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147E7774-A595-4916-9FC4-783D348BAF1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2" l="1"/>
  <c r="H52" i="2" s="1"/>
  <c r="H54" i="2" s="1"/>
  <c r="H57" i="2" s="1"/>
  <c r="H60" i="2" s="1"/>
  <c r="AA48" i="2"/>
  <c r="Z48" i="2"/>
  <c r="Y48" i="2"/>
  <c r="X48" i="2"/>
  <c r="W48" i="2"/>
  <c r="V48" i="2"/>
  <c r="U48" i="2"/>
  <c r="T48" i="2"/>
  <c r="S48" i="2"/>
  <c r="R48" i="2"/>
  <c r="R49" i="2" s="1"/>
  <c r="R52" i="2" s="1"/>
  <c r="R54" i="2" s="1"/>
  <c r="R57" i="2" s="1"/>
  <c r="R60" i="2" s="1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J49" i="2" s="1"/>
  <c r="J52" i="2" s="1"/>
  <c r="J54" i="2" s="1"/>
  <c r="J57" i="2" s="1"/>
  <c r="J60" i="2" s="1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Y49" i="2" s="1"/>
  <c r="Y52" i="2" s="1"/>
  <c r="Y54" i="2" s="1"/>
  <c r="Y57" i="2" s="1"/>
  <c r="Y60" i="2" s="1"/>
  <c r="X33" i="2"/>
  <c r="X49" i="2" s="1"/>
  <c r="X52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L33" i="2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C33" i="2"/>
  <c r="O52" i="3"/>
  <c r="O54" i="3" s="1"/>
  <c r="O57" i="3" s="1"/>
  <c r="O60" i="3" s="1"/>
  <c r="P49" i="3"/>
  <c r="P52" i="3" s="1"/>
  <c r="P54" i="3" s="1"/>
  <c r="P57" i="3" s="1"/>
  <c r="P60" i="3" s="1"/>
  <c r="G49" i="3"/>
  <c r="G52" i="3" s="1"/>
  <c r="G54" i="3" s="1"/>
  <c r="G57" i="3" s="1"/>
  <c r="G60" i="3" s="1"/>
  <c r="AA48" i="3"/>
  <c r="Y48" i="3"/>
  <c r="Y49" i="3" s="1"/>
  <c r="Y52" i="3" s="1"/>
  <c r="Y54" i="3" s="1"/>
  <c r="Y57" i="3" s="1"/>
  <c r="Y60" i="3" s="1"/>
  <c r="X48" i="3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Q49" i="3" s="1"/>
  <c r="Q52" i="3" s="1"/>
  <c r="Q54" i="3" s="1"/>
  <c r="Q57" i="3" s="1"/>
  <c r="Q60" i="3" s="1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X49" i="3" s="1"/>
  <c r="W33" i="3"/>
  <c r="V33" i="3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P33" i="3"/>
  <c r="O33" i="3"/>
  <c r="O49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H33" i="3"/>
  <c r="H49" i="3" s="1"/>
  <c r="H52" i="3" s="1"/>
  <c r="H54" i="3" s="1"/>
  <c r="H57" i="3" s="1"/>
  <c r="H60" i="3" s="1"/>
  <c r="G33" i="3"/>
  <c r="F33" i="3"/>
  <c r="E33" i="3"/>
  <c r="D33" i="3"/>
  <c r="D49" i="3" s="1"/>
  <c r="D52" i="3" s="1"/>
  <c r="D54" i="3" s="1"/>
  <c r="D57" i="3" s="1"/>
  <c r="D60" i="3" s="1"/>
  <c r="C33" i="3"/>
  <c r="W49" i="4"/>
  <c r="W52" i="4" s="1"/>
  <c r="W54" i="4" s="1"/>
  <c r="W57" i="4" s="1"/>
  <c r="W60" i="4" s="1"/>
  <c r="P49" i="4"/>
  <c r="P52" i="4" s="1"/>
  <c r="P54" i="4" s="1"/>
  <c r="P57" i="4" s="1"/>
  <c r="P60" i="4" s="1"/>
  <c r="H49" i="4"/>
  <c r="H52" i="4" s="1"/>
  <c r="H54" i="4" s="1"/>
  <c r="H57" i="4" s="1"/>
  <c r="H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E48" i="4"/>
  <c r="D48" i="4"/>
  <c r="C48" i="4"/>
  <c r="AA33" i="4"/>
  <c r="AA49" i="4" s="1"/>
  <c r="AA52" i="4" s="1"/>
  <c r="AA54" i="4" s="1"/>
  <c r="AA57" i="4" s="1"/>
  <c r="AA60" i="4" s="1"/>
  <c r="Z33" i="4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S33" i="4"/>
  <c r="R33" i="4"/>
  <c r="Q33" i="4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E54" i="5"/>
  <c r="E57" i="5" s="1"/>
  <c r="E60" i="5" s="1"/>
  <c r="N49" i="5"/>
  <c r="N52" i="5" s="1"/>
  <c r="N54" i="5" s="1"/>
  <c r="N57" i="5" s="1"/>
  <c r="N60" i="5" s="1"/>
  <c r="AA48" i="5"/>
  <c r="Y48" i="5"/>
  <c r="X48" i="5"/>
  <c r="W48" i="5"/>
  <c r="V48" i="5"/>
  <c r="U48" i="5"/>
  <c r="T48" i="5"/>
  <c r="S48" i="5"/>
  <c r="R48" i="5"/>
  <c r="Q48" i="5"/>
  <c r="P48" i="5"/>
  <c r="O48" i="5"/>
  <c r="O49" i="5" s="1"/>
  <c r="O52" i="5" s="1"/>
  <c r="O54" i="5" s="1"/>
  <c r="O57" i="5" s="1"/>
  <c r="O60" i="5" s="1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N33" i="5"/>
  <c r="M33" i="5"/>
  <c r="M49" i="5" s="1"/>
  <c r="M52" i="5" s="1"/>
  <c r="M54" i="5" s="1"/>
  <c r="M57" i="5" s="1"/>
  <c r="M60" i="5" s="1"/>
  <c r="L33" i="5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D33" i="5"/>
  <c r="C33" i="5"/>
  <c r="C49" i="5" s="1"/>
  <c r="C52" i="5" s="1"/>
  <c r="C54" i="5" s="1"/>
  <c r="C57" i="5" s="1"/>
  <c r="C60" i="5" s="1"/>
  <c r="V49" i="6"/>
  <c r="V52" i="6" s="1"/>
  <c r="V54" i="6" s="1"/>
  <c r="V57" i="6" s="1"/>
  <c r="V60" i="6" s="1"/>
  <c r="U49" i="6"/>
  <c r="U52" i="6" s="1"/>
  <c r="U54" i="6" s="1"/>
  <c r="U57" i="6" s="1"/>
  <c r="U60" i="6" s="1"/>
  <c r="F49" i="6"/>
  <c r="F52" i="6" s="1"/>
  <c r="F54" i="6" s="1"/>
  <c r="F57" i="6" s="1"/>
  <c r="F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V33" i="6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M49" i="7"/>
  <c r="M52" i="7" s="1"/>
  <c r="M54" i="7" s="1"/>
  <c r="M57" i="7" s="1"/>
  <c r="M60" i="7" s="1"/>
  <c r="I49" i="7"/>
  <c r="I52" i="7" s="1"/>
  <c r="I54" i="7" s="1"/>
  <c r="I57" i="7" s="1"/>
  <c r="I60" i="7" s="1"/>
  <c r="H49" i="7"/>
  <c r="H52" i="7" s="1"/>
  <c r="H54" i="7" s="1"/>
  <c r="H57" i="7" s="1"/>
  <c r="H60" i="7" s="1"/>
  <c r="AA48" i="7"/>
  <c r="Y48" i="7"/>
  <c r="X48" i="7"/>
  <c r="W48" i="7"/>
  <c r="V48" i="7"/>
  <c r="U48" i="7"/>
  <c r="T48" i="7"/>
  <c r="S48" i="7"/>
  <c r="R48" i="7"/>
  <c r="R49" i="7" s="1"/>
  <c r="R52" i="7" s="1"/>
  <c r="R54" i="7" s="1"/>
  <c r="R57" i="7" s="1"/>
  <c r="R60" i="7" s="1"/>
  <c r="Q48" i="7"/>
  <c r="Q49" i="7" s="1"/>
  <c r="Q52" i="7" s="1"/>
  <c r="Q54" i="7" s="1"/>
  <c r="Q57" i="7" s="1"/>
  <c r="Q60" i="7" s="1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Z33" i="7"/>
  <c r="Y33" i="7"/>
  <c r="X33" i="7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P33" i="7"/>
  <c r="O33" i="7"/>
  <c r="N33" i="7"/>
  <c r="N49" i="7" s="1"/>
  <c r="N52" i="7" s="1"/>
  <c r="N54" i="7" s="1"/>
  <c r="N57" i="7" s="1"/>
  <c r="N60" i="7" s="1"/>
  <c r="M33" i="7"/>
  <c r="L33" i="7"/>
  <c r="K33" i="7"/>
  <c r="K49" i="7" s="1"/>
  <c r="K52" i="7" s="1"/>
  <c r="K54" i="7" s="1"/>
  <c r="K57" i="7" s="1"/>
  <c r="K60" i="7" s="1"/>
  <c r="J33" i="7"/>
  <c r="I33" i="7"/>
  <c r="H33" i="7"/>
  <c r="G33" i="7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X49" i="8"/>
  <c r="P49" i="8"/>
  <c r="P52" i="8" s="1"/>
  <c r="P54" i="8" s="1"/>
  <c r="P57" i="8" s="1"/>
  <c r="P60" i="8" s="1"/>
  <c r="H49" i="8"/>
  <c r="H52" i="8" s="1"/>
  <c r="H54" i="8" s="1"/>
  <c r="H57" i="8" s="1"/>
  <c r="H60" i="8" s="1"/>
  <c r="AA48" i="8"/>
  <c r="Y48" i="8"/>
  <c r="Y49" i="8" s="1"/>
  <c r="Y52" i="8" s="1"/>
  <c r="Y54" i="8" s="1"/>
  <c r="Y57" i="8" s="1"/>
  <c r="Y60" i="8" s="1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L49" i="8" s="1"/>
  <c r="L52" i="8" s="1"/>
  <c r="L54" i="8" s="1"/>
  <c r="L57" i="8" s="1"/>
  <c r="L60" i="8" s="1"/>
  <c r="K48" i="8"/>
  <c r="J48" i="8"/>
  <c r="I48" i="8"/>
  <c r="H48" i="8"/>
  <c r="G48" i="8"/>
  <c r="G49" i="8" s="1"/>
  <c r="G52" i="8" s="1"/>
  <c r="G54" i="8" s="1"/>
  <c r="G57" i="8" s="1"/>
  <c r="G60" i="8" s="1"/>
  <c r="F48" i="8"/>
  <c r="E48" i="8"/>
  <c r="D48" i="8"/>
  <c r="C48" i="8"/>
  <c r="AA33" i="8"/>
  <c r="AA49" i="8" s="1"/>
  <c r="AA52" i="8" s="1"/>
  <c r="AA54" i="8" s="1"/>
  <c r="AA57" i="8" s="1"/>
  <c r="AA60" i="8" s="1"/>
  <c r="Y33" i="8"/>
  <c r="Z33" i="8" s="1"/>
  <c r="X33" i="8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P33" i="8"/>
  <c r="O33" i="8"/>
  <c r="N33" i="8"/>
  <c r="M33" i="8"/>
  <c r="M49" i="8" s="1"/>
  <c r="M52" i="8" s="1"/>
  <c r="M54" i="8" s="1"/>
  <c r="M57" i="8" s="1"/>
  <c r="M60" i="8" s="1"/>
  <c r="L33" i="8"/>
  <c r="K33" i="8"/>
  <c r="J33" i="8"/>
  <c r="J49" i="8" s="1"/>
  <c r="J52" i="8" s="1"/>
  <c r="J54" i="8" s="1"/>
  <c r="J57" i="8" s="1"/>
  <c r="J60" i="8" s="1"/>
  <c r="I33" i="8"/>
  <c r="H33" i="8"/>
  <c r="G33" i="8"/>
  <c r="F33" i="8"/>
  <c r="E33" i="8"/>
  <c r="E49" i="8" s="1"/>
  <c r="E52" i="8" s="1"/>
  <c r="E54" i="8" s="1"/>
  <c r="E57" i="8" s="1"/>
  <c r="E60" i="8" s="1"/>
  <c r="D33" i="8"/>
  <c r="C33" i="8"/>
  <c r="S49" i="9"/>
  <c r="S52" i="9" s="1"/>
  <c r="S54" i="9" s="1"/>
  <c r="S57" i="9" s="1"/>
  <c r="S60" i="9" s="1"/>
  <c r="N49" i="9"/>
  <c r="N52" i="9" s="1"/>
  <c r="N54" i="9" s="1"/>
  <c r="N57" i="9" s="1"/>
  <c r="N60" i="9" s="1"/>
  <c r="K49" i="9"/>
  <c r="K52" i="9" s="1"/>
  <c r="K54" i="9" s="1"/>
  <c r="K57" i="9" s="1"/>
  <c r="K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H49" i="9" s="1"/>
  <c r="H52" i="9" s="1"/>
  <c r="H54" i="9" s="1"/>
  <c r="H57" i="9" s="1"/>
  <c r="H60" i="9" s="1"/>
  <c r="G48" i="9"/>
  <c r="G49" i="9" s="1"/>
  <c r="G52" i="9" s="1"/>
  <c r="G54" i="9" s="1"/>
  <c r="G57" i="9" s="1"/>
  <c r="G60" i="9" s="1"/>
  <c r="F48" i="9"/>
  <c r="F49" i="9" s="1"/>
  <c r="F52" i="9" s="1"/>
  <c r="F54" i="9" s="1"/>
  <c r="F57" i="9" s="1"/>
  <c r="F60" i="9" s="1"/>
  <c r="E48" i="9"/>
  <c r="D48" i="9"/>
  <c r="C48" i="9"/>
  <c r="C49" i="9" s="1"/>
  <c r="C52" i="9" s="1"/>
  <c r="C54" i="9" s="1"/>
  <c r="C57" i="9" s="1"/>
  <c r="C60" i="9" s="1"/>
  <c r="AA33" i="9"/>
  <c r="AA49" i="9" s="1"/>
  <c r="AA52" i="9" s="1"/>
  <c r="AA54" i="9" s="1"/>
  <c r="AA57" i="9" s="1"/>
  <c r="AA60" i="9" s="1"/>
  <c r="Y33" i="9"/>
  <c r="X33" i="9"/>
  <c r="W33" i="9"/>
  <c r="W49" i="9" s="1"/>
  <c r="W52" i="9" s="1"/>
  <c r="W54" i="9" s="1"/>
  <c r="W57" i="9" s="1"/>
  <c r="W60" i="9" s="1"/>
  <c r="V33" i="9"/>
  <c r="U33" i="9"/>
  <c r="T33" i="9"/>
  <c r="S33" i="9"/>
  <c r="R33" i="9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M33" i="9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G33" i="9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K57" i="10"/>
  <c r="K60" i="10" s="1"/>
  <c r="M52" i="10"/>
  <c r="M54" i="10" s="1"/>
  <c r="M57" i="10" s="1"/>
  <c r="M60" i="10" s="1"/>
  <c r="J49" i="10"/>
  <c r="J52" i="10" s="1"/>
  <c r="J54" i="10" s="1"/>
  <c r="J57" i="10" s="1"/>
  <c r="J60" i="10" s="1"/>
  <c r="AA48" i="10"/>
  <c r="Y48" i="10"/>
  <c r="X48" i="10"/>
  <c r="Z48" i="10" s="1"/>
  <c r="W48" i="10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O49" i="10" s="1"/>
  <c r="O52" i="10" s="1"/>
  <c r="O54" i="10" s="1"/>
  <c r="O57" i="10" s="1"/>
  <c r="O60" i="10" s="1"/>
  <c r="N48" i="10"/>
  <c r="M48" i="10"/>
  <c r="L48" i="10"/>
  <c r="K48" i="10"/>
  <c r="J48" i="10"/>
  <c r="I48" i="10"/>
  <c r="H48" i="10"/>
  <c r="G48" i="10"/>
  <c r="G49" i="10" s="1"/>
  <c r="G52" i="10" s="1"/>
  <c r="G54" i="10" s="1"/>
  <c r="G57" i="10" s="1"/>
  <c r="G60" i="10" s="1"/>
  <c r="F48" i="10"/>
  <c r="E48" i="10"/>
  <c r="D48" i="10"/>
  <c r="C48" i="10"/>
  <c r="AA33" i="10"/>
  <c r="Y33" i="10"/>
  <c r="X33" i="10"/>
  <c r="W33" i="10"/>
  <c r="V33" i="10"/>
  <c r="V49" i="10" s="1"/>
  <c r="V52" i="10" s="1"/>
  <c r="V54" i="10" s="1"/>
  <c r="V57" i="10" s="1"/>
  <c r="V60" i="10" s="1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M49" i="10" s="1"/>
  <c r="L33" i="10"/>
  <c r="K33" i="10"/>
  <c r="K49" i="10" s="1"/>
  <c r="K52" i="10" s="1"/>
  <c r="K54" i="10" s="1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V49" i="11"/>
  <c r="V52" i="11" s="1"/>
  <c r="V54" i="11" s="1"/>
  <c r="V57" i="11" s="1"/>
  <c r="V60" i="11" s="1"/>
  <c r="E49" i="11"/>
  <c r="E52" i="11" s="1"/>
  <c r="E54" i="11" s="1"/>
  <c r="E57" i="11" s="1"/>
  <c r="E60" i="11" s="1"/>
  <c r="AA48" i="11"/>
  <c r="Y48" i="11"/>
  <c r="X48" i="11"/>
  <c r="Z48" i="11" s="1"/>
  <c r="W48" i="11"/>
  <c r="V48" i="1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M48" i="11"/>
  <c r="L48" i="11"/>
  <c r="K48" i="11"/>
  <c r="J48" i="11"/>
  <c r="I48" i="11"/>
  <c r="H48" i="11"/>
  <c r="G48" i="11"/>
  <c r="F48" i="11"/>
  <c r="F49" i="11" s="1"/>
  <c r="F52" i="11" s="1"/>
  <c r="F54" i="11" s="1"/>
  <c r="F57" i="11" s="1"/>
  <c r="F60" i="11" s="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Q33" i="12"/>
  <c r="Q49" i="12" s="1"/>
  <c r="Q52" i="12" s="1"/>
  <c r="Q54" i="12" s="1"/>
  <c r="Q57" i="12" s="1"/>
  <c r="Q60" i="12" s="1"/>
  <c r="P33" i="12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I49" i="12" s="1"/>
  <c r="I52" i="12" s="1"/>
  <c r="I54" i="12" s="1"/>
  <c r="I57" i="12" s="1"/>
  <c r="I60" i="12" s="1"/>
  <c r="H33" i="12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P49" i="13"/>
  <c r="P52" i="13" s="1"/>
  <c r="P54" i="13" s="1"/>
  <c r="P57" i="13" s="1"/>
  <c r="P60" i="13" s="1"/>
  <c r="AA48" i="13"/>
  <c r="Y48" i="13"/>
  <c r="Y49" i="13" s="1"/>
  <c r="Y52" i="13" s="1"/>
  <c r="Y54" i="13" s="1"/>
  <c r="Y57" i="13" s="1"/>
  <c r="Y60" i="13" s="1"/>
  <c r="X48" i="13"/>
  <c r="Z48" i="13" s="1"/>
  <c r="W48" i="13"/>
  <c r="V48" i="13"/>
  <c r="U48" i="13"/>
  <c r="T48" i="13"/>
  <c r="S48" i="13"/>
  <c r="R48" i="13"/>
  <c r="Q48" i="13"/>
  <c r="Q49" i="13" s="1"/>
  <c r="Q52" i="13" s="1"/>
  <c r="Q54" i="13" s="1"/>
  <c r="Q57" i="13" s="1"/>
  <c r="Q60" i="13" s="1"/>
  <c r="P48" i="13"/>
  <c r="O48" i="13"/>
  <c r="N48" i="13"/>
  <c r="M48" i="13"/>
  <c r="L48" i="13"/>
  <c r="K48" i="13"/>
  <c r="J48" i="13"/>
  <c r="I48" i="13"/>
  <c r="I49" i="13" s="1"/>
  <c r="I52" i="13" s="1"/>
  <c r="I54" i="13" s="1"/>
  <c r="I57" i="13" s="1"/>
  <c r="I60" i="13" s="1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Z33" i="13"/>
  <c r="Y33" i="13"/>
  <c r="X33" i="13"/>
  <c r="W33" i="13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P33" i="13"/>
  <c r="O33" i="13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W49" i="14"/>
  <c r="W52" i="14" s="1"/>
  <c r="W54" i="14" s="1"/>
  <c r="W57" i="14" s="1"/>
  <c r="W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Z33" i="14" s="1"/>
  <c r="W33" i="14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R33" i="14"/>
  <c r="Q33" i="14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C33" i="14"/>
  <c r="C49" i="14" s="1"/>
  <c r="C52" i="14" s="1"/>
  <c r="C54" i="14" s="1"/>
  <c r="C57" i="14" s="1"/>
  <c r="C60" i="14" s="1"/>
  <c r="L54" i="15"/>
  <c r="L57" i="15" s="1"/>
  <c r="L60" i="15" s="1"/>
  <c r="X49" i="15"/>
  <c r="W49" i="15"/>
  <c r="W52" i="15" s="1"/>
  <c r="W54" i="15" s="1"/>
  <c r="W57" i="15" s="1"/>
  <c r="W60" i="15" s="1"/>
  <c r="V49" i="15"/>
  <c r="V52" i="15" s="1"/>
  <c r="V54" i="15" s="1"/>
  <c r="V57" i="15" s="1"/>
  <c r="V60" i="15" s="1"/>
  <c r="H49" i="15"/>
  <c r="H52" i="15" s="1"/>
  <c r="H54" i="15" s="1"/>
  <c r="H57" i="15" s="1"/>
  <c r="H60" i="15" s="1"/>
  <c r="AA48" i="15"/>
  <c r="Y48" i="15"/>
  <c r="Y49" i="15" s="1"/>
  <c r="Y52" i="15" s="1"/>
  <c r="Y54" i="15" s="1"/>
  <c r="Y57" i="15" s="1"/>
  <c r="Y60" i="15" s="1"/>
  <c r="X48" i="15"/>
  <c r="Z48" i="15" s="1"/>
  <c r="W48" i="15"/>
  <c r="V48" i="15"/>
  <c r="U48" i="15"/>
  <c r="T48" i="15"/>
  <c r="S48" i="15"/>
  <c r="R48" i="15"/>
  <c r="Q48" i="15"/>
  <c r="P48" i="15"/>
  <c r="O48" i="15"/>
  <c r="O49" i="15" s="1"/>
  <c r="O52" i="15" s="1"/>
  <c r="O54" i="15" s="1"/>
  <c r="O57" i="15" s="1"/>
  <c r="O60" i="15" s="1"/>
  <c r="N48" i="15"/>
  <c r="M48" i="15"/>
  <c r="L48" i="15"/>
  <c r="K48" i="15"/>
  <c r="J48" i="15"/>
  <c r="I48" i="15"/>
  <c r="H48" i="15"/>
  <c r="G48" i="15"/>
  <c r="G49" i="15" s="1"/>
  <c r="G52" i="15" s="1"/>
  <c r="G54" i="15" s="1"/>
  <c r="G57" i="15" s="1"/>
  <c r="G60" i="15" s="1"/>
  <c r="F48" i="15"/>
  <c r="F49" i="15" s="1"/>
  <c r="F52" i="15" s="1"/>
  <c r="F54" i="15" s="1"/>
  <c r="F57" i="15" s="1"/>
  <c r="F60" i="15" s="1"/>
  <c r="E48" i="15"/>
  <c r="D48" i="15"/>
  <c r="C48" i="15"/>
  <c r="AA33" i="15"/>
  <c r="Y33" i="15"/>
  <c r="X33" i="15"/>
  <c r="Z33" i="15" s="1"/>
  <c r="W33" i="15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O33" i="15"/>
  <c r="N33" i="15"/>
  <c r="N49" i="15" s="1"/>
  <c r="N52" i="15" s="1"/>
  <c r="N54" i="15" s="1"/>
  <c r="N57" i="15" s="1"/>
  <c r="N60" i="15" s="1"/>
  <c r="M33" i="15"/>
  <c r="L33" i="15"/>
  <c r="L49" i="15" s="1"/>
  <c r="L52" i="15" s="1"/>
  <c r="K33" i="15"/>
  <c r="J33" i="15"/>
  <c r="I33" i="15"/>
  <c r="I49" i="15" s="1"/>
  <c r="I52" i="15" s="1"/>
  <c r="I54" i="15" s="1"/>
  <c r="I57" i="15" s="1"/>
  <c r="I60" i="15" s="1"/>
  <c r="H33" i="15"/>
  <c r="G33" i="15"/>
  <c r="F33" i="15"/>
  <c r="E33" i="15"/>
  <c r="D33" i="15"/>
  <c r="C33" i="15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N49" i="16" s="1"/>
  <c r="N52" i="16" s="1"/>
  <c r="N54" i="16" s="1"/>
  <c r="N57" i="16" s="1"/>
  <c r="N60" i="16" s="1"/>
  <c r="M48" i="16"/>
  <c r="L48" i="16"/>
  <c r="K48" i="16"/>
  <c r="J48" i="16"/>
  <c r="I48" i="16"/>
  <c r="H48" i="16"/>
  <c r="G48" i="16"/>
  <c r="F48" i="16"/>
  <c r="E48" i="16"/>
  <c r="E49" i="16" s="1"/>
  <c r="E52" i="16" s="1"/>
  <c r="E54" i="16" s="1"/>
  <c r="E57" i="16" s="1"/>
  <c r="E60" i="16" s="1"/>
  <c r="D48" i="16"/>
  <c r="C48" i="16"/>
  <c r="AA33" i="16"/>
  <c r="AA49" i="16" s="1"/>
  <c r="AA52" i="16" s="1"/>
  <c r="AA54" i="16" s="1"/>
  <c r="AA57" i="16" s="1"/>
  <c r="AA60" i="16" s="1"/>
  <c r="Y33" i="16"/>
  <c r="X33" i="16"/>
  <c r="Z33" i="16" s="1"/>
  <c r="W33" i="16"/>
  <c r="V33" i="16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D33" i="16"/>
  <c r="C33" i="16"/>
  <c r="AA49" i="17"/>
  <c r="AA52" i="17" s="1"/>
  <c r="AA54" i="17" s="1"/>
  <c r="AA57" i="17" s="1"/>
  <c r="AA60" i="17" s="1"/>
  <c r="S49" i="17"/>
  <c r="S52" i="17" s="1"/>
  <c r="S54" i="17" s="1"/>
  <c r="S57" i="17" s="1"/>
  <c r="S60" i="17" s="1"/>
  <c r="L49" i="17"/>
  <c r="L52" i="17" s="1"/>
  <c r="L54" i="17" s="1"/>
  <c r="L57" i="17" s="1"/>
  <c r="L60" i="17" s="1"/>
  <c r="K49" i="17"/>
  <c r="K52" i="17" s="1"/>
  <c r="K54" i="17" s="1"/>
  <c r="K57" i="17" s="1"/>
  <c r="K60" i="17" s="1"/>
  <c r="E49" i="17"/>
  <c r="E52" i="17" s="1"/>
  <c r="E54" i="17" s="1"/>
  <c r="E57" i="17" s="1"/>
  <c r="E60" i="17" s="1"/>
  <c r="D49" i="17"/>
  <c r="D52" i="17" s="1"/>
  <c r="D54" i="17" s="1"/>
  <c r="D57" i="17" s="1"/>
  <c r="D60" i="17" s="1"/>
  <c r="AA48" i="17"/>
  <c r="Y48" i="17"/>
  <c r="X48" i="17"/>
  <c r="Z48" i="17" s="1"/>
  <c r="W48" i="17"/>
  <c r="V48" i="17"/>
  <c r="U48" i="17"/>
  <c r="T48" i="17"/>
  <c r="T49" i="17" s="1"/>
  <c r="T52" i="17" s="1"/>
  <c r="T54" i="17" s="1"/>
  <c r="T57" i="17" s="1"/>
  <c r="T60" i="17" s="1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W33" i="17"/>
  <c r="V33" i="17"/>
  <c r="U33" i="17"/>
  <c r="U49" i="17" s="1"/>
  <c r="U52" i="17" s="1"/>
  <c r="U54" i="17" s="1"/>
  <c r="U57" i="17" s="1"/>
  <c r="U60" i="17" s="1"/>
  <c r="T33" i="17"/>
  <c r="S33" i="17"/>
  <c r="R33" i="17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F33" i="17"/>
  <c r="E33" i="17"/>
  <c r="D33" i="17"/>
  <c r="C33" i="17"/>
  <c r="C49" i="17" s="1"/>
  <c r="C52" i="17" s="1"/>
  <c r="C54" i="17" s="1"/>
  <c r="C57" i="17" s="1"/>
  <c r="C60" i="17" s="1"/>
  <c r="D49" i="18"/>
  <c r="D52" i="18" s="1"/>
  <c r="D54" i="18" s="1"/>
  <c r="D57" i="18" s="1"/>
  <c r="D60" i="18" s="1"/>
  <c r="AA48" i="18"/>
  <c r="AA49" i="18" s="1"/>
  <c r="AA52" i="18" s="1"/>
  <c r="AA54" i="18" s="1"/>
  <c r="AA57" i="18" s="1"/>
  <c r="AA60" i="18" s="1"/>
  <c r="Y48" i="18"/>
  <c r="X48" i="18"/>
  <c r="Z48" i="18" s="1"/>
  <c r="W48" i="18"/>
  <c r="V48" i="18"/>
  <c r="U48" i="18"/>
  <c r="T48" i="18"/>
  <c r="S48" i="18"/>
  <c r="R48" i="18"/>
  <c r="R49" i="18" s="1"/>
  <c r="R52" i="18" s="1"/>
  <c r="R54" i="18" s="1"/>
  <c r="R57" i="18" s="1"/>
  <c r="R60" i="18" s="1"/>
  <c r="Q48" i="18"/>
  <c r="P48" i="18"/>
  <c r="O48" i="18"/>
  <c r="N48" i="18"/>
  <c r="M48" i="18"/>
  <c r="L48" i="18"/>
  <c r="K48" i="18"/>
  <c r="K49" i="18" s="1"/>
  <c r="K52" i="18" s="1"/>
  <c r="K54" i="18" s="1"/>
  <c r="K57" i="18" s="1"/>
  <c r="K60" i="18" s="1"/>
  <c r="J48" i="18"/>
  <c r="I48" i="18"/>
  <c r="H48" i="18"/>
  <c r="G48" i="18"/>
  <c r="F48" i="18"/>
  <c r="E48" i="18"/>
  <c r="D48" i="18"/>
  <c r="C48" i="18"/>
  <c r="C49" i="18" s="1"/>
  <c r="C52" i="18" s="1"/>
  <c r="C54" i="18" s="1"/>
  <c r="C57" i="18" s="1"/>
  <c r="C60" i="18" s="1"/>
  <c r="AA33" i="18"/>
  <c r="Y33" i="18"/>
  <c r="X33" i="18"/>
  <c r="X49" i="18" s="1"/>
  <c r="W33" i="18"/>
  <c r="W49" i="18" s="1"/>
  <c r="W52" i="18" s="1"/>
  <c r="W54" i="18" s="1"/>
  <c r="W57" i="18" s="1"/>
  <c r="W60" i="18" s="1"/>
  <c r="V33" i="18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Q33" i="18"/>
  <c r="P33" i="18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C33" i="18"/>
  <c r="Y52" i="19"/>
  <c r="Y54" i="19" s="1"/>
  <c r="Y57" i="19" s="1"/>
  <c r="Y60" i="19" s="1"/>
  <c r="Q52" i="19"/>
  <c r="Q54" i="19" s="1"/>
  <c r="Q57" i="19" s="1"/>
  <c r="Q60" i="19" s="1"/>
  <c r="AA48" i="19"/>
  <c r="AA49" i="19" s="1"/>
  <c r="AA52" i="19" s="1"/>
  <c r="AA54" i="19" s="1"/>
  <c r="AA57" i="19" s="1"/>
  <c r="AA60" i="19" s="1"/>
  <c r="Z48" i="19"/>
  <c r="Y48" i="19"/>
  <c r="Y49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C49" i="19" s="1"/>
  <c r="C52" i="19" s="1"/>
  <c r="C54" i="19" s="1"/>
  <c r="C57" i="19" s="1"/>
  <c r="C60" i="19" s="1"/>
  <c r="AA33" i="19"/>
  <c r="Y33" i="19"/>
  <c r="X33" i="19"/>
  <c r="X49" i="19" s="1"/>
  <c r="W33" i="19"/>
  <c r="W49" i="19" s="1"/>
  <c r="W52" i="19" s="1"/>
  <c r="W54" i="19" s="1"/>
  <c r="W57" i="19" s="1"/>
  <c r="W60" i="19" s="1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P33" i="19"/>
  <c r="O33" i="19"/>
  <c r="N33" i="19"/>
  <c r="N49" i="19" s="1"/>
  <c r="N52" i="19" s="1"/>
  <c r="N54" i="19" s="1"/>
  <c r="N57" i="19" s="1"/>
  <c r="N60" i="19" s="1"/>
  <c r="M33" i="19"/>
  <c r="L33" i="19"/>
  <c r="K33" i="19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C33" i="19"/>
  <c r="Y49" i="20"/>
  <c r="Y52" i="20" s="1"/>
  <c r="Y54" i="20" s="1"/>
  <c r="Y57" i="20" s="1"/>
  <c r="Y60" i="20" s="1"/>
  <c r="R49" i="20"/>
  <c r="R52" i="20" s="1"/>
  <c r="R54" i="20" s="1"/>
  <c r="R57" i="20" s="1"/>
  <c r="R60" i="20" s="1"/>
  <c r="J49" i="20"/>
  <c r="J52" i="20" s="1"/>
  <c r="J54" i="20" s="1"/>
  <c r="J57" i="20" s="1"/>
  <c r="J60" i="20" s="1"/>
  <c r="AA48" i="20"/>
  <c r="Z48" i="20"/>
  <c r="Y48" i="20"/>
  <c r="X48" i="20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X33" i="20"/>
  <c r="W33" i="20"/>
  <c r="W49" i="20" s="1"/>
  <c r="W52" i="20" s="1"/>
  <c r="W54" i="20" s="1"/>
  <c r="W57" i="20" s="1"/>
  <c r="W60" i="20" s="1"/>
  <c r="V33" i="20"/>
  <c r="U33" i="20"/>
  <c r="T33" i="20"/>
  <c r="T49" i="20" s="1"/>
  <c r="T52" i="20" s="1"/>
  <c r="T54" i="20" s="1"/>
  <c r="T57" i="20" s="1"/>
  <c r="T60" i="20" s="1"/>
  <c r="S33" i="20"/>
  <c r="R33" i="20"/>
  <c r="Q33" i="20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I33" i="20"/>
  <c r="H33" i="20"/>
  <c r="H49" i="20" s="1"/>
  <c r="H52" i="20" s="1"/>
  <c r="H54" i="20" s="1"/>
  <c r="H57" i="20" s="1"/>
  <c r="H60" i="20" s="1"/>
  <c r="G33" i="20"/>
  <c r="F33" i="20"/>
  <c r="E33" i="20"/>
  <c r="D33" i="20"/>
  <c r="C33" i="20"/>
  <c r="P52" i="21"/>
  <c r="P54" i="21" s="1"/>
  <c r="P57" i="21" s="1"/>
  <c r="P60" i="21" s="1"/>
  <c r="P49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I49" i="21" s="1"/>
  <c r="I52" i="21" s="1"/>
  <c r="I54" i="21" s="1"/>
  <c r="I57" i="21" s="1"/>
  <c r="I60" i="21" s="1"/>
  <c r="H48" i="21"/>
  <c r="G48" i="21"/>
  <c r="F48" i="21"/>
  <c r="E48" i="21"/>
  <c r="D48" i="21"/>
  <c r="C48" i="21"/>
  <c r="AA33" i="21"/>
  <c r="Y33" i="21"/>
  <c r="X33" i="21"/>
  <c r="X49" i="21" s="1"/>
  <c r="X52" i="21" s="1"/>
  <c r="X54" i="21" s="1"/>
  <c r="X57" i="21" s="1"/>
  <c r="W33" i="21"/>
  <c r="V33" i="21"/>
  <c r="U33" i="21"/>
  <c r="T33" i="2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O33" i="21"/>
  <c r="N33" i="2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I33" i="21"/>
  <c r="H33" i="21"/>
  <c r="G33" i="21"/>
  <c r="F33" i="21"/>
  <c r="E33" i="2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W54" i="22"/>
  <c r="W57" i="22" s="1"/>
  <c r="W60" i="22" s="1"/>
  <c r="AA48" i="22"/>
  <c r="AA49" i="22" s="1"/>
  <c r="AA52" i="22" s="1"/>
  <c r="AA54" i="22" s="1"/>
  <c r="AA57" i="22" s="1"/>
  <c r="AA60" i="22" s="1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I49" i="22" s="1"/>
  <c r="I52" i="22" s="1"/>
  <c r="I54" i="22" s="1"/>
  <c r="I57" i="22" s="1"/>
  <c r="I60" i="22" s="1"/>
  <c r="H48" i="22"/>
  <c r="H49" i="22" s="1"/>
  <c r="H52" i="22" s="1"/>
  <c r="H54" i="22" s="1"/>
  <c r="H57" i="22" s="1"/>
  <c r="H60" i="22" s="1"/>
  <c r="G48" i="22"/>
  <c r="F48" i="22"/>
  <c r="E48" i="22"/>
  <c r="D48" i="22"/>
  <c r="C48" i="22"/>
  <c r="AA33" i="22"/>
  <c r="Z33" i="22"/>
  <c r="Y33" i="22"/>
  <c r="Y49" i="22" s="1"/>
  <c r="Y52" i="22" s="1"/>
  <c r="Y54" i="22" s="1"/>
  <c r="Y57" i="22" s="1"/>
  <c r="Y60" i="22" s="1"/>
  <c r="X33" i="22"/>
  <c r="W33" i="22"/>
  <c r="W49" i="22" s="1"/>
  <c r="W52" i="22" s="1"/>
  <c r="V33" i="22"/>
  <c r="V49" i="22" s="1"/>
  <c r="V52" i="22" s="1"/>
  <c r="V54" i="22" s="1"/>
  <c r="V57" i="22" s="1"/>
  <c r="V60" i="22" s="1"/>
  <c r="U33" i="22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O33" i="22"/>
  <c r="N33" i="22"/>
  <c r="M33" i="22"/>
  <c r="M49" i="22" s="1"/>
  <c r="M52" i="22" s="1"/>
  <c r="M54" i="22" s="1"/>
  <c r="M57" i="22" s="1"/>
  <c r="M60" i="22" s="1"/>
  <c r="L33" i="22"/>
  <c r="K33" i="22"/>
  <c r="J33" i="22"/>
  <c r="I33" i="22"/>
  <c r="H33" i="22"/>
  <c r="G33" i="22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V49" i="23"/>
  <c r="V52" i="23" s="1"/>
  <c r="V54" i="23" s="1"/>
  <c r="V57" i="23" s="1"/>
  <c r="V60" i="23" s="1"/>
  <c r="AA48" i="23"/>
  <c r="Y48" i="23"/>
  <c r="X48" i="23"/>
  <c r="Z48" i="23" s="1"/>
  <c r="W48" i="23"/>
  <c r="W49" i="23" s="1"/>
  <c r="W52" i="23" s="1"/>
  <c r="W54" i="23" s="1"/>
  <c r="W57" i="23" s="1"/>
  <c r="W60" i="23" s="1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Z33" i="23"/>
  <c r="Y33" i="23"/>
  <c r="Y49" i="23" s="1"/>
  <c r="Y52" i="23" s="1"/>
  <c r="Y54" i="23" s="1"/>
  <c r="Y57" i="23" s="1"/>
  <c r="Y60" i="23" s="1"/>
  <c r="X33" i="23"/>
  <c r="W33" i="23"/>
  <c r="V33" i="23"/>
  <c r="U33" i="23"/>
  <c r="T33" i="23"/>
  <c r="S33" i="23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J33" i="23"/>
  <c r="I33" i="23"/>
  <c r="H33" i="23"/>
  <c r="G33" i="23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E49" i="24" s="1"/>
  <c r="E52" i="24" s="1"/>
  <c r="E54" i="24" s="1"/>
  <c r="E57" i="24" s="1"/>
  <c r="E60" i="24" s="1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V33" i="24"/>
  <c r="V49" i="24" s="1"/>
  <c r="V52" i="24" s="1"/>
  <c r="V54" i="24" s="1"/>
  <c r="V57" i="24" s="1"/>
  <c r="V60" i="24" s="1"/>
  <c r="U33" i="24"/>
  <c r="T33" i="24"/>
  <c r="S33" i="24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O33" i="24"/>
  <c r="N33" i="24"/>
  <c r="N49" i="24" s="1"/>
  <c r="N52" i="24" s="1"/>
  <c r="N54" i="24" s="1"/>
  <c r="N57" i="24" s="1"/>
  <c r="N60" i="24" s="1"/>
  <c r="M33" i="24"/>
  <c r="L33" i="24"/>
  <c r="K33" i="24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G33" i="24"/>
  <c r="F33" i="24"/>
  <c r="F49" i="24" s="1"/>
  <c r="F52" i="24" s="1"/>
  <c r="F54" i="24" s="1"/>
  <c r="F57" i="24" s="1"/>
  <c r="F60" i="24" s="1"/>
  <c r="E33" i="24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U49" i="25"/>
  <c r="U52" i="25" s="1"/>
  <c r="U54" i="25" s="1"/>
  <c r="U57" i="25" s="1"/>
  <c r="U60" i="25" s="1"/>
  <c r="AA48" i="25"/>
  <c r="Y48" i="25"/>
  <c r="X48" i="25"/>
  <c r="Z48" i="25" s="1"/>
  <c r="W48" i="25"/>
  <c r="V48" i="25"/>
  <c r="V49" i="25" s="1"/>
  <c r="V52" i="25" s="1"/>
  <c r="V54" i="25" s="1"/>
  <c r="V57" i="25" s="1"/>
  <c r="V60" i="25" s="1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W33" i="25"/>
  <c r="W49" i="25" s="1"/>
  <c r="W52" i="25" s="1"/>
  <c r="W54" i="25" s="1"/>
  <c r="W57" i="25" s="1"/>
  <c r="W60" i="25" s="1"/>
  <c r="V33" i="25"/>
  <c r="U33" i="25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O33" i="25"/>
  <c r="N33" i="25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J33" i="25"/>
  <c r="I33" i="25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Q60" i="26"/>
  <c r="S49" i="26"/>
  <c r="S52" i="26" s="1"/>
  <c r="S54" i="26" s="1"/>
  <c r="S57" i="26" s="1"/>
  <c r="S60" i="26" s="1"/>
  <c r="D49" i="26"/>
  <c r="D52" i="26" s="1"/>
  <c r="D54" i="26" s="1"/>
  <c r="D57" i="26" s="1"/>
  <c r="D60" i="26" s="1"/>
  <c r="AA48" i="26"/>
  <c r="Y48" i="26"/>
  <c r="X48" i="26"/>
  <c r="W48" i="26"/>
  <c r="V48" i="26"/>
  <c r="U48" i="26"/>
  <c r="U49" i="26" s="1"/>
  <c r="U52" i="26" s="1"/>
  <c r="U54" i="26" s="1"/>
  <c r="U57" i="26" s="1"/>
  <c r="U60" i="26" s="1"/>
  <c r="T48" i="26"/>
  <c r="S48" i="26"/>
  <c r="R48" i="26"/>
  <c r="Q48" i="26"/>
  <c r="P48" i="26"/>
  <c r="P49" i="26" s="1"/>
  <c r="P52" i="26" s="1"/>
  <c r="P54" i="26" s="1"/>
  <c r="P57" i="26" s="1"/>
  <c r="P60" i="26" s="1"/>
  <c r="O48" i="26"/>
  <c r="N48" i="26"/>
  <c r="N49" i="26" s="1"/>
  <c r="N52" i="26" s="1"/>
  <c r="N54" i="26" s="1"/>
  <c r="N57" i="26" s="1"/>
  <c r="N60" i="26" s="1"/>
  <c r="M48" i="26"/>
  <c r="L48" i="26"/>
  <c r="K48" i="26"/>
  <c r="K49" i="26" s="1"/>
  <c r="K52" i="26" s="1"/>
  <c r="K54" i="26" s="1"/>
  <c r="K57" i="26" s="1"/>
  <c r="K60" i="26" s="1"/>
  <c r="J48" i="26"/>
  <c r="I48" i="26"/>
  <c r="H48" i="26"/>
  <c r="G48" i="26"/>
  <c r="F48" i="26"/>
  <c r="E48" i="26"/>
  <c r="D48" i="26"/>
  <c r="C48" i="26"/>
  <c r="C49" i="26" s="1"/>
  <c r="C52" i="26" s="1"/>
  <c r="C54" i="26" s="1"/>
  <c r="C57" i="26" s="1"/>
  <c r="C60" i="26" s="1"/>
  <c r="AA33" i="26"/>
  <c r="AA49" i="26" s="1"/>
  <c r="AA52" i="26" s="1"/>
  <c r="AA54" i="26" s="1"/>
  <c r="AA57" i="26" s="1"/>
  <c r="AA60" i="26" s="1"/>
  <c r="Y33" i="26"/>
  <c r="X33" i="26"/>
  <c r="W33" i="26"/>
  <c r="W49" i="26" s="1"/>
  <c r="W52" i="26" s="1"/>
  <c r="W54" i="26" s="1"/>
  <c r="W57" i="26" s="1"/>
  <c r="W60" i="26" s="1"/>
  <c r="V33" i="26"/>
  <c r="U33" i="26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P33" i="26"/>
  <c r="O33" i="26"/>
  <c r="O49" i="26" s="1"/>
  <c r="O52" i="26" s="1"/>
  <c r="O54" i="26" s="1"/>
  <c r="O57" i="26" s="1"/>
  <c r="O60" i="26" s="1"/>
  <c r="N33" i="26"/>
  <c r="M33" i="26"/>
  <c r="L33" i="26"/>
  <c r="L49" i="26" s="1"/>
  <c r="L52" i="26" s="1"/>
  <c r="L54" i="26" s="1"/>
  <c r="L57" i="26" s="1"/>
  <c r="L60" i="26" s="1"/>
  <c r="K33" i="26"/>
  <c r="J33" i="26"/>
  <c r="I33" i="26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D33" i="26"/>
  <c r="C33" i="26"/>
  <c r="U49" i="27"/>
  <c r="U52" i="27" s="1"/>
  <c r="U54" i="27" s="1"/>
  <c r="U57" i="27" s="1"/>
  <c r="U60" i="27" s="1"/>
  <c r="L49" i="27"/>
  <c r="L52" i="27" s="1"/>
  <c r="L54" i="27" s="1"/>
  <c r="L57" i="27" s="1"/>
  <c r="L60" i="27" s="1"/>
  <c r="J49" i="27"/>
  <c r="J52" i="27" s="1"/>
  <c r="J54" i="27" s="1"/>
  <c r="J57" i="27" s="1"/>
  <c r="J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K49" i="27" s="1"/>
  <c r="K52" i="27" s="1"/>
  <c r="K54" i="27" s="1"/>
  <c r="K57" i="27" s="1"/>
  <c r="K60" i="27" s="1"/>
  <c r="J48" i="27"/>
  <c r="I48" i="27"/>
  <c r="H48" i="27"/>
  <c r="G48" i="27"/>
  <c r="F48" i="27"/>
  <c r="E48" i="27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W49" i="27" s="1"/>
  <c r="W52" i="27" s="1"/>
  <c r="W54" i="27" s="1"/>
  <c r="W57" i="27" s="1"/>
  <c r="W60" i="27" s="1"/>
  <c r="V33" i="27"/>
  <c r="U33" i="27"/>
  <c r="T33" i="27"/>
  <c r="T49" i="27" s="1"/>
  <c r="T52" i="27" s="1"/>
  <c r="T54" i="27" s="1"/>
  <c r="T57" i="27" s="1"/>
  <c r="T60" i="27" s="1"/>
  <c r="S33" i="27"/>
  <c r="R33" i="27"/>
  <c r="Q33" i="27"/>
  <c r="P33" i="27"/>
  <c r="O33" i="27"/>
  <c r="O49" i="27" s="1"/>
  <c r="O52" i="27" s="1"/>
  <c r="O54" i="27" s="1"/>
  <c r="O57" i="27" s="1"/>
  <c r="O60" i="27" s="1"/>
  <c r="N33" i="27"/>
  <c r="M33" i="27"/>
  <c r="M49" i="27" s="1"/>
  <c r="M52" i="27" s="1"/>
  <c r="M54" i="27" s="1"/>
  <c r="M57" i="27" s="1"/>
  <c r="M60" i="27" s="1"/>
  <c r="L33" i="27"/>
  <c r="K33" i="27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AA49" i="28"/>
  <c r="AA52" i="28" s="1"/>
  <c r="AA54" i="28" s="1"/>
  <c r="AA57" i="28" s="1"/>
  <c r="AA60" i="28" s="1"/>
  <c r="U49" i="28"/>
  <c r="U52" i="28" s="1"/>
  <c r="U54" i="28" s="1"/>
  <c r="U57" i="28" s="1"/>
  <c r="U60" i="28" s="1"/>
  <c r="T49" i="28"/>
  <c r="T52" i="28" s="1"/>
  <c r="T54" i="28" s="1"/>
  <c r="T57" i="28" s="1"/>
  <c r="T60" i="28" s="1"/>
  <c r="R49" i="28"/>
  <c r="R52" i="28" s="1"/>
  <c r="R54" i="28" s="1"/>
  <c r="R57" i="28" s="1"/>
  <c r="R60" i="28" s="1"/>
  <c r="F49" i="28"/>
  <c r="F52" i="28" s="1"/>
  <c r="F54" i="28" s="1"/>
  <c r="F57" i="28" s="1"/>
  <c r="F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J49" i="28" s="1"/>
  <c r="J52" i="28" s="1"/>
  <c r="J54" i="28" s="1"/>
  <c r="J57" i="28" s="1"/>
  <c r="J60" i="28" s="1"/>
  <c r="I48" i="28"/>
  <c r="H48" i="28"/>
  <c r="G48" i="28"/>
  <c r="F48" i="28"/>
  <c r="E48" i="28"/>
  <c r="E49" i="28" s="1"/>
  <c r="E52" i="28" s="1"/>
  <c r="E54" i="28" s="1"/>
  <c r="E57" i="28" s="1"/>
  <c r="E60" i="28" s="1"/>
  <c r="D48" i="28"/>
  <c r="C48" i="28"/>
  <c r="AA33" i="28"/>
  <c r="Y33" i="28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S33" i="28"/>
  <c r="S49" i="28" s="1"/>
  <c r="S52" i="28" s="1"/>
  <c r="S54" i="28" s="1"/>
  <c r="S57" i="28" s="1"/>
  <c r="S60" i="28" s="1"/>
  <c r="R33" i="28"/>
  <c r="Q33" i="28"/>
  <c r="P33" i="28"/>
  <c r="P49" i="28" s="1"/>
  <c r="P52" i="28" s="1"/>
  <c r="P54" i="28" s="1"/>
  <c r="P57" i="28" s="1"/>
  <c r="P60" i="28" s="1"/>
  <c r="O33" i="28"/>
  <c r="N33" i="28"/>
  <c r="M33" i="28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F33" i="28"/>
  <c r="E33" i="28"/>
  <c r="D33" i="28"/>
  <c r="C33" i="28"/>
  <c r="F49" i="29"/>
  <c r="F52" i="29" s="1"/>
  <c r="F54" i="29" s="1"/>
  <c r="F57" i="29" s="1"/>
  <c r="F60" i="29" s="1"/>
  <c r="D49" i="29"/>
  <c r="D52" i="29" s="1"/>
  <c r="D54" i="29" s="1"/>
  <c r="D57" i="29" s="1"/>
  <c r="D60" i="29" s="1"/>
  <c r="C49" i="29"/>
  <c r="C52" i="29" s="1"/>
  <c r="C54" i="29" s="1"/>
  <c r="C57" i="29" s="1"/>
  <c r="C60" i="29" s="1"/>
  <c r="AA48" i="29"/>
  <c r="AA49" i="29" s="1"/>
  <c r="AA52" i="29" s="1"/>
  <c r="AA54" i="29" s="1"/>
  <c r="AA57" i="29" s="1"/>
  <c r="AA60" i="29" s="1"/>
  <c r="Z48" i="29"/>
  <c r="Y48" i="29"/>
  <c r="X48" i="29"/>
  <c r="W48" i="29"/>
  <c r="V48" i="29"/>
  <c r="U48" i="29"/>
  <c r="T48" i="29"/>
  <c r="S48" i="29"/>
  <c r="R48" i="29"/>
  <c r="Q48" i="29"/>
  <c r="Q49" i="29" s="1"/>
  <c r="Q52" i="29" s="1"/>
  <c r="Q54" i="29" s="1"/>
  <c r="Q57" i="29" s="1"/>
  <c r="Q60" i="29" s="1"/>
  <c r="P48" i="29"/>
  <c r="O48" i="29"/>
  <c r="N48" i="29"/>
  <c r="M48" i="29"/>
  <c r="L48" i="29"/>
  <c r="K48" i="29"/>
  <c r="J48" i="29"/>
  <c r="I48" i="29"/>
  <c r="H48" i="29"/>
  <c r="G48" i="29"/>
  <c r="F48" i="29"/>
  <c r="E48" i="29"/>
  <c r="E49" i="29" s="1"/>
  <c r="E52" i="29" s="1"/>
  <c r="E54" i="29" s="1"/>
  <c r="E57" i="29" s="1"/>
  <c r="E60" i="29" s="1"/>
  <c r="D48" i="29"/>
  <c r="C48" i="29"/>
  <c r="AA33" i="29"/>
  <c r="Y33" i="29"/>
  <c r="Y49" i="29" s="1"/>
  <c r="Y52" i="29" s="1"/>
  <c r="Y54" i="29" s="1"/>
  <c r="Y57" i="29" s="1"/>
  <c r="Y60" i="29" s="1"/>
  <c r="X33" i="29"/>
  <c r="Z33" i="29" s="1"/>
  <c r="W33" i="29"/>
  <c r="V33" i="29"/>
  <c r="U33" i="29"/>
  <c r="U49" i="29" s="1"/>
  <c r="U52" i="29" s="1"/>
  <c r="U54" i="29" s="1"/>
  <c r="U57" i="29" s="1"/>
  <c r="U60" i="29" s="1"/>
  <c r="T33" i="29"/>
  <c r="S33" i="29"/>
  <c r="R33" i="29"/>
  <c r="Q33" i="29"/>
  <c r="P33" i="29"/>
  <c r="O33" i="29"/>
  <c r="N33" i="29"/>
  <c r="N49" i="29" s="1"/>
  <c r="N52" i="29" s="1"/>
  <c r="N54" i="29" s="1"/>
  <c r="N57" i="29" s="1"/>
  <c r="N60" i="29" s="1"/>
  <c r="M33" i="29"/>
  <c r="L33" i="29"/>
  <c r="K33" i="29"/>
  <c r="J33" i="29"/>
  <c r="J49" i="29" s="1"/>
  <c r="J52" i="29" s="1"/>
  <c r="J54" i="29" s="1"/>
  <c r="J57" i="29" s="1"/>
  <c r="J60" i="29" s="1"/>
  <c r="I33" i="29"/>
  <c r="H33" i="29"/>
  <c r="G33" i="29"/>
  <c r="F33" i="29"/>
  <c r="E33" i="29"/>
  <c r="D33" i="29"/>
  <c r="C33" i="29"/>
  <c r="R52" i="30"/>
  <c r="R54" i="30" s="1"/>
  <c r="R57" i="30" s="1"/>
  <c r="R60" i="30" s="1"/>
  <c r="R49" i="30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W33" i="30"/>
  <c r="W49" i="30" s="1"/>
  <c r="W52" i="30" s="1"/>
  <c r="W54" i="30" s="1"/>
  <c r="W57" i="30" s="1"/>
  <c r="W60" i="30" s="1"/>
  <c r="V33" i="30"/>
  <c r="U33" i="30"/>
  <c r="U49" i="30" s="1"/>
  <c r="U52" i="30" s="1"/>
  <c r="U54" i="30" s="1"/>
  <c r="U57" i="30" s="1"/>
  <c r="U60" i="30" s="1"/>
  <c r="T33" i="30"/>
  <c r="S33" i="30"/>
  <c r="S49" i="30" s="1"/>
  <c r="S52" i="30" s="1"/>
  <c r="S54" i="30" s="1"/>
  <c r="S57" i="30" s="1"/>
  <c r="S60" i="30" s="1"/>
  <c r="R33" i="30"/>
  <c r="Q33" i="30"/>
  <c r="P33" i="30"/>
  <c r="P49" i="30" s="1"/>
  <c r="P52" i="30" s="1"/>
  <c r="P54" i="30" s="1"/>
  <c r="P57" i="30" s="1"/>
  <c r="P60" i="30" s="1"/>
  <c r="O33" i="30"/>
  <c r="N33" i="30"/>
  <c r="M33" i="30"/>
  <c r="M49" i="30" s="1"/>
  <c r="M52" i="30" s="1"/>
  <c r="M54" i="30" s="1"/>
  <c r="M57" i="30" s="1"/>
  <c r="M60" i="30" s="1"/>
  <c r="L33" i="30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H33" i="30"/>
  <c r="G33" i="30"/>
  <c r="F33" i="30"/>
  <c r="E33" i="30"/>
  <c r="D33" i="30"/>
  <c r="C33" i="30"/>
  <c r="C49" i="30" s="1"/>
  <c r="C52" i="30" s="1"/>
  <c r="C54" i="30" s="1"/>
  <c r="C57" i="30" s="1"/>
  <c r="C60" i="30" s="1"/>
  <c r="T49" i="31"/>
  <c r="T52" i="31" s="1"/>
  <c r="T54" i="31" s="1"/>
  <c r="T57" i="31" s="1"/>
  <c r="T60" i="31" s="1"/>
  <c r="E49" i="31"/>
  <c r="E52" i="31" s="1"/>
  <c r="E54" i="31" s="1"/>
  <c r="E57" i="31" s="1"/>
  <c r="E60" i="31" s="1"/>
  <c r="AA48" i="31"/>
  <c r="Y48" i="31"/>
  <c r="X48" i="31"/>
  <c r="Z48" i="31" s="1"/>
  <c r="W48" i="31"/>
  <c r="V48" i="31"/>
  <c r="U48" i="31"/>
  <c r="T48" i="31"/>
  <c r="S48" i="31"/>
  <c r="S49" i="31" s="1"/>
  <c r="S52" i="31" s="1"/>
  <c r="S54" i="31" s="1"/>
  <c r="S57" i="31" s="1"/>
  <c r="S60" i="31" s="1"/>
  <c r="R48" i="31"/>
  <c r="R49" i="31" s="1"/>
  <c r="R52" i="31" s="1"/>
  <c r="R54" i="31" s="1"/>
  <c r="R57" i="31" s="1"/>
  <c r="R60" i="31" s="1"/>
  <c r="Q48" i="31"/>
  <c r="P48" i="31"/>
  <c r="O48" i="31"/>
  <c r="N48" i="31"/>
  <c r="M48" i="31"/>
  <c r="L48" i="31"/>
  <c r="L49" i="31" s="1"/>
  <c r="L52" i="31" s="1"/>
  <c r="L54" i="31" s="1"/>
  <c r="L57" i="31" s="1"/>
  <c r="L60" i="31" s="1"/>
  <c r="K48" i="31"/>
  <c r="J48" i="31"/>
  <c r="I48" i="31"/>
  <c r="H48" i="31"/>
  <c r="G48" i="3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X49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S33" i="31"/>
  <c r="R33" i="31"/>
  <c r="Q33" i="3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K33" i="31"/>
  <c r="J33" i="31"/>
  <c r="J49" i="31" s="1"/>
  <c r="J52" i="31" s="1"/>
  <c r="J54" i="31" s="1"/>
  <c r="J57" i="31" s="1"/>
  <c r="J60" i="31" s="1"/>
  <c r="I33" i="3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E33" i="31"/>
  <c r="D33" i="31"/>
  <c r="D49" i="31" s="1"/>
  <c r="D52" i="31" s="1"/>
  <c r="D54" i="31" s="1"/>
  <c r="D57" i="31" s="1"/>
  <c r="D60" i="31" s="1"/>
  <c r="C33" i="31"/>
  <c r="Q49" i="32"/>
  <c r="Q52" i="32" s="1"/>
  <c r="Q54" i="32" s="1"/>
  <c r="Q57" i="32" s="1"/>
  <c r="Q60" i="32" s="1"/>
  <c r="J49" i="32"/>
  <c r="J52" i="32" s="1"/>
  <c r="J54" i="32" s="1"/>
  <c r="J57" i="32" s="1"/>
  <c r="J60" i="32" s="1"/>
  <c r="AA48" i="32"/>
  <c r="AA49" i="32" s="1"/>
  <c r="AA52" i="32" s="1"/>
  <c r="AA54" i="32" s="1"/>
  <c r="AA57" i="32" s="1"/>
  <c r="AA60" i="32" s="1"/>
  <c r="Z48" i="32"/>
  <c r="Y48" i="32"/>
  <c r="Y49" i="32" s="1"/>
  <c r="Y52" i="32" s="1"/>
  <c r="Y54" i="32" s="1"/>
  <c r="Y57" i="32" s="1"/>
  <c r="Y60" i="32" s="1"/>
  <c r="X48" i="32"/>
  <c r="W48" i="32"/>
  <c r="V48" i="32"/>
  <c r="U48" i="32"/>
  <c r="T48" i="32"/>
  <c r="S48" i="32"/>
  <c r="R48" i="32"/>
  <c r="R49" i="32" s="1"/>
  <c r="R52" i="32" s="1"/>
  <c r="R54" i="32" s="1"/>
  <c r="R57" i="32" s="1"/>
  <c r="R60" i="32" s="1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X33" i="32"/>
  <c r="X49" i="32" s="1"/>
  <c r="X52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R33" i="32"/>
  <c r="Q33" i="32"/>
  <c r="P33" i="32"/>
  <c r="O33" i="32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I33" i="32"/>
  <c r="I49" i="32" s="1"/>
  <c r="I52" i="32" s="1"/>
  <c r="I54" i="32" s="1"/>
  <c r="I57" i="32" s="1"/>
  <c r="I60" i="32" s="1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C33" i="32"/>
  <c r="W49" i="33"/>
  <c r="W52" i="33" s="1"/>
  <c r="W54" i="33" s="1"/>
  <c r="W57" i="33" s="1"/>
  <c r="W60" i="33" s="1"/>
  <c r="AA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K49" i="33" s="1"/>
  <c r="K52" i="33" s="1"/>
  <c r="K54" i="33" s="1"/>
  <c r="K57" i="33" s="1"/>
  <c r="K60" i="33" s="1"/>
  <c r="J48" i="33"/>
  <c r="I48" i="33"/>
  <c r="H48" i="33"/>
  <c r="G48" i="33"/>
  <c r="F48" i="33"/>
  <c r="E48" i="33"/>
  <c r="D48" i="33"/>
  <c r="D49" i="33" s="1"/>
  <c r="D52" i="33" s="1"/>
  <c r="D54" i="33" s="1"/>
  <c r="D57" i="33" s="1"/>
  <c r="D60" i="33" s="1"/>
  <c r="C48" i="33"/>
  <c r="C49" i="33" s="1"/>
  <c r="C52" i="33" s="1"/>
  <c r="C54" i="33" s="1"/>
  <c r="C57" i="33" s="1"/>
  <c r="C60" i="33" s="1"/>
  <c r="AA33" i="33"/>
  <c r="Z33" i="33"/>
  <c r="Y33" i="33"/>
  <c r="X33" i="33"/>
  <c r="W33" i="33"/>
  <c r="V33" i="33"/>
  <c r="U33" i="33"/>
  <c r="U49" i="33" s="1"/>
  <c r="U52" i="33" s="1"/>
  <c r="U54" i="33" s="1"/>
  <c r="U57" i="33" s="1"/>
  <c r="U60" i="33" s="1"/>
  <c r="T33" i="33"/>
  <c r="S33" i="33"/>
  <c r="S49" i="33" s="1"/>
  <c r="S52" i="33" s="1"/>
  <c r="S54" i="33" s="1"/>
  <c r="S57" i="33" s="1"/>
  <c r="S60" i="33" s="1"/>
  <c r="R33" i="33"/>
  <c r="Q33" i="33"/>
  <c r="Q49" i="33" s="1"/>
  <c r="Q52" i="33" s="1"/>
  <c r="Q54" i="33" s="1"/>
  <c r="Q57" i="33" s="1"/>
  <c r="Q60" i="33" s="1"/>
  <c r="P33" i="33"/>
  <c r="O33" i="33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K33" i="33"/>
  <c r="J33" i="33"/>
  <c r="I33" i="33"/>
  <c r="I49" i="33" s="1"/>
  <c r="I52" i="33" s="1"/>
  <c r="I54" i="33" s="1"/>
  <c r="I57" i="33" s="1"/>
  <c r="I60" i="33" s="1"/>
  <c r="H33" i="33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C33" i="33"/>
  <c r="K49" i="34"/>
  <c r="K52" i="34" s="1"/>
  <c r="K54" i="34" s="1"/>
  <c r="K57" i="34" s="1"/>
  <c r="K60" i="34" s="1"/>
  <c r="C49" i="34"/>
  <c r="C52" i="34" s="1"/>
  <c r="C54" i="34" s="1"/>
  <c r="C57" i="34" s="1"/>
  <c r="C60" i="34" s="1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M49" i="34" s="1"/>
  <c r="M52" i="34" s="1"/>
  <c r="M54" i="34" s="1"/>
  <c r="M57" i="34" s="1"/>
  <c r="M60" i="34" s="1"/>
  <c r="L48" i="34"/>
  <c r="K48" i="34"/>
  <c r="J48" i="34"/>
  <c r="I48" i="34"/>
  <c r="H48" i="34"/>
  <c r="G48" i="34"/>
  <c r="F48" i="34"/>
  <c r="E48" i="34"/>
  <c r="D48" i="34"/>
  <c r="D49" i="34" s="1"/>
  <c r="D52" i="34" s="1"/>
  <c r="D54" i="34" s="1"/>
  <c r="D57" i="34" s="1"/>
  <c r="D60" i="34" s="1"/>
  <c r="C48" i="34"/>
  <c r="AA33" i="34"/>
  <c r="Y33" i="34"/>
  <c r="X33" i="34"/>
  <c r="Z33" i="34" s="1"/>
  <c r="W33" i="34"/>
  <c r="V33" i="34"/>
  <c r="U33" i="34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P33" i="34"/>
  <c r="O33" i="34"/>
  <c r="N33" i="34"/>
  <c r="M33" i="34"/>
  <c r="L33" i="34"/>
  <c r="L49" i="34" s="1"/>
  <c r="L52" i="34" s="1"/>
  <c r="L54" i="34" s="1"/>
  <c r="L57" i="34" s="1"/>
  <c r="L60" i="34" s="1"/>
  <c r="K33" i="34"/>
  <c r="J33" i="34"/>
  <c r="J49" i="34" s="1"/>
  <c r="J52" i="34" s="1"/>
  <c r="J54" i="34" s="1"/>
  <c r="J57" i="34" s="1"/>
  <c r="J60" i="34" s="1"/>
  <c r="I33" i="34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E33" i="34"/>
  <c r="D33" i="34"/>
  <c r="C33" i="34"/>
  <c r="R52" i="35"/>
  <c r="R54" i="35" s="1"/>
  <c r="R57" i="35" s="1"/>
  <c r="R60" i="35" s="1"/>
  <c r="R49" i="35"/>
  <c r="J49" i="35"/>
  <c r="J52" i="35" s="1"/>
  <c r="J54" i="35" s="1"/>
  <c r="J57" i="35" s="1"/>
  <c r="J60" i="35" s="1"/>
  <c r="C49" i="35"/>
  <c r="C52" i="35" s="1"/>
  <c r="C54" i="35" s="1"/>
  <c r="C57" i="35" s="1"/>
  <c r="C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L49" i="35" s="1"/>
  <c r="L52" i="35" s="1"/>
  <c r="L54" i="35" s="1"/>
  <c r="L57" i="35" s="1"/>
  <c r="L60" i="35" s="1"/>
  <c r="K48" i="35"/>
  <c r="K49" i="35" s="1"/>
  <c r="K52" i="35" s="1"/>
  <c r="K54" i="35" s="1"/>
  <c r="K57" i="35" s="1"/>
  <c r="K60" i="35" s="1"/>
  <c r="J48" i="35"/>
  <c r="I48" i="35"/>
  <c r="H48" i="35"/>
  <c r="G48" i="35"/>
  <c r="F48" i="35"/>
  <c r="E48" i="35"/>
  <c r="D48" i="35"/>
  <c r="D49" i="35" s="1"/>
  <c r="D52" i="35" s="1"/>
  <c r="D54" i="35" s="1"/>
  <c r="D57" i="35" s="1"/>
  <c r="D60" i="35" s="1"/>
  <c r="C48" i="35"/>
  <c r="AA33" i="35"/>
  <c r="Z33" i="35"/>
  <c r="Y33" i="35"/>
  <c r="X33" i="35"/>
  <c r="W33" i="35"/>
  <c r="V33" i="35"/>
  <c r="V49" i="35" s="1"/>
  <c r="V52" i="35" s="1"/>
  <c r="V54" i="35" s="1"/>
  <c r="V57" i="35" s="1"/>
  <c r="V60" i="35" s="1"/>
  <c r="U33" i="35"/>
  <c r="T33" i="35"/>
  <c r="S33" i="35"/>
  <c r="S49" i="35" s="1"/>
  <c r="S52" i="35" s="1"/>
  <c r="S54" i="35" s="1"/>
  <c r="S57" i="35" s="1"/>
  <c r="S60" i="35" s="1"/>
  <c r="R33" i="35"/>
  <c r="Q33" i="35"/>
  <c r="P33" i="35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L33" i="35"/>
  <c r="K33" i="35"/>
  <c r="J33" i="35"/>
  <c r="I33" i="35"/>
  <c r="I49" i="35" s="1"/>
  <c r="I52" i="35" s="1"/>
  <c r="I54" i="35" s="1"/>
  <c r="I57" i="35" s="1"/>
  <c r="I60" i="35" s="1"/>
  <c r="H33" i="35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C33" i="35"/>
  <c r="I52" i="36"/>
  <c r="I54" i="36" s="1"/>
  <c r="I57" i="36" s="1"/>
  <c r="I60" i="36" s="1"/>
  <c r="AA48" i="36"/>
  <c r="AA49" i="36" s="1"/>
  <c r="AA52" i="36" s="1"/>
  <c r="AA54" i="36" s="1"/>
  <c r="AA57" i="36" s="1"/>
  <c r="AA60" i="36" s="1"/>
  <c r="Z48" i="36"/>
  <c r="Y48" i="36"/>
  <c r="X48" i="36"/>
  <c r="W48" i="36"/>
  <c r="W49" i="36" s="1"/>
  <c r="W52" i="36" s="1"/>
  <c r="W54" i="36" s="1"/>
  <c r="W57" i="36" s="1"/>
  <c r="W60" i="36" s="1"/>
  <c r="V48" i="36"/>
  <c r="U48" i="36"/>
  <c r="T48" i="36"/>
  <c r="S48" i="36"/>
  <c r="R48" i="36"/>
  <c r="Q48" i="36"/>
  <c r="P48" i="36"/>
  <c r="O48" i="36"/>
  <c r="O49" i="36" s="1"/>
  <c r="O52" i="36" s="1"/>
  <c r="O54" i="36" s="1"/>
  <c r="O57" i="36" s="1"/>
  <c r="O60" i="36" s="1"/>
  <c r="N48" i="36"/>
  <c r="M48" i="36"/>
  <c r="L48" i="36"/>
  <c r="K48" i="36"/>
  <c r="J48" i="36"/>
  <c r="I48" i="36"/>
  <c r="H48" i="36"/>
  <c r="G48" i="36"/>
  <c r="F48" i="36"/>
  <c r="E48" i="36"/>
  <c r="D48" i="36"/>
  <c r="C48" i="36"/>
  <c r="C49" i="36" s="1"/>
  <c r="C52" i="36" s="1"/>
  <c r="C54" i="36" s="1"/>
  <c r="C57" i="36" s="1"/>
  <c r="C60" i="36" s="1"/>
  <c r="AA33" i="36"/>
  <c r="Y33" i="36"/>
  <c r="Y49" i="36" s="1"/>
  <c r="Y52" i="36" s="1"/>
  <c r="Y54" i="36" s="1"/>
  <c r="Y57" i="36" s="1"/>
  <c r="Y60" i="36" s="1"/>
  <c r="X33" i="36"/>
  <c r="X49" i="36" s="1"/>
  <c r="W33" i="36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O33" i="36"/>
  <c r="N33" i="36"/>
  <c r="M33" i="36"/>
  <c r="L33" i="36"/>
  <c r="L49" i="36" s="1"/>
  <c r="L52" i="36" s="1"/>
  <c r="L54" i="36" s="1"/>
  <c r="L57" i="36" s="1"/>
  <c r="L60" i="36" s="1"/>
  <c r="K33" i="36"/>
  <c r="J33" i="36"/>
  <c r="J49" i="36" s="1"/>
  <c r="J52" i="36" s="1"/>
  <c r="J54" i="36" s="1"/>
  <c r="J57" i="36" s="1"/>
  <c r="J60" i="36" s="1"/>
  <c r="I33" i="36"/>
  <c r="I49" i="36" s="1"/>
  <c r="H33" i="36"/>
  <c r="G33" i="36"/>
  <c r="F33" i="36"/>
  <c r="F49" i="36" s="1"/>
  <c r="F52" i="36" s="1"/>
  <c r="F54" i="36" s="1"/>
  <c r="F57" i="36" s="1"/>
  <c r="F60" i="36" s="1"/>
  <c r="E33" i="36"/>
  <c r="D33" i="36"/>
  <c r="C33" i="36"/>
  <c r="P52" i="37"/>
  <c r="P54" i="37" s="1"/>
  <c r="P57" i="37" s="1"/>
  <c r="P60" i="37" s="1"/>
  <c r="Z49" i="37"/>
  <c r="X49" i="37"/>
  <c r="X52" i="37" s="1"/>
  <c r="Z52" i="37" s="1"/>
  <c r="I49" i="37"/>
  <c r="I52" i="37" s="1"/>
  <c r="I54" i="37" s="1"/>
  <c r="I57" i="37" s="1"/>
  <c r="I60" i="37" s="1"/>
  <c r="AA48" i="37"/>
  <c r="Y48" i="37"/>
  <c r="X48" i="37"/>
  <c r="Z48" i="37" s="1"/>
  <c r="W48" i="37"/>
  <c r="V48" i="37"/>
  <c r="V49" i="37" s="1"/>
  <c r="V52" i="37" s="1"/>
  <c r="V54" i="37" s="1"/>
  <c r="V57" i="37" s="1"/>
  <c r="V60" i="37" s="1"/>
  <c r="U48" i="37"/>
  <c r="T48" i="37"/>
  <c r="S48" i="37"/>
  <c r="R48" i="37"/>
  <c r="Q48" i="37"/>
  <c r="P48" i="37"/>
  <c r="O48" i="37"/>
  <c r="N48" i="37"/>
  <c r="N49" i="37" s="1"/>
  <c r="N52" i="37" s="1"/>
  <c r="N54" i="37" s="1"/>
  <c r="N57" i="37" s="1"/>
  <c r="N60" i="37" s="1"/>
  <c r="M48" i="37"/>
  <c r="L48" i="37"/>
  <c r="K48" i="37"/>
  <c r="J48" i="37"/>
  <c r="I48" i="37"/>
  <c r="H48" i="37"/>
  <c r="G48" i="37"/>
  <c r="F48" i="37"/>
  <c r="F49" i="37" s="1"/>
  <c r="F52" i="37" s="1"/>
  <c r="F54" i="37" s="1"/>
  <c r="F57" i="37" s="1"/>
  <c r="F60" i="37" s="1"/>
  <c r="E48" i="37"/>
  <c r="D48" i="37"/>
  <c r="C48" i="37"/>
  <c r="AA33" i="37"/>
  <c r="Z33" i="37"/>
  <c r="Y33" i="37"/>
  <c r="Y49" i="37" s="1"/>
  <c r="Y52" i="37" s="1"/>
  <c r="Y54" i="37" s="1"/>
  <c r="Y57" i="37" s="1"/>
  <c r="Y60" i="37" s="1"/>
  <c r="X33" i="37"/>
  <c r="W33" i="37"/>
  <c r="W49" i="37" s="1"/>
  <c r="W52" i="37" s="1"/>
  <c r="W54" i="37" s="1"/>
  <c r="W57" i="37" s="1"/>
  <c r="W60" i="37" s="1"/>
  <c r="V33" i="37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O33" i="37"/>
  <c r="N33" i="37"/>
  <c r="M33" i="37"/>
  <c r="L33" i="37"/>
  <c r="K33" i="37"/>
  <c r="J33" i="37"/>
  <c r="J49" i="37" s="1"/>
  <c r="J52" i="37" s="1"/>
  <c r="J54" i="37" s="1"/>
  <c r="J57" i="37" s="1"/>
  <c r="J60" i="37" s="1"/>
  <c r="I33" i="37"/>
  <c r="H33" i="37"/>
  <c r="H49" i="37" s="1"/>
  <c r="H52" i="37" s="1"/>
  <c r="H54" i="37" s="1"/>
  <c r="H57" i="37" s="1"/>
  <c r="H60" i="37" s="1"/>
  <c r="G33" i="37"/>
  <c r="F33" i="37"/>
  <c r="E33" i="37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R49" i="38"/>
  <c r="R52" i="38" s="1"/>
  <c r="R54" i="38" s="1"/>
  <c r="R57" i="38" s="1"/>
  <c r="R60" i="38" s="1"/>
  <c r="Q49" i="38"/>
  <c r="Q52" i="38" s="1"/>
  <c r="Q54" i="38" s="1"/>
  <c r="Q57" i="38" s="1"/>
  <c r="Q60" i="38" s="1"/>
  <c r="AA48" i="38"/>
  <c r="Y48" i="38"/>
  <c r="X48" i="38"/>
  <c r="X49" i="38" s="1"/>
  <c r="X52" i="38" s="1"/>
  <c r="W48" i="38"/>
  <c r="V48" i="38"/>
  <c r="U48" i="38"/>
  <c r="U49" i="38" s="1"/>
  <c r="U52" i="38" s="1"/>
  <c r="U54" i="38" s="1"/>
  <c r="U57" i="38" s="1"/>
  <c r="U60" i="38" s="1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X33" i="38"/>
  <c r="Z33" i="38" s="1"/>
  <c r="W33" i="38"/>
  <c r="W49" i="38" s="1"/>
  <c r="W52" i="38" s="1"/>
  <c r="W54" i="38" s="1"/>
  <c r="W57" i="38" s="1"/>
  <c r="W60" i="38" s="1"/>
  <c r="V33" i="38"/>
  <c r="U33" i="38"/>
  <c r="T33" i="38"/>
  <c r="T49" i="38" s="1"/>
  <c r="T52" i="38" s="1"/>
  <c r="T54" i="38" s="1"/>
  <c r="T57" i="38" s="1"/>
  <c r="T60" i="38" s="1"/>
  <c r="S33" i="38"/>
  <c r="R33" i="38"/>
  <c r="Q33" i="38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M33" i="38"/>
  <c r="L33" i="38"/>
  <c r="K33" i="38"/>
  <c r="J33" i="38"/>
  <c r="I33" i="38"/>
  <c r="H33" i="38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D33" i="38"/>
  <c r="D49" i="38" s="1"/>
  <c r="D52" i="38" s="1"/>
  <c r="D54" i="38" s="1"/>
  <c r="D57" i="38" s="1"/>
  <c r="D60" i="38" s="1"/>
  <c r="C33" i="38"/>
  <c r="R52" i="39"/>
  <c r="R54" i="39" s="1"/>
  <c r="R57" i="39" s="1"/>
  <c r="R60" i="39" s="1"/>
  <c r="P49" i="39"/>
  <c r="P52" i="39" s="1"/>
  <c r="P54" i="39" s="1"/>
  <c r="P57" i="39" s="1"/>
  <c r="P60" i="39" s="1"/>
  <c r="O49" i="39"/>
  <c r="O52" i="39" s="1"/>
  <c r="O54" i="39" s="1"/>
  <c r="O57" i="39" s="1"/>
  <c r="O60" i="39" s="1"/>
  <c r="AA48" i="39"/>
  <c r="AA49" i="39" s="1"/>
  <c r="AA52" i="39" s="1"/>
  <c r="AA54" i="39" s="1"/>
  <c r="AA57" i="39" s="1"/>
  <c r="AA60" i="39" s="1"/>
  <c r="Y48" i="39"/>
  <c r="X48" i="39"/>
  <c r="W48" i="39"/>
  <c r="W49" i="39" s="1"/>
  <c r="W52" i="39" s="1"/>
  <c r="W54" i="39" s="1"/>
  <c r="W57" i="39" s="1"/>
  <c r="W60" i="39" s="1"/>
  <c r="V48" i="39"/>
  <c r="U48" i="39"/>
  <c r="T48" i="39"/>
  <c r="S48" i="39"/>
  <c r="R48" i="39"/>
  <c r="Q48" i="39"/>
  <c r="P48" i="39"/>
  <c r="O48" i="39"/>
  <c r="N48" i="39"/>
  <c r="M48" i="39"/>
  <c r="L48" i="39"/>
  <c r="L49" i="39" s="1"/>
  <c r="L52" i="39" s="1"/>
  <c r="L54" i="39" s="1"/>
  <c r="L57" i="39" s="1"/>
  <c r="L60" i="39" s="1"/>
  <c r="K48" i="39"/>
  <c r="K49" i="39" s="1"/>
  <c r="K52" i="39" s="1"/>
  <c r="K54" i="39" s="1"/>
  <c r="K57" i="39" s="1"/>
  <c r="K60" i="39" s="1"/>
  <c r="J48" i="39"/>
  <c r="I48" i="39"/>
  <c r="H48" i="39"/>
  <c r="G48" i="39"/>
  <c r="F48" i="39"/>
  <c r="E48" i="39"/>
  <c r="D48" i="39"/>
  <c r="D49" i="39" s="1"/>
  <c r="D52" i="39" s="1"/>
  <c r="D54" i="39" s="1"/>
  <c r="D57" i="39" s="1"/>
  <c r="D60" i="39" s="1"/>
  <c r="C48" i="39"/>
  <c r="C49" i="39" s="1"/>
  <c r="C52" i="39" s="1"/>
  <c r="C54" i="39" s="1"/>
  <c r="C57" i="39" s="1"/>
  <c r="C60" i="39" s="1"/>
  <c r="AA33" i="39"/>
  <c r="Y33" i="39"/>
  <c r="X33" i="39"/>
  <c r="W33" i="39"/>
  <c r="V33" i="39"/>
  <c r="U33" i="39"/>
  <c r="T33" i="39"/>
  <c r="S33" i="39"/>
  <c r="S49" i="39" s="1"/>
  <c r="S52" i="39" s="1"/>
  <c r="S54" i="39" s="1"/>
  <c r="S57" i="39" s="1"/>
  <c r="S60" i="39" s="1"/>
  <c r="R33" i="39"/>
  <c r="R49" i="39" s="1"/>
  <c r="Q33" i="39"/>
  <c r="Q49" i="39" s="1"/>
  <c r="Q52" i="39" s="1"/>
  <c r="Q54" i="39" s="1"/>
  <c r="Q57" i="39" s="1"/>
  <c r="Q60" i="39" s="1"/>
  <c r="P33" i="39"/>
  <c r="O33" i="39"/>
  <c r="N33" i="39"/>
  <c r="N49" i="39" s="1"/>
  <c r="N52" i="39" s="1"/>
  <c r="N54" i="39" s="1"/>
  <c r="N57" i="39" s="1"/>
  <c r="N60" i="39" s="1"/>
  <c r="M33" i="39"/>
  <c r="L33" i="39"/>
  <c r="K33" i="39"/>
  <c r="J33" i="39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F33" i="39"/>
  <c r="F49" i="39" s="1"/>
  <c r="F52" i="39" s="1"/>
  <c r="F54" i="39" s="1"/>
  <c r="F57" i="39" s="1"/>
  <c r="F60" i="39" s="1"/>
  <c r="E33" i="39"/>
  <c r="D33" i="39"/>
  <c r="C33" i="39"/>
  <c r="AA48" i="40"/>
  <c r="Y48" i="40"/>
  <c r="X48" i="40"/>
  <c r="Z48" i="40" s="1"/>
  <c r="W48" i="40"/>
  <c r="V48" i="40"/>
  <c r="U48" i="40"/>
  <c r="T48" i="40"/>
  <c r="S48" i="40"/>
  <c r="R48" i="40"/>
  <c r="R49" i="40" s="1"/>
  <c r="R52" i="40" s="1"/>
  <c r="R54" i="40" s="1"/>
  <c r="R57" i="40" s="1"/>
  <c r="R60" i="40" s="1"/>
  <c r="Q48" i="40"/>
  <c r="P48" i="40"/>
  <c r="P49" i="40" s="1"/>
  <c r="P52" i="40" s="1"/>
  <c r="P54" i="40" s="1"/>
  <c r="P57" i="40" s="1"/>
  <c r="P60" i="40" s="1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Y33" i="40"/>
  <c r="Y49" i="40" s="1"/>
  <c r="Y52" i="40" s="1"/>
  <c r="Y54" i="40" s="1"/>
  <c r="Y57" i="40" s="1"/>
  <c r="Y60" i="40" s="1"/>
  <c r="X33" i="40"/>
  <c r="W33" i="40"/>
  <c r="V33" i="40"/>
  <c r="U33" i="40"/>
  <c r="U49" i="40" s="1"/>
  <c r="U52" i="40" s="1"/>
  <c r="U54" i="40" s="1"/>
  <c r="U57" i="40" s="1"/>
  <c r="U60" i="40" s="1"/>
  <c r="T33" i="40"/>
  <c r="S33" i="40"/>
  <c r="S49" i="40" s="1"/>
  <c r="S52" i="40" s="1"/>
  <c r="S54" i="40" s="1"/>
  <c r="S57" i="40" s="1"/>
  <c r="S60" i="40" s="1"/>
  <c r="R33" i="40"/>
  <c r="Q33" i="40"/>
  <c r="P33" i="40"/>
  <c r="O33" i="40"/>
  <c r="O49" i="40" s="1"/>
  <c r="O52" i="40" s="1"/>
  <c r="O54" i="40" s="1"/>
  <c r="O57" i="40" s="1"/>
  <c r="O60" i="40" s="1"/>
  <c r="N33" i="40"/>
  <c r="M33" i="40"/>
  <c r="L33" i="40"/>
  <c r="K33" i="40"/>
  <c r="K49" i="40" s="1"/>
  <c r="K52" i="40" s="1"/>
  <c r="K54" i="40" s="1"/>
  <c r="K57" i="40" s="1"/>
  <c r="K60" i="40" s="1"/>
  <c r="J33" i="40"/>
  <c r="I33" i="40"/>
  <c r="H33" i="40"/>
  <c r="G33" i="40"/>
  <c r="F33" i="40"/>
  <c r="E33" i="40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AA48" i="41"/>
  <c r="Y48" i="41"/>
  <c r="X48" i="41"/>
  <c r="X49" i="41" s="1"/>
  <c r="W48" i="41"/>
  <c r="V48" i="41"/>
  <c r="U48" i="41"/>
  <c r="T48" i="41"/>
  <c r="S48" i="41"/>
  <c r="R48" i="41"/>
  <c r="Q48" i="41"/>
  <c r="Q49" i="41" s="1"/>
  <c r="Q52" i="41" s="1"/>
  <c r="Q54" i="41" s="1"/>
  <c r="Q57" i="41" s="1"/>
  <c r="Q60" i="41" s="1"/>
  <c r="P48" i="41"/>
  <c r="O48" i="41"/>
  <c r="N48" i="41"/>
  <c r="M48" i="41"/>
  <c r="L48" i="41"/>
  <c r="K48" i="41"/>
  <c r="J48" i="41"/>
  <c r="I48" i="41"/>
  <c r="I49" i="41" s="1"/>
  <c r="I52" i="41" s="1"/>
  <c r="I54" i="41" s="1"/>
  <c r="I57" i="41" s="1"/>
  <c r="I60" i="41" s="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Z33" i="41"/>
  <c r="Y33" i="41"/>
  <c r="X33" i="41"/>
  <c r="W33" i="41"/>
  <c r="V33" i="41"/>
  <c r="V49" i="41" s="1"/>
  <c r="V52" i="41" s="1"/>
  <c r="V54" i="41" s="1"/>
  <c r="V57" i="41" s="1"/>
  <c r="V60" i="41" s="1"/>
  <c r="U33" i="41"/>
  <c r="U49" i="41" s="1"/>
  <c r="U52" i="41" s="1"/>
  <c r="U54" i="41" s="1"/>
  <c r="U57" i="41" s="1"/>
  <c r="U60" i="41" s="1"/>
  <c r="T33" i="41"/>
  <c r="T49" i="41" s="1"/>
  <c r="T52" i="41" s="1"/>
  <c r="T54" i="41" s="1"/>
  <c r="T57" i="41" s="1"/>
  <c r="T60" i="41" s="1"/>
  <c r="S33" i="41"/>
  <c r="R33" i="41"/>
  <c r="Q33" i="41"/>
  <c r="P33" i="41"/>
  <c r="O33" i="41"/>
  <c r="N33" i="41"/>
  <c r="M33" i="41"/>
  <c r="L33" i="41"/>
  <c r="L49" i="41" s="1"/>
  <c r="L52" i="41" s="1"/>
  <c r="L54" i="41" s="1"/>
  <c r="L57" i="41" s="1"/>
  <c r="L60" i="41" s="1"/>
  <c r="K33" i="41"/>
  <c r="J33" i="41"/>
  <c r="J49" i="41" s="1"/>
  <c r="J52" i="41" s="1"/>
  <c r="J54" i="41" s="1"/>
  <c r="J57" i="41" s="1"/>
  <c r="J60" i="41" s="1"/>
  <c r="I33" i="4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T57" i="42"/>
  <c r="T60" i="42" s="1"/>
  <c r="W49" i="42"/>
  <c r="W52" i="42" s="1"/>
  <c r="W54" i="42" s="1"/>
  <c r="W57" i="42" s="1"/>
  <c r="W60" i="42" s="1"/>
  <c r="O49" i="42"/>
  <c r="O52" i="42" s="1"/>
  <c r="O54" i="42" s="1"/>
  <c r="O57" i="42" s="1"/>
  <c r="O60" i="42" s="1"/>
  <c r="AA48" i="42"/>
  <c r="Y48" i="42"/>
  <c r="X48" i="42"/>
  <c r="W48" i="42"/>
  <c r="V48" i="42"/>
  <c r="U48" i="42"/>
  <c r="T48" i="42"/>
  <c r="S48" i="42"/>
  <c r="R48" i="42"/>
  <c r="Q48" i="42"/>
  <c r="P48" i="42"/>
  <c r="P49" i="42" s="1"/>
  <c r="P52" i="42" s="1"/>
  <c r="P54" i="42" s="1"/>
  <c r="P57" i="42" s="1"/>
  <c r="P60" i="42" s="1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Y33" i="42"/>
  <c r="X33" i="42"/>
  <c r="W33" i="42"/>
  <c r="V33" i="42"/>
  <c r="V49" i="42" s="1"/>
  <c r="V52" i="42" s="1"/>
  <c r="V54" i="42" s="1"/>
  <c r="V57" i="42" s="1"/>
  <c r="V60" i="42" s="1"/>
  <c r="U33" i="42"/>
  <c r="U49" i="42" s="1"/>
  <c r="U52" i="42" s="1"/>
  <c r="U54" i="42" s="1"/>
  <c r="U57" i="42" s="1"/>
  <c r="U60" i="42" s="1"/>
  <c r="T33" i="42"/>
  <c r="T49" i="42" s="1"/>
  <c r="T52" i="42" s="1"/>
  <c r="T54" i="42" s="1"/>
  <c r="S33" i="42"/>
  <c r="R33" i="42"/>
  <c r="R49" i="42" s="1"/>
  <c r="R52" i="42" s="1"/>
  <c r="R54" i="42" s="1"/>
  <c r="R57" i="42" s="1"/>
  <c r="R60" i="42" s="1"/>
  <c r="Q33" i="42"/>
  <c r="Q49" i="42" s="1"/>
  <c r="Q52" i="42" s="1"/>
  <c r="Q54" i="42" s="1"/>
  <c r="Q57" i="42" s="1"/>
  <c r="Q60" i="42" s="1"/>
  <c r="P33" i="42"/>
  <c r="O33" i="42"/>
  <c r="N33" i="42"/>
  <c r="M33" i="42"/>
  <c r="L33" i="42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I49" i="42" s="1"/>
  <c r="I52" i="42" s="1"/>
  <c r="I54" i="42" s="1"/>
  <c r="I57" i="42" s="1"/>
  <c r="I60" i="42" s="1"/>
  <c r="H33" i="42"/>
  <c r="G33" i="42"/>
  <c r="G49" i="42" s="1"/>
  <c r="G52" i="42" s="1"/>
  <c r="G54" i="42" s="1"/>
  <c r="G57" i="42" s="1"/>
  <c r="G60" i="42" s="1"/>
  <c r="F33" i="42"/>
  <c r="E33" i="42"/>
  <c r="E49" i="42" s="1"/>
  <c r="E52" i="42" s="1"/>
  <c r="E54" i="42" s="1"/>
  <c r="E57" i="42" s="1"/>
  <c r="E60" i="42" s="1"/>
  <c r="D33" i="42"/>
  <c r="C33" i="42"/>
  <c r="O52" i="43"/>
  <c r="O54" i="43" s="1"/>
  <c r="O57" i="43" s="1"/>
  <c r="O60" i="43" s="1"/>
  <c r="M52" i="43"/>
  <c r="M54" i="43" s="1"/>
  <c r="M57" i="43" s="1"/>
  <c r="M60" i="43" s="1"/>
  <c r="AA48" i="43"/>
  <c r="Y48" i="43"/>
  <c r="X48" i="43"/>
  <c r="W48" i="43"/>
  <c r="V48" i="43"/>
  <c r="U48" i="43"/>
  <c r="T48" i="43"/>
  <c r="S48" i="43"/>
  <c r="R48" i="43"/>
  <c r="Q48" i="43"/>
  <c r="P48" i="43"/>
  <c r="O48" i="43"/>
  <c r="O49" i="43" s="1"/>
  <c r="N48" i="43"/>
  <c r="N49" i="43" s="1"/>
  <c r="N52" i="43" s="1"/>
  <c r="N54" i="43" s="1"/>
  <c r="N57" i="43" s="1"/>
  <c r="N60" i="43" s="1"/>
  <c r="M48" i="43"/>
  <c r="L48" i="43"/>
  <c r="K48" i="43"/>
  <c r="J48" i="43"/>
  <c r="I48" i="43"/>
  <c r="H48" i="43"/>
  <c r="G48" i="43"/>
  <c r="G49" i="43" s="1"/>
  <c r="G52" i="43" s="1"/>
  <c r="G54" i="43" s="1"/>
  <c r="G57" i="43" s="1"/>
  <c r="G60" i="43" s="1"/>
  <c r="F48" i="43"/>
  <c r="E48" i="43"/>
  <c r="D48" i="43"/>
  <c r="C48" i="43"/>
  <c r="AA33" i="43"/>
  <c r="AA49" i="43" s="1"/>
  <c r="AA52" i="43" s="1"/>
  <c r="AA54" i="43" s="1"/>
  <c r="AA57" i="43" s="1"/>
  <c r="AA60" i="43" s="1"/>
  <c r="Y33" i="43"/>
  <c r="X33" i="43"/>
  <c r="W33" i="43"/>
  <c r="V33" i="43"/>
  <c r="V49" i="43" s="1"/>
  <c r="V52" i="43" s="1"/>
  <c r="V54" i="43" s="1"/>
  <c r="V57" i="43" s="1"/>
  <c r="V60" i="43" s="1"/>
  <c r="U33" i="43"/>
  <c r="T33" i="43"/>
  <c r="S33" i="43"/>
  <c r="R33" i="43"/>
  <c r="Q33" i="43"/>
  <c r="P33" i="43"/>
  <c r="P49" i="43" s="1"/>
  <c r="P52" i="43" s="1"/>
  <c r="P54" i="43" s="1"/>
  <c r="P57" i="43" s="1"/>
  <c r="P60" i="43" s="1"/>
  <c r="O33" i="43"/>
  <c r="N33" i="43"/>
  <c r="M33" i="43"/>
  <c r="M49" i="43" s="1"/>
  <c r="L33" i="43"/>
  <c r="L49" i="43" s="1"/>
  <c r="L52" i="43" s="1"/>
  <c r="L54" i="43" s="1"/>
  <c r="L57" i="43" s="1"/>
  <c r="L60" i="43" s="1"/>
  <c r="K33" i="43"/>
  <c r="K49" i="43" s="1"/>
  <c r="K52" i="43" s="1"/>
  <c r="K54" i="43" s="1"/>
  <c r="K57" i="43" s="1"/>
  <c r="K60" i="43" s="1"/>
  <c r="J33" i="43"/>
  <c r="J49" i="43" s="1"/>
  <c r="J52" i="43" s="1"/>
  <c r="J54" i="43" s="1"/>
  <c r="J57" i="43" s="1"/>
  <c r="J60" i="43" s="1"/>
  <c r="I33" i="43"/>
  <c r="H33" i="43"/>
  <c r="G33" i="43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D49" i="43" s="1"/>
  <c r="D52" i="43" s="1"/>
  <c r="D54" i="43" s="1"/>
  <c r="D57" i="43" s="1"/>
  <c r="D60" i="43" s="1"/>
  <c r="C33" i="43"/>
  <c r="J57" i="44"/>
  <c r="J60" i="44" s="1"/>
  <c r="W49" i="44"/>
  <c r="W52" i="44" s="1"/>
  <c r="W54" i="44" s="1"/>
  <c r="W57" i="44" s="1"/>
  <c r="W60" i="44" s="1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N49" i="44" s="1"/>
  <c r="N52" i="44" s="1"/>
  <c r="N54" i="44" s="1"/>
  <c r="N57" i="44" s="1"/>
  <c r="N60" i="44" s="1"/>
  <c r="M48" i="44"/>
  <c r="L48" i="44"/>
  <c r="K48" i="44"/>
  <c r="J48" i="44"/>
  <c r="I48" i="44"/>
  <c r="H48" i="44"/>
  <c r="G48" i="44"/>
  <c r="F48" i="44"/>
  <c r="F49" i="44" s="1"/>
  <c r="F52" i="44" s="1"/>
  <c r="F54" i="44" s="1"/>
  <c r="F57" i="44" s="1"/>
  <c r="F60" i="44" s="1"/>
  <c r="E48" i="44"/>
  <c r="D48" i="44"/>
  <c r="C48" i="44"/>
  <c r="AA33" i="44"/>
  <c r="Y33" i="44"/>
  <c r="X33" i="44"/>
  <c r="W33" i="44"/>
  <c r="V33" i="44"/>
  <c r="U33" i="44"/>
  <c r="U49" i="44" s="1"/>
  <c r="U52" i="44" s="1"/>
  <c r="U54" i="44" s="1"/>
  <c r="U57" i="44" s="1"/>
  <c r="U60" i="44" s="1"/>
  <c r="T33" i="44"/>
  <c r="T49" i="44" s="1"/>
  <c r="T52" i="44" s="1"/>
  <c r="T54" i="44" s="1"/>
  <c r="T57" i="44" s="1"/>
  <c r="T60" i="44" s="1"/>
  <c r="S33" i="44"/>
  <c r="R33" i="44"/>
  <c r="Q33" i="44"/>
  <c r="P33" i="44"/>
  <c r="O33" i="44"/>
  <c r="N33" i="44"/>
  <c r="M33" i="44"/>
  <c r="M49" i="44" s="1"/>
  <c r="M52" i="44" s="1"/>
  <c r="M54" i="44" s="1"/>
  <c r="M57" i="44" s="1"/>
  <c r="M60" i="44" s="1"/>
  <c r="L33" i="44"/>
  <c r="L49" i="44" s="1"/>
  <c r="L52" i="44" s="1"/>
  <c r="L54" i="44" s="1"/>
  <c r="L57" i="44" s="1"/>
  <c r="L60" i="44" s="1"/>
  <c r="K33" i="44"/>
  <c r="J33" i="44"/>
  <c r="J49" i="44" s="1"/>
  <c r="J52" i="44" s="1"/>
  <c r="J54" i="44" s="1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E33" i="44"/>
  <c r="E49" i="44" s="1"/>
  <c r="E52" i="44" s="1"/>
  <c r="E54" i="44" s="1"/>
  <c r="E57" i="44" s="1"/>
  <c r="E60" i="44" s="1"/>
  <c r="D33" i="44"/>
  <c r="C33" i="44"/>
  <c r="K52" i="45"/>
  <c r="K54" i="45" s="1"/>
  <c r="K57" i="45" s="1"/>
  <c r="K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M49" i="45" s="1"/>
  <c r="M52" i="45" s="1"/>
  <c r="M54" i="45" s="1"/>
  <c r="M57" i="45" s="1"/>
  <c r="M60" i="45" s="1"/>
  <c r="L48" i="45"/>
  <c r="K48" i="45"/>
  <c r="J48" i="45"/>
  <c r="I48" i="45"/>
  <c r="H48" i="45"/>
  <c r="G48" i="45"/>
  <c r="F48" i="45"/>
  <c r="E48" i="45"/>
  <c r="E49" i="45" s="1"/>
  <c r="E52" i="45" s="1"/>
  <c r="E54" i="45" s="1"/>
  <c r="E57" i="45" s="1"/>
  <c r="E60" i="45" s="1"/>
  <c r="D48" i="45"/>
  <c r="C48" i="45"/>
  <c r="AA33" i="45"/>
  <c r="Y33" i="45"/>
  <c r="X33" i="45"/>
  <c r="Z33" i="45" s="1"/>
  <c r="W33" i="45"/>
  <c r="V33" i="45"/>
  <c r="U33" i="45"/>
  <c r="T33" i="45"/>
  <c r="T49" i="45" s="1"/>
  <c r="T52" i="45" s="1"/>
  <c r="T54" i="45" s="1"/>
  <c r="T57" i="45" s="1"/>
  <c r="T60" i="45" s="1"/>
  <c r="S33" i="45"/>
  <c r="S49" i="45" s="1"/>
  <c r="S52" i="45" s="1"/>
  <c r="S54" i="45" s="1"/>
  <c r="S57" i="45" s="1"/>
  <c r="S60" i="45" s="1"/>
  <c r="R33" i="45"/>
  <c r="R49" i="45" s="1"/>
  <c r="R52" i="45" s="1"/>
  <c r="R54" i="45" s="1"/>
  <c r="R57" i="45" s="1"/>
  <c r="R60" i="45" s="1"/>
  <c r="Q33" i="45"/>
  <c r="P33" i="45"/>
  <c r="O33" i="45"/>
  <c r="N33" i="45"/>
  <c r="M33" i="45"/>
  <c r="L33" i="45"/>
  <c r="L49" i="45" s="1"/>
  <c r="L52" i="45" s="1"/>
  <c r="L54" i="45" s="1"/>
  <c r="L57" i="45" s="1"/>
  <c r="L60" i="45" s="1"/>
  <c r="K33" i="45"/>
  <c r="K49" i="45" s="1"/>
  <c r="J33" i="45"/>
  <c r="I33" i="45"/>
  <c r="H33" i="45"/>
  <c r="H49" i="45" s="1"/>
  <c r="H52" i="45" s="1"/>
  <c r="H54" i="45" s="1"/>
  <c r="H57" i="45" s="1"/>
  <c r="H60" i="45" s="1"/>
  <c r="G33" i="45"/>
  <c r="F33" i="45"/>
  <c r="E33" i="45"/>
  <c r="D33" i="45"/>
  <c r="C33" i="45"/>
  <c r="K49" i="46"/>
  <c r="K52" i="46" s="1"/>
  <c r="K54" i="46" s="1"/>
  <c r="K57" i="46" s="1"/>
  <c r="K60" i="46" s="1"/>
  <c r="AA48" i="46"/>
  <c r="AA49" i="46" s="1"/>
  <c r="AA52" i="46" s="1"/>
  <c r="AA54" i="46" s="1"/>
  <c r="AA57" i="46" s="1"/>
  <c r="AA60" i="46" s="1"/>
  <c r="Y48" i="46"/>
  <c r="X48" i="46"/>
  <c r="W48" i="46"/>
  <c r="V48" i="46"/>
  <c r="U48" i="46"/>
  <c r="T48" i="46"/>
  <c r="S48" i="46"/>
  <c r="R48" i="46"/>
  <c r="Q48" i="46"/>
  <c r="Q49" i="46" s="1"/>
  <c r="Q52" i="46" s="1"/>
  <c r="Q54" i="46" s="1"/>
  <c r="Q57" i="46" s="1"/>
  <c r="Q60" i="46" s="1"/>
  <c r="P48" i="46"/>
  <c r="O48" i="46"/>
  <c r="O49" i="46" s="1"/>
  <c r="O52" i="46" s="1"/>
  <c r="O54" i="46" s="1"/>
  <c r="O57" i="46" s="1"/>
  <c r="O60" i="46" s="1"/>
  <c r="N48" i="46"/>
  <c r="M48" i="46"/>
  <c r="M49" i="46" s="1"/>
  <c r="M52" i="46" s="1"/>
  <c r="M54" i="46" s="1"/>
  <c r="M57" i="46" s="1"/>
  <c r="M60" i="46" s="1"/>
  <c r="L48" i="46"/>
  <c r="K48" i="46"/>
  <c r="J48" i="46"/>
  <c r="I48" i="46"/>
  <c r="H48" i="46"/>
  <c r="G48" i="46"/>
  <c r="F48" i="46"/>
  <c r="E48" i="46"/>
  <c r="D48" i="46"/>
  <c r="D49" i="46" s="1"/>
  <c r="D52" i="46" s="1"/>
  <c r="D54" i="46" s="1"/>
  <c r="D57" i="46" s="1"/>
  <c r="D60" i="46" s="1"/>
  <c r="C48" i="46"/>
  <c r="C49" i="46" s="1"/>
  <c r="C52" i="46" s="1"/>
  <c r="C54" i="46" s="1"/>
  <c r="C57" i="46" s="1"/>
  <c r="C60" i="46" s="1"/>
  <c r="AA33" i="46"/>
  <c r="Y33" i="46"/>
  <c r="X33" i="46"/>
  <c r="Z33" i="46" s="1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T33" i="46"/>
  <c r="S33" i="46"/>
  <c r="S49" i="46" s="1"/>
  <c r="S52" i="46" s="1"/>
  <c r="S54" i="46" s="1"/>
  <c r="S57" i="46" s="1"/>
  <c r="S60" i="46" s="1"/>
  <c r="R33" i="46"/>
  <c r="Q33" i="46"/>
  <c r="P33" i="46"/>
  <c r="O33" i="46"/>
  <c r="N33" i="46"/>
  <c r="M33" i="46"/>
  <c r="L33" i="46"/>
  <c r="K33" i="46"/>
  <c r="J33" i="46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F33" i="46"/>
  <c r="F49" i="46" s="1"/>
  <c r="F52" i="46" s="1"/>
  <c r="F54" i="46" s="1"/>
  <c r="F57" i="46" s="1"/>
  <c r="F60" i="46" s="1"/>
  <c r="E33" i="46"/>
  <c r="E49" i="46" s="1"/>
  <c r="E52" i="46" s="1"/>
  <c r="E54" i="46" s="1"/>
  <c r="E57" i="46" s="1"/>
  <c r="E60" i="46" s="1"/>
  <c r="D33" i="46"/>
  <c r="C33" i="46"/>
  <c r="X49" i="47"/>
  <c r="X52" i="47" s="1"/>
  <c r="X54" i="47" s="1"/>
  <c r="V49" i="47"/>
  <c r="V52" i="47" s="1"/>
  <c r="V54" i="47" s="1"/>
  <c r="V57" i="47" s="1"/>
  <c r="V60" i="47" s="1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H49" i="47" s="1"/>
  <c r="H52" i="47" s="1"/>
  <c r="H54" i="47" s="1"/>
  <c r="H57" i="47" s="1"/>
  <c r="H60" i="47" s="1"/>
  <c r="G48" i="47"/>
  <c r="F48" i="47"/>
  <c r="E48" i="47"/>
  <c r="D48" i="47"/>
  <c r="D49" i="47" s="1"/>
  <c r="D52" i="47" s="1"/>
  <c r="D54" i="47" s="1"/>
  <c r="D57" i="47" s="1"/>
  <c r="D60" i="47" s="1"/>
  <c r="C48" i="47"/>
  <c r="AA33" i="47"/>
  <c r="Y33" i="47"/>
  <c r="X33" i="47"/>
  <c r="W33" i="47"/>
  <c r="V33" i="47"/>
  <c r="U33" i="47"/>
  <c r="U49" i="47" s="1"/>
  <c r="U52" i="47" s="1"/>
  <c r="U54" i="47" s="1"/>
  <c r="U57" i="47" s="1"/>
  <c r="U60" i="47" s="1"/>
  <c r="T33" i="47"/>
  <c r="S33" i="47"/>
  <c r="R33" i="47"/>
  <c r="Q33" i="47"/>
  <c r="Q49" i="47" s="1"/>
  <c r="Q52" i="47" s="1"/>
  <c r="Q54" i="47" s="1"/>
  <c r="Q57" i="47" s="1"/>
  <c r="Q60" i="47" s="1"/>
  <c r="P33" i="47"/>
  <c r="O33" i="47"/>
  <c r="O49" i="47" s="1"/>
  <c r="O52" i="47" s="1"/>
  <c r="O54" i="47" s="1"/>
  <c r="O57" i="47" s="1"/>
  <c r="O60" i="47" s="1"/>
  <c r="N33" i="47"/>
  <c r="N49" i="47" s="1"/>
  <c r="N52" i="47" s="1"/>
  <c r="N54" i="47" s="1"/>
  <c r="N57" i="47" s="1"/>
  <c r="N60" i="47" s="1"/>
  <c r="M33" i="47"/>
  <c r="L33" i="47"/>
  <c r="K33" i="47"/>
  <c r="K49" i="47" s="1"/>
  <c r="K52" i="47" s="1"/>
  <c r="K54" i="47" s="1"/>
  <c r="K57" i="47" s="1"/>
  <c r="K60" i="47" s="1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G33" i="47"/>
  <c r="F33" i="47"/>
  <c r="E33" i="47"/>
  <c r="D33" i="47"/>
  <c r="C33" i="47"/>
  <c r="AA48" i="48"/>
  <c r="Y48" i="48"/>
  <c r="X48" i="48"/>
  <c r="W48" i="48"/>
  <c r="V48" i="48"/>
  <c r="U48" i="48"/>
  <c r="T48" i="48"/>
  <c r="S48" i="48"/>
  <c r="R48" i="48"/>
  <c r="Q48" i="48"/>
  <c r="Q49" i="48" s="1"/>
  <c r="Q52" i="48" s="1"/>
  <c r="Q54" i="48" s="1"/>
  <c r="Q57" i="48" s="1"/>
  <c r="Q60" i="48" s="1"/>
  <c r="P48" i="48"/>
  <c r="O48" i="48"/>
  <c r="N48" i="48"/>
  <c r="M48" i="48"/>
  <c r="L48" i="48"/>
  <c r="K48" i="48"/>
  <c r="J48" i="48"/>
  <c r="J49" i="48" s="1"/>
  <c r="J52" i="48" s="1"/>
  <c r="J54" i="48" s="1"/>
  <c r="J57" i="48" s="1"/>
  <c r="J60" i="48" s="1"/>
  <c r="I48" i="48"/>
  <c r="I49" i="48" s="1"/>
  <c r="I52" i="48" s="1"/>
  <c r="I54" i="48" s="1"/>
  <c r="I57" i="48" s="1"/>
  <c r="I60" i="48" s="1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Z33" i="48" s="1"/>
  <c r="X33" i="48"/>
  <c r="W33" i="48"/>
  <c r="W49" i="48" s="1"/>
  <c r="W52" i="48" s="1"/>
  <c r="W54" i="48" s="1"/>
  <c r="W57" i="48" s="1"/>
  <c r="W60" i="48" s="1"/>
  <c r="V33" i="48"/>
  <c r="U33" i="48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M33" i="48"/>
  <c r="L33" i="48"/>
  <c r="K33" i="48"/>
  <c r="J33" i="48"/>
  <c r="I33" i="48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F49" i="48" s="1"/>
  <c r="F52" i="48" s="1"/>
  <c r="F54" i="48" s="1"/>
  <c r="F57" i="48" s="1"/>
  <c r="F60" i="48" s="1"/>
  <c r="E33" i="48"/>
  <c r="E49" i="48" s="1"/>
  <c r="E52" i="48" s="1"/>
  <c r="E54" i="48" s="1"/>
  <c r="E57" i="48" s="1"/>
  <c r="E60" i="48" s="1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AA48" i="49"/>
  <c r="Y48" i="49"/>
  <c r="Z48" i="49" s="1"/>
  <c r="X48" i="49"/>
  <c r="X49" i="49" s="1"/>
  <c r="W48" i="49"/>
  <c r="W49" i="49" s="1"/>
  <c r="W52" i="49" s="1"/>
  <c r="W54" i="49" s="1"/>
  <c r="W57" i="49" s="1"/>
  <c r="W60" i="49" s="1"/>
  <c r="V48" i="49"/>
  <c r="U48" i="49"/>
  <c r="T48" i="49"/>
  <c r="S48" i="49"/>
  <c r="R48" i="49"/>
  <c r="Q48" i="49"/>
  <c r="Q49" i="49" s="1"/>
  <c r="Q52" i="49" s="1"/>
  <c r="Q54" i="49" s="1"/>
  <c r="Q57" i="49" s="1"/>
  <c r="Q60" i="49" s="1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Y33" i="49"/>
  <c r="Z33" i="49" s="1"/>
  <c r="X33" i="49"/>
  <c r="W33" i="49"/>
  <c r="V33" i="49"/>
  <c r="U33" i="49"/>
  <c r="T33" i="49"/>
  <c r="T49" i="49" s="1"/>
  <c r="T52" i="49" s="1"/>
  <c r="T54" i="49" s="1"/>
  <c r="T57" i="49" s="1"/>
  <c r="T60" i="49" s="1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P33" i="49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L33" i="49"/>
  <c r="K33" i="49"/>
  <c r="J33" i="49"/>
  <c r="I33" i="49"/>
  <c r="I49" i="49" s="1"/>
  <c r="I52" i="49" s="1"/>
  <c r="I54" i="49" s="1"/>
  <c r="I57" i="49" s="1"/>
  <c r="I60" i="49" s="1"/>
  <c r="H33" i="49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D33" i="49"/>
  <c r="C33" i="49"/>
  <c r="C49" i="49" s="1"/>
  <c r="C52" i="49" s="1"/>
  <c r="C54" i="49" s="1"/>
  <c r="C57" i="49" s="1"/>
  <c r="C60" i="49" s="1"/>
  <c r="AA48" i="50"/>
  <c r="Y48" i="50"/>
  <c r="X48" i="50"/>
  <c r="Z48" i="50" s="1"/>
  <c r="W48" i="50"/>
  <c r="W49" i="50" s="1"/>
  <c r="W52" i="50" s="1"/>
  <c r="W54" i="50" s="1"/>
  <c r="W57" i="50" s="1"/>
  <c r="W60" i="50" s="1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H49" i="50" s="1"/>
  <c r="H52" i="50" s="1"/>
  <c r="H54" i="50" s="1"/>
  <c r="H57" i="50" s="1"/>
  <c r="H60" i="50" s="1"/>
  <c r="G48" i="50"/>
  <c r="F48" i="50"/>
  <c r="E48" i="50"/>
  <c r="D48" i="50"/>
  <c r="C48" i="50"/>
  <c r="AA33" i="50"/>
  <c r="Y33" i="50"/>
  <c r="Y49" i="50" s="1"/>
  <c r="Y52" i="50" s="1"/>
  <c r="Y54" i="50" s="1"/>
  <c r="Y57" i="50" s="1"/>
  <c r="Y60" i="50" s="1"/>
  <c r="X33" i="50"/>
  <c r="X49" i="50" s="1"/>
  <c r="Z49" i="50" s="1"/>
  <c r="W33" i="50"/>
  <c r="V33" i="50"/>
  <c r="V49" i="50" s="1"/>
  <c r="V52" i="50" s="1"/>
  <c r="V54" i="50" s="1"/>
  <c r="V57" i="50" s="1"/>
  <c r="V60" i="50" s="1"/>
  <c r="U33" i="50"/>
  <c r="T33" i="50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O33" i="50"/>
  <c r="N33" i="50"/>
  <c r="M33" i="50"/>
  <c r="M49" i="50" s="1"/>
  <c r="M52" i="50" s="1"/>
  <c r="M54" i="50" s="1"/>
  <c r="M57" i="50" s="1"/>
  <c r="M60" i="50" s="1"/>
  <c r="L33" i="50"/>
  <c r="K33" i="50"/>
  <c r="J33" i="50"/>
  <c r="I33" i="50"/>
  <c r="I49" i="50" s="1"/>
  <c r="I52" i="50" s="1"/>
  <c r="I54" i="50" s="1"/>
  <c r="I57" i="50" s="1"/>
  <c r="I60" i="50" s="1"/>
  <c r="H33" i="50"/>
  <c r="G33" i="50"/>
  <c r="F33" i="50"/>
  <c r="F49" i="50" s="1"/>
  <c r="F52" i="50" s="1"/>
  <c r="F54" i="50" s="1"/>
  <c r="F57" i="50" s="1"/>
  <c r="F60" i="50" s="1"/>
  <c r="E33" i="50"/>
  <c r="E49" i="50" s="1"/>
  <c r="E52" i="50" s="1"/>
  <c r="E54" i="50" s="1"/>
  <c r="E57" i="50" s="1"/>
  <c r="E60" i="50" s="1"/>
  <c r="D33" i="50"/>
  <c r="C33" i="50"/>
  <c r="C49" i="50" s="1"/>
  <c r="C52" i="50" s="1"/>
  <c r="C54" i="50" s="1"/>
  <c r="C57" i="50" s="1"/>
  <c r="C60" i="50" s="1"/>
  <c r="W49" i="51"/>
  <c r="W52" i="51" s="1"/>
  <c r="W54" i="51" s="1"/>
  <c r="W57" i="51" s="1"/>
  <c r="W60" i="51" s="1"/>
  <c r="O49" i="51"/>
  <c r="O52" i="51" s="1"/>
  <c r="O54" i="51" s="1"/>
  <c r="O57" i="51" s="1"/>
  <c r="O60" i="51" s="1"/>
  <c r="AA48" i="51"/>
  <c r="Y48" i="51"/>
  <c r="X48" i="51"/>
  <c r="W48" i="51"/>
  <c r="V48" i="51"/>
  <c r="V49" i="51" s="1"/>
  <c r="V52" i="51" s="1"/>
  <c r="V54" i="51" s="1"/>
  <c r="V57" i="51" s="1"/>
  <c r="V60" i="51" s="1"/>
  <c r="U48" i="51"/>
  <c r="U49" i="51" s="1"/>
  <c r="U52" i="51" s="1"/>
  <c r="U54" i="51" s="1"/>
  <c r="U57" i="51" s="1"/>
  <c r="U60" i="51" s="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Y33" i="51"/>
  <c r="X33" i="51"/>
  <c r="W33" i="51"/>
  <c r="V33" i="51"/>
  <c r="U33" i="51"/>
  <c r="T33" i="51"/>
  <c r="S33" i="51"/>
  <c r="R33" i="51"/>
  <c r="R49" i="51" s="1"/>
  <c r="R52" i="51" s="1"/>
  <c r="R54" i="51" s="1"/>
  <c r="R57" i="51" s="1"/>
  <c r="R60" i="51" s="1"/>
  <c r="Q33" i="51"/>
  <c r="Q49" i="51" s="1"/>
  <c r="Q52" i="51" s="1"/>
  <c r="Q54" i="51" s="1"/>
  <c r="Q57" i="51" s="1"/>
  <c r="Q60" i="51" s="1"/>
  <c r="P33" i="51"/>
  <c r="P49" i="51" s="1"/>
  <c r="P52" i="51" s="1"/>
  <c r="P54" i="51" s="1"/>
  <c r="P57" i="51" s="1"/>
  <c r="P60" i="51" s="1"/>
  <c r="O33" i="51"/>
  <c r="N33" i="51"/>
  <c r="M33" i="51"/>
  <c r="M49" i="51" s="1"/>
  <c r="M52" i="51" s="1"/>
  <c r="M54" i="51" s="1"/>
  <c r="M57" i="51" s="1"/>
  <c r="M60" i="51" s="1"/>
  <c r="L33" i="51"/>
  <c r="L49" i="51" s="1"/>
  <c r="L52" i="51" s="1"/>
  <c r="L54" i="51" s="1"/>
  <c r="L57" i="51" s="1"/>
  <c r="L60" i="51" s="1"/>
  <c r="K33" i="51"/>
  <c r="J33" i="51"/>
  <c r="J49" i="51" s="1"/>
  <c r="J52" i="51" s="1"/>
  <c r="J54" i="51" s="1"/>
  <c r="J57" i="51" s="1"/>
  <c r="J60" i="51" s="1"/>
  <c r="I33" i="51"/>
  <c r="H33" i="51"/>
  <c r="G33" i="51"/>
  <c r="G49" i="51" s="1"/>
  <c r="G52" i="51" s="1"/>
  <c r="G54" i="51" s="1"/>
  <c r="G57" i="51" s="1"/>
  <c r="G60" i="51" s="1"/>
  <c r="F33" i="51"/>
  <c r="E33" i="51"/>
  <c r="E49" i="51" s="1"/>
  <c r="E52" i="51" s="1"/>
  <c r="E54" i="51" s="1"/>
  <c r="E57" i="51" s="1"/>
  <c r="E60" i="51" s="1"/>
  <c r="D33" i="51"/>
  <c r="D49" i="51" s="1"/>
  <c r="D52" i="51" s="1"/>
  <c r="D54" i="51" s="1"/>
  <c r="D57" i="51" s="1"/>
  <c r="D60" i="51" s="1"/>
  <c r="C33" i="51"/>
  <c r="AA48" i="52"/>
  <c r="Y48" i="52"/>
  <c r="X48" i="52"/>
  <c r="Z48" i="52" s="1"/>
  <c r="W48" i="52"/>
  <c r="V48" i="52"/>
  <c r="U48" i="52"/>
  <c r="T48" i="52"/>
  <c r="T49" i="52" s="1"/>
  <c r="T52" i="52" s="1"/>
  <c r="T54" i="52" s="1"/>
  <c r="T57" i="52" s="1"/>
  <c r="T60" i="52" s="1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Y49" i="52" s="1"/>
  <c r="Y52" i="52" s="1"/>
  <c r="Y54" i="52" s="1"/>
  <c r="Y57" i="52" s="1"/>
  <c r="Y60" i="52" s="1"/>
  <c r="X33" i="52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U49" i="52" s="1"/>
  <c r="U52" i="52" s="1"/>
  <c r="U54" i="52" s="1"/>
  <c r="U57" i="52" s="1"/>
  <c r="U60" i="52" s="1"/>
  <c r="T33" i="52"/>
  <c r="S33" i="52"/>
  <c r="R33" i="52"/>
  <c r="Q33" i="52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M33" i="52"/>
  <c r="L33" i="52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H33" i="52"/>
  <c r="G33" i="52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AA49" i="53"/>
  <c r="AA52" i="53" s="1"/>
  <c r="AA54" i="53" s="1"/>
  <c r="AA57" i="53" s="1"/>
  <c r="AA60" i="53" s="1"/>
  <c r="U49" i="53"/>
  <c r="U52" i="53" s="1"/>
  <c r="U54" i="53" s="1"/>
  <c r="U57" i="53" s="1"/>
  <c r="U60" i="53" s="1"/>
  <c r="S49" i="53"/>
  <c r="S52" i="53" s="1"/>
  <c r="S54" i="53" s="1"/>
  <c r="S57" i="53" s="1"/>
  <c r="S60" i="53" s="1"/>
  <c r="E49" i="53"/>
  <c r="E52" i="53" s="1"/>
  <c r="E54" i="53" s="1"/>
  <c r="E57" i="53" s="1"/>
  <c r="E60" i="53" s="1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C49" i="53" s="1"/>
  <c r="C52" i="53" s="1"/>
  <c r="C54" i="53" s="1"/>
  <c r="C57" i="53" s="1"/>
  <c r="C60" i="53" s="1"/>
  <c r="AA33" i="53"/>
  <c r="Y33" i="53"/>
  <c r="X33" i="53"/>
  <c r="W33" i="53"/>
  <c r="V33" i="53"/>
  <c r="U33" i="53"/>
  <c r="T33" i="53"/>
  <c r="T49" i="53" s="1"/>
  <c r="T52" i="53" s="1"/>
  <c r="T54" i="53" s="1"/>
  <c r="T57" i="53" s="1"/>
  <c r="T60" i="53" s="1"/>
  <c r="S33" i="53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O33" i="53"/>
  <c r="O49" i="53" s="1"/>
  <c r="O52" i="53" s="1"/>
  <c r="O54" i="53" s="1"/>
  <c r="O57" i="53" s="1"/>
  <c r="O60" i="53" s="1"/>
  <c r="N33" i="53"/>
  <c r="N49" i="53" s="1"/>
  <c r="N52" i="53" s="1"/>
  <c r="N54" i="53" s="1"/>
  <c r="N57" i="53" s="1"/>
  <c r="N60" i="53" s="1"/>
  <c r="M33" i="53"/>
  <c r="L33" i="53"/>
  <c r="K33" i="53"/>
  <c r="K49" i="53" s="1"/>
  <c r="K52" i="53" s="1"/>
  <c r="K54" i="53" s="1"/>
  <c r="K57" i="53" s="1"/>
  <c r="K60" i="53" s="1"/>
  <c r="J33" i="53"/>
  <c r="I33" i="53"/>
  <c r="H33" i="53"/>
  <c r="H49" i="53" s="1"/>
  <c r="H52" i="53" s="1"/>
  <c r="H54" i="53" s="1"/>
  <c r="H57" i="53" s="1"/>
  <c r="H60" i="53" s="1"/>
  <c r="G33" i="53"/>
  <c r="G49" i="53" s="1"/>
  <c r="G52" i="53" s="1"/>
  <c r="G54" i="53" s="1"/>
  <c r="G57" i="53" s="1"/>
  <c r="G60" i="53" s="1"/>
  <c r="F33" i="53"/>
  <c r="E33" i="53"/>
  <c r="D33" i="53"/>
  <c r="C33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L49" i="54" s="1"/>
  <c r="L52" i="54" s="1"/>
  <c r="L54" i="54" s="1"/>
  <c r="L57" i="54" s="1"/>
  <c r="L60" i="54" s="1"/>
  <c r="K48" i="54"/>
  <c r="J48" i="54"/>
  <c r="I48" i="54"/>
  <c r="H48" i="54"/>
  <c r="G48" i="54"/>
  <c r="F48" i="54"/>
  <c r="E48" i="54"/>
  <c r="D48" i="54"/>
  <c r="C48" i="54"/>
  <c r="AA33" i="54"/>
  <c r="AA49" i="54" s="1"/>
  <c r="AA52" i="54" s="1"/>
  <c r="AA54" i="54" s="1"/>
  <c r="AA57" i="54" s="1"/>
  <c r="AA60" i="54" s="1"/>
  <c r="Y33" i="54"/>
  <c r="X33" i="54"/>
  <c r="W33" i="54"/>
  <c r="V33" i="54"/>
  <c r="U33" i="54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N33" i="54"/>
  <c r="M33" i="54"/>
  <c r="L33" i="54"/>
  <c r="K33" i="54"/>
  <c r="K49" i="54" s="1"/>
  <c r="K52" i="54" s="1"/>
  <c r="K54" i="54" s="1"/>
  <c r="K57" i="54" s="1"/>
  <c r="K60" i="54" s="1"/>
  <c r="J33" i="54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E33" i="54"/>
  <c r="E49" i="54" s="1"/>
  <c r="E52" i="54" s="1"/>
  <c r="E54" i="54" s="1"/>
  <c r="E57" i="54" s="1"/>
  <c r="E60" i="54" s="1"/>
  <c r="D33" i="54"/>
  <c r="D49" i="54" s="1"/>
  <c r="D52" i="54" s="1"/>
  <c r="D54" i="54" s="1"/>
  <c r="D57" i="54" s="1"/>
  <c r="D60" i="54" s="1"/>
  <c r="C33" i="54"/>
  <c r="M52" i="55"/>
  <c r="M54" i="55" s="1"/>
  <c r="M57" i="55" s="1"/>
  <c r="M60" i="55" s="1"/>
  <c r="W49" i="55"/>
  <c r="W52" i="55" s="1"/>
  <c r="W54" i="55" s="1"/>
  <c r="W57" i="55" s="1"/>
  <c r="W60" i="55" s="1"/>
  <c r="V49" i="55"/>
  <c r="V52" i="55" s="1"/>
  <c r="V54" i="55" s="1"/>
  <c r="V57" i="55" s="1"/>
  <c r="V60" i="55" s="1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P49" i="55" s="1"/>
  <c r="P52" i="55" s="1"/>
  <c r="P54" i="55" s="1"/>
  <c r="P57" i="55" s="1"/>
  <c r="P60" i="55" s="1"/>
  <c r="O48" i="55"/>
  <c r="N48" i="55"/>
  <c r="M48" i="55"/>
  <c r="M49" i="55" s="1"/>
  <c r="L48" i="55"/>
  <c r="K48" i="55"/>
  <c r="J48" i="55"/>
  <c r="I48" i="55"/>
  <c r="H48" i="55"/>
  <c r="G48" i="55"/>
  <c r="F48" i="55"/>
  <c r="E48" i="55"/>
  <c r="E49" i="55" s="1"/>
  <c r="E52" i="55" s="1"/>
  <c r="E54" i="55" s="1"/>
  <c r="E57" i="55" s="1"/>
  <c r="E60" i="55" s="1"/>
  <c r="D48" i="55"/>
  <c r="C48" i="55"/>
  <c r="AA33" i="55"/>
  <c r="Y33" i="55"/>
  <c r="Y49" i="55" s="1"/>
  <c r="Y52" i="55" s="1"/>
  <c r="Y54" i="55" s="1"/>
  <c r="Y57" i="55" s="1"/>
  <c r="Y60" i="55" s="1"/>
  <c r="X33" i="55"/>
  <c r="W33" i="55"/>
  <c r="V33" i="55"/>
  <c r="U33" i="55"/>
  <c r="T33" i="55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P33" i="55"/>
  <c r="O33" i="55"/>
  <c r="N33" i="55"/>
  <c r="M33" i="55"/>
  <c r="L33" i="55"/>
  <c r="K33" i="55"/>
  <c r="K49" i="55" s="1"/>
  <c r="K52" i="55" s="1"/>
  <c r="K54" i="55" s="1"/>
  <c r="K57" i="55" s="1"/>
  <c r="K60" i="55" s="1"/>
  <c r="J33" i="55"/>
  <c r="I33" i="55"/>
  <c r="H33" i="55"/>
  <c r="G33" i="55"/>
  <c r="G49" i="55" s="1"/>
  <c r="G52" i="55" s="1"/>
  <c r="G54" i="55" s="1"/>
  <c r="G57" i="55" s="1"/>
  <c r="G60" i="55" s="1"/>
  <c r="F33" i="55"/>
  <c r="F49" i="55" s="1"/>
  <c r="F52" i="55" s="1"/>
  <c r="F54" i="55" s="1"/>
  <c r="F57" i="55" s="1"/>
  <c r="F60" i="55" s="1"/>
  <c r="E33" i="55"/>
  <c r="D33" i="55"/>
  <c r="C33" i="55"/>
  <c r="C49" i="55" s="1"/>
  <c r="C52" i="55" s="1"/>
  <c r="C54" i="55" s="1"/>
  <c r="C57" i="55" s="1"/>
  <c r="C60" i="55" s="1"/>
  <c r="D52" i="56"/>
  <c r="D54" i="56" s="1"/>
  <c r="D57" i="56" s="1"/>
  <c r="D60" i="56" s="1"/>
  <c r="AA48" i="56"/>
  <c r="Y48" i="56"/>
  <c r="X48" i="56"/>
  <c r="W48" i="56"/>
  <c r="V48" i="56"/>
  <c r="U48" i="56"/>
  <c r="U49" i="56" s="1"/>
  <c r="U52" i="56" s="1"/>
  <c r="U54" i="56" s="1"/>
  <c r="U57" i="56" s="1"/>
  <c r="U60" i="56" s="1"/>
  <c r="T48" i="56"/>
  <c r="S48" i="56"/>
  <c r="R48" i="56"/>
  <c r="Q48" i="56"/>
  <c r="P48" i="56"/>
  <c r="O48" i="56"/>
  <c r="O49" i="56" s="1"/>
  <c r="O52" i="56" s="1"/>
  <c r="O54" i="56" s="1"/>
  <c r="O57" i="56" s="1"/>
  <c r="O60" i="56" s="1"/>
  <c r="N48" i="56"/>
  <c r="M48" i="56"/>
  <c r="M49" i="56" s="1"/>
  <c r="M52" i="56" s="1"/>
  <c r="M54" i="56" s="1"/>
  <c r="M57" i="56" s="1"/>
  <c r="M60" i="56" s="1"/>
  <c r="L48" i="56"/>
  <c r="K48" i="56"/>
  <c r="J48" i="56"/>
  <c r="I48" i="56"/>
  <c r="H48" i="56"/>
  <c r="G48" i="56"/>
  <c r="F48" i="56"/>
  <c r="E48" i="56"/>
  <c r="D48" i="56"/>
  <c r="C48" i="56"/>
  <c r="AA33" i="56"/>
  <c r="Y33" i="56"/>
  <c r="X33" i="56"/>
  <c r="X49" i="56" s="1"/>
  <c r="W33" i="56"/>
  <c r="V33" i="56"/>
  <c r="V49" i="56" s="1"/>
  <c r="V52" i="56" s="1"/>
  <c r="V54" i="56" s="1"/>
  <c r="V57" i="56" s="1"/>
  <c r="V60" i="56" s="1"/>
  <c r="U33" i="56"/>
  <c r="T33" i="56"/>
  <c r="S33" i="56"/>
  <c r="R33" i="56"/>
  <c r="R49" i="56" s="1"/>
  <c r="R52" i="56" s="1"/>
  <c r="R54" i="56" s="1"/>
  <c r="R57" i="56" s="1"/>
  <c r="R60" i="56" s="1"/>
  <c r="Q33" i="56"/>
  <c r="Q49" i="56" s="1"/>
  <c r="Q52" i="56" s="1"/>
  <c r="Q54" i="56" s="1"/>
  <c r="Q57" i="56" s="1"/>
  <c r="Q60" i="56" s="1"/>
  <c r="P33" i="56"/>
  <c r="O33" i="56"/>
  <c r="N33" i="56"/>
  <c r="N49" i="56" s="1"/>
  <c r="N52" i="56" s="1"/>
  <c r="N54" i="56" s="1"/>
  <c r="N57" i="56" s="1"/>
  <c r="N60" i="56" s="1"/>
  <c r="M33" i="56"/>
  <c r="L33" i="56"/>
  <c r="L49" i="56" s="1"/>
  <c r="L52" i="56" s="1"/>
  <c r="L54" i="56" s="1"/>
  <c r="L57" i="56" s="1"/>
  <c r="L60" i="56" s="1"/>
  <c r="K33" i="56"/>
  <c r="K49" i="56" s="1"/>
  <c r="K52" i="56" s="1"/>
  <c r="K54" i="56" s="1"/>
  <c r="K57" i="56" s="1"/>
  <c r="K60" i="56" s="1"/>
  <c r="J33" i="56"/>
  <c r="I33" i="56"/>
  <c r="H33" i="56"/>
  <c r="G33" i="56"/>
  <c r="F33" i="56"/>
  <c r="F49" i="56" s="1"/>
  <c r="F52" i="56" s="1"/>
  <c r="F54" i="56" s="1"/>
  <c r="F57" i="56" s="1"/>
  <c r="F60" i="56" s="1"/>
  <c r="E33" i="56"/>
  <c r="E49" i="56" s="1"/>
  <c r="E52" i="56" s="1"/>
  <c r="E54" i="56" s="1"/>
  <c r="E57" i="56" s="1"/>
  <c r="E60" i="56" s="1"/>
  <c r="D33" i="56"/>
  <c r="D49" i="56" s="1"/>
  <c r="C33" i="56"/>
  <c r="S54" i="57"/>
  <c r="S57" i="57" s="1"/>
  <c r="S60" i="57" s="1"/>
  <c r="K54" i="57"/>
  <c r="K57" i="57" s="1"/>
  <c r="K60" i="57" s="1"/>
  <c r="K52" i="57"/>
  <c r="D52" i="57"/>
  <c r="D54" i="57" s="1"/>
  <c r="D57" i="57" s="1"/>
  <c r="D60" i="57" s="1"/>
  <c r="K49" i="57"/>
  <c r="D49" i="57"/>
  <c r="C49" i="57"/>
  <c r="C52" i="57" s="1"/>
  <c r="C54" i="57" s="1"/>
  <c r="C57" i="57" s="1"/>
  <c r="C60" i="57" s="1"/>
  <c r="AA48" i="57"/>
  <c r="Y48" i="57"/>
  <c r="X48" i="57"/>
  <c r="Z48" i="57" s="1"/>
  <c r="W48" i="57"/>
  <c r="V48" i="57"/>
  <c r="V49" i="57" s="1"/>
  <c r="V52" i="57" s="1"/>
  <c r="V54" i="57" s="1"/>
  <c r="V57" i="57" s="1"/>
  <c r="V60" i="57" s="1"/>
  <c r="U48" i="57"/>
  <c r="U49" i="57" s="1"/>
  <c r="U52" i="57" s="1"/>
  <c r="U54" i="57" s="1"/>
  <c r="U57" i="57" s="1"/>
  <c r="U60" i="57" s="1"/>
  <c r="T48" i="57"/>
  <c r="S48" i="57"/>
  <c r="R48" i="57"/>
  <c r="Q48" i="57"/>
  <c r="P48" i="57"/>
  <c r="O48" i="57"/>
  <c r="N48" i="57"/>
  <c r="M48" i="57"/>
  <c r="M49" i="57" s="1"/>
  <c r="M52" i="57" s="1"/>
  <c r="M54" i="57" s="1"/>
  <c r="M57" i="57" s="1"/>
  <c r="M60" i="57" s="1"/>
  <c r="L48" i="57"/>
  <c r="K48" i="57"/>
  <c r="J48" i="57"/>
  <c r="I48" i="57"/>
  <c r="H48" i="57"/>
  <c r="G48" i="57"/>
  <c r="F48" i="57"/>
  <c r="F49" i="57" s="1"/>
  <c r="F52" i="57" s="1"/>
  <c r="F54" i="57" s="1"/>
  <c r="F57" i="57" s="1"/>
  <c r="F60" i="57" s="1"/>
  <c r="E48" i="57"/>
  <c r="D48" i="57"/>
  <c r="C48" i="57"/>
  <c r="AA33" i="57"/>
  <c r="AA49" i="57" s="1"/>
  <c r="AA52" i="57" s="1"/>
  <c r="AA54" i="57" s="1"/>
  <c r="AA57" i="57" s="1"/>
  <c r="AA60" i="57" s="1"/>
  <c r="Y33" i="57"/>
  <c r="X33" i="57"/>
  <c r="W33" i="57"/>
  <c r="W49" i="57" s="1"/>
  <c r="W52" i="57" s="1"/>
  <c r="W54" i="57" s="1"/>
  <c r="W57" i="57" s="1"/>
  <c r="W60" i="57" s="1"/>
  <c r="V33" i="57"/>
  <c r="U33" i="57"/>
  <c r="T33" i="57"/>
  <c r="T49" i="57" s="1"/>
  <c r="T52" i="57" s="1"/>
  <c r="T54" i="57" s="1"/>
  <c r="T57" i="57" s="1"/>
  <c r="T60" i="57" s="1"/>
  <c r="S33" i="57"/>
  <c r="S49" i="57" s="1"/>
  <c r="S52" i="57" s="1"/>
  <c r="R33" i="57"/>
  <c r="R49" i="57" s="1"/>
  <c r="R52" i="57" s="1"/>
  <c r="R54" i="57" s="1"/>
  <c r="R57" i="57" s="1"/>
  <c r="R60" i="57" s="1"/>
  <c r="Q33" i="57"/>
  <c r="P33" i="57"/>
  <c r="O33" i="57"/>
  <c r="O49" i="57" s="1"/>
  <c r="O52" i="57" s="1"/>
  <c r="O54" i="57" s="1"/>
  <c r="O57" i="57" s="1"/>
  <c r="O60" i="57" s="1"/>
  <c r="N33" i="57"/>
  <c r="M33" i="57"/>
  <c r="L33" i="57"/>
  <c r="K33" i="57"/>
  <c r="J33" i="57"/>
  <c r="I33" i="57"/>
  <c r="I49" i="57" s="1"/>
  <c r="I52" i="57" s="1"/>
  <c r="I54" i="57" s="1"/>
  <c r="I57" i="57" s="1"/>
  <c r="I60" i="57" s="1"/>
  <c r="H33" i="57"/>
  <c r="H49" i="57" s="1"/>
  <c r="H52" i="57" s="1"/>
  <c r="H54" i="57" s="1"/>
  <c r="H57" i="57" s="1"/>
  <c r="H60" i="57" s="1"/>
  <c r="G33" i="57"/>
  <c r="G49" i="57" s="1"/>
  <c r="G52" i="57" s="1"/>
  <c r="G54" i="57" s="1"/>
  <c r="G57" i="57" s="1"/>
  <c r="G60" i="57" s="1"/>
  <c r="F33" i="57"/>
  <c r="E33" i="57"/>
  <c r="D33" i="57"/>
  <c r="C33" i="57"/>
  <c r="K52" i="58"/>
  <c r="K54" i="58" s="1"/>
  <c r="K57" i="58" s="1"/>
  <c r="K60" i="58" s="1"/>
  <c r="T49" i="58"/>
  <c r="T52" i="58" s="1"/>
  <c r="T54" i="58" s="1"/>
  <c r="T57" i="58" s="1"/>
  <c r="T60" i="58" s="1"/>
  <c r="R49" i="58"/>
  <c r="R52" i="58" s="1"/>
  <c r="R54" i="58" s="1"/>
  <c r="R57" i="58" s="1"/>
  <c r="R60" i="58" s="1"/>
  <c r="AA48" i="58"/>
  <c r="Y48" i="58"/>
  <c r="X48" i="58"/>
  <c r="W48" i="58"/>
  <c r="V48" i="58"/>
  <c r="U48" i="58"/>
  <c r="T48" i="58"/>
  <c r="S48" i="58"/>
  <c r="S49" i="58" s="1"/>
  <c r="S52" i="58" s="1"/>
  <c r="S54" i="58" s="1"/>
  <c r="S57" i="58" s="1"/>
  <c r="S60" i="58" s="1"/>
  <c r="R48" i="58"/>
  <c r="Q48" i="58"/>
  <c r="P48" i="58"/>
  <c r="O48" i="58"/>
  <c r="N48" i="58"/>
  <c r="M48" i="58"/>
  <c r="L48" i="58"/>
  <c r="K48" i="58"/>
  <c r="K49" i="58" s="1"/>
  <c r="J48" i="58"/>
  <c r="I48" i="58"/>
  <c r="H48" i="58"/>
  <c r="G48" i="58"/>
  <c r="F48" i="58"/>
  <c r="E48" i="58"/>
  <c r="D48" i="58"/>
  <c r="D49" i="58" s="1"/>
  <c r="D52" i="58" s="1"/>
  <c r="D54" i="58" s="1"/>
  <c r="D57" i="58" s="1"/>
  <c r="D60" i="58" s="1"/>
  <c r="C48" i="58"/>
  <c r="AA33" i="58"/>
  <c r="Y33" i="58"/>
  <c r="X33" i="58"/>
  <c r="X49" i="58" s="1"/>
  <c r="W33" i="58"/>
  <c r="V33" i="58"/>
  <c r="U33" i="58"/>
  <c r="T33" i="58"/>
  <c r="S33" i="58"/>
  <c r="R33" i="58"/>
  <c r="Q33" i="58"/>
  <c r="Q49" i="58" s="1"/>
  <c r="Q52" i="58" s="1"/>
  <c r="Q54" i="58" s="1"/>
  <c r="Q57" i="58" s="1"/>
  <c r="Q60" i="58" s="1"/>
  <c r="P33" i="58"/>
  <c r="O33" i="58"/>
  <c r="N33" i="58"/>
  <c r="N49" i="58" s="1"/>
  <c r="N52" i="58" s="1"/>
  <c r="N54" i="58" s="1"/>
  <c r="N57" i="58" s="1"/>
  <c r="N60" i="58" s="1"/>
  <c r="M33" i="58"/>
  <c r="L33" i="58"/>
  <c r="K33" i="58"/>
  <c r="J33" i="58"/>
  <c r="J49" i="58" s="1"/>
  <c r="J52" i="58" s="1"/>
  <c r="J54" i="58" s="1"/>
  <c r="J57" i="58" s="1"/>
  <c r="J60" i="58" s="1"/>
  <c r="I33" i="58"/>
  <c r="H33" i="58"/>
  <c r="G33" i="58"/>
  <c r="G49" i="58" s="1"/>
  <c r="G52" i="58" s="1"/>
  <c r="G54" i="58" s="1"/>
  <c r="G57" i="58" s="1"/>
  <c r="G60" i="58" s="1"/>
  <c r="F33" i="58"/>
  <c r="F49" i="58" s="1"/>
  <c r="F52" i="58" s="1"/>
  <c r="F54" i="58" s="1"/>
  <c r="F57" i="58" s="1"/>
  <c r="F60" i="58" s="1"/>
  <c r="E33" i="58"/>
  <c r="D33" i="58"/>
  <c r="C33" i="58"/>
  <c r="K49" i="59"/>
  <c r="K52" i="59" s="1"/>
  <c r="K54" i="59" s="1"/>
  <c r="K57" i="59" s="1"/>
  <c r="K60" i="59" s="1"/>
  <c r="AA48" i="59"/>
  <c r="Y48" i="59"/>
  <c r="X48" i="59"/>
  <c r="W48" i="59"/>
  <c r="V48" i="59"/>
  <c r="U48" i="59"/>
  <c r="T48" i="59"/>
  <c r="T49" i="59" s="1"/>
  <c r="T52" i="59" s="1"/>
  <c r="T54" i="59" s="1"/>
  <c r="T57" i="59" s="1"/>
  <c r="T60" i="59" s="1"/>
  <c r="S48" i="59"/>
  <c r="S49" i="59" s="1"/>
  <c r="S52" i="59" s="1"/>
  <c r="S54" i="59" s="1"/>
  <c r="S57" i="59" s="1"/>
  <c r="S60" i="59" s="1"/>
  <c r="R48" i="59"/>
  <c r="R49" i="59" s="1"/>
  <c r="R52" i="59" s="1"/>
  <c r="R54" i="59" s="1"/>
  <c r="R57" i="59" s="1"/>
  <c r="R60" i="59" s="1"/>
  <c r="Q48" i="59"/>
  <c r="P48" i="59"/>
  <c r="O48" i="59"/>
  <c r="N48" i="59"/>
  <c r="M48" i="59"/>
  <c r="L48" i="59"/>
  <c r="L49" i="59" s="1"/>
  <c r="L52" i="59" s="1"/>
  <c r="L54" i="59" s="1"/>
  <c r="L57" i="59" s="1"/>
  <c r="L60" i="59" s="1"/>
  <c r="K48" i="59"/>
  <c r="J48" i="59"/>
  <c r="I48" i="59"/>
  <c r="H48" i="59"/>
  <c r="G48" i="59"/>
  <c r="F48" i="59"/>
  <c r="E48" i="59"/>
  <c r="D48" i="59"/>
  <c r="C48" i="59"/>
  <c r="AA33" i="59"/>
  <c r="AA49" i="59" s="1"/>
  <c r="AA52" i="59" s="1"/>
  <c r="AA54" i="59" s="1"/>
  <c r="AA57" i="59" s="1"/>
  <c r="AA60" i="59" s="1"/>
  <c r="Y33" i="59"/>
  <c r="X33" i="59"/>
  <c r="X49" i="59" s="1"/>
  <c r="W33" i="59"/>
  <c r="W49" i="59" s="1"/>
  <c r="W52" i="59" s="1"/>
  <c r="W54" i="59" s="1"/>
  <c r="W57" i="59" s="1"/>
  <c r="W60" i="59" s="1"/>
  <c r="V33" i="59"/>
  <c r="U33" i="59"/>
  <c r="U49" i="59" s="1"/>
  <c r="U52" i="59" s="1"/>
  <c r="U54" i="59" s="1"/>
  <c r="U57" i="59" s="1"/>
  <c r="U60" i="59" s="1"/>
  <c r="T33" i="59"/>
  <c r="S33" i="59"/>
  <c r="R33" i="59"/>
  <c r="Q33" i="59"/>
  <c r="Q49" i="59" s="1"/>
  <c r="Q52" i="59" s="1"/>
  <c r="Q54" i="59" s="1"/>
  <c r="Q57" i="59" s="1"/>
  <c r="Q60" i="59" s="1"/>
  <c r="P33" i="59"/>
  <c r="P49" i="59" s="1"/>
  <c r="P52" i="59" s="1"/>
  <c r="P54" i="59" s="1"/>
  <c r="P57" i="59" s="1"/>
  <c r="P60" i="59" s="1"/>
  <c r="O33" i="59"/>
  <c r="N33" i="59"/>
  <c r="N49" i="59" s="1"/>
  <c r="N52" i="59" s="1"/>
  <c r="N54" i="59" s="1"/>
  <c r="N57" i="59" s="1"/>
  <c r="N60" i="59" s="1"/>
  <c r="M33" i="59"/>
  <c r="M49" i="59" s="1"/>
  <c r="M52" i="59" s="1"/>
  <c r="M54" i="59" s="1"/>
  <c r="M57" i="59" s="1"/>
  <c r="M60" i="59" s="1"/>
  <c r="L33" i="59"/>
  <c r="K33" i="59"/>
  <c r="J33" i="59"/>
  <c r="I33" i="59"/>
  <c r="H33" i="59"/>
  <c r="G33" i="59"/>
  <c r="F33" i="59"/>
  <c r="F49" i="59" s="1"/>
  <c r="F52" i="59" s="1"/>
  <c r="F54" i="59" s="1"/>
  <c r="F57" i="59" s="1"/>
  <c r="F60" i="59" s="1"/>
  <c r="E33" i="59"/>
  <c r="E49" i="59" s="1"/>
  <c r="E52" i="59" s="1"/>
  <c r="E54" i="59" s="1"/>
  <c r="E57" i="59" s="1"/>
  <c r="E60" i="59" s="1"/>
  <c r="D33" i="59"/>
  <c r="C33" i="59"/>
  <c r="C49" i="59" s="1"/>
  <c r="C52" i="59" s="1"/>
  <c r="C54" i="59" s="1"/>
  <c r="C57" i="59" s="1"/>
  <c r="C60" i="59" s="1"/>
  <c r="J49" i="60"/>
  <c r="J52" i="60" s="1"/>
  <c r="J54" i="60" s="1"/>
  <c r="J57" i="60" s="1"/>
  <c r="J60" i="60" s="1"/>
  <c r="AA48" i="60"/>
  <c r="Z48" i="60"/>
  <c r="Y48" i="60"/>
  <c r="X48" i="60"/>
  <c r="W48" i="60"/>
  <c r="V48" i="60"/>
  <c r="U48" i="60"/>
  <c r="T48" i="60"/>
  <c r="S48" i="60"/>
  <c r="R48" i="60"/>
  <c r="Q48" i="60"/>
  <c r="Q49" i="60" s="1"/>
  <c r="Q52" i="60" s="1"/>
  <c r="Q54" i="60" s="1"/>
  <c r="Q57" i="60" s="1"/>
  <c r="Q60" i="60" s="1"/>
  <c r="P48" i="60"/>
  <c r="P49" i="60" s="1"/>
  <c r="P52" i="60" s="1"/>
  <c r="P54" i="60" s="1"/>
  <c r="P57" i="60" s="1"/>
  <c r="P60" i="60" s="1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Y33" i="60"/>
  <c r="Y49" i="60" s="1"/>
  <c r="Y52" i="60" s="1"/>
  <c r="Y54" i="60" s="1"/>
  <c r="Y57" i="60" s="1"/>
  <c r="Y60" i="60" s="1"/>
  <c r="X33" i="60"/>
  <c r="W33" i="60"/>
  <c r="W49" i="60" s="1"/>
  <c r="W52" i="60" s="1"/>
  <c r="W54" i="60" s="1"/>
  <c r="W57" i="60" s="1"/>
  <c r="W60" i="60" s="1"/>
  <c r="V33" i="60"/>
  <c r="U33" i="60"/>
  <c r="T33" i="60"/>
  <c r="T49" i="60" s="1"/>
  <c r="T52" i="60" s="1"/>
  <c r="T54" i="60" s="1"/>
  <c r="T57" i="60" s="1"/>
  <c r="T60" i="60" s="1"/>
  <c r="S33" i="60"/>
  <c r="R33" i="60"/>
  <c r="R49" i="60" s="1"/>
  <c r="R52" i="60" s="1"/>
  <c r="R54" i="60" s="1"/>
  <c r="R57" i="60" s="1"/>
  <c r="R60" i="60" s="1"/>
  <c r="Q33" i="60"/>
  <c r="P33" i="60"/>
  <c r="O33" i="60"/>
  <c r="N33" i="60"/>
  <c r="M33" i="60"/>
  <c r="M49" i="60" s="1"/>
  <c r="M52" i="60" s="1"/>
  <c r="M54" i="60" s="1"/>
  <c r="M57" i="60" s="1"/>
  <c r="M60" i="60" s="1"/>
  <c r="L33" i="60"/>
  <c r="K33" i="60"/>
  <c r="J33" i="60"/>
  <c r="I33" i="60"/>
  <c r="I49" i="60" s="1"/>
  <c r="I52" i="60" s="1"/>
  <c r="I54" i="60" s="1"/>
  <c r="I57" i="60" s="1"/>
  <c r="I60" i="60" s="1"/>
  <c r="H33" i="60"/>
  <c r="G33" i="60"/>
  <c r="F33" i="60"/>
  <c r="E33" i="60"/>
  <c r="E49" i="60" s="1"/>
  <c r="E52" i="60" s="1"/>
  <c r="E54" i="60" s="1"/>
  <c r="E57" i="60" s="1"/>
  <c r="E60" i="60" s="1"/>
  <c r="D33" i="60"/>
  <c r="C33" i="60"/>
  <c r="AA48" i="61"/>
  <c r="Y48" i="61"/>
  <c r="Y49" i="61" s="1"/>
  <c r="Y52" i="61" s="1"/>
  <c r="Y54" i="61" s="1"/>
  <c r="Y57" i="61" s="1"/>
  <c r="Y60" i="61" s="1"/>
  <c r="X48" i="61"/>
  <c r="Z48" i="61" s="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33" i="61"/>
  <c r="AA49" i="61" s="1"/>
  <c r="AA52" i="61" s="1"/>
  <c r="AA54" i="61" s="1"/>
  <c r="AA57" i="61" s="1"/>
  <c r="AA60" i="61" s="1"/>
  <c r="Y33" i="61"/>
  <c r="X33" i="61"/>
  <c r="W33" i="61"/>
  <c r="V33" i="61"/>
  <c r="V49" i="61" s="1"/>
  <c r="V52" i="61" s="1"/>
  <c r="V54" i="61" s="1"/>
  <c r="V57" i="61" s="1"/>
  <c r="V60" i="61" s="1"/>
  <c r="U33" i="61"/>
  <c r="U49" i="61" s="1"/>
  <c r="U52" i="61" s="1"/>
  <c r="U54" i="61" s="1"/>
  <c r="U57" i="61" s="1"/>
  <c r="U60" i="61" s="1"/>
  <c r="T33" i="61"/>
  <c r="T49" i="61" s="1"/>
  <c r="T52" i="61" s="1"/>
  <c r="T54" i="61" s="1"/>
  <c r="T57" i="61" s="1"/>
  <c r="T60" i="61" s="1"/>
  <c r="S33" i="61"/>
  <c r="R33" i="61"/>
  <c r="Q33" i="61"/>
  <c r="P33" i="61"/>
  <c r="O33" i="61"/>
  <c r="N33" i="61"/>
  <c r="N49" i="61" s="1"/>
  <c r="N52" i="61" s="1"/>
  <c r="N54" i="61" s="1"/>
  <c r="N57" i="61" s="1"/>
  <c r="N60" i="61" s="1"/>
  <c r="M33" i="61"/>
  <c r="L33" i="61"/>
  <c r="L49" i="61" s="1"/>
  <c r="L52" i="61" s="1"/>
  <c r="L54" i="61" s="1"/>
  <c r="L57" i="61" s="1"/>
  <c r="L60" i="61" s="1"/>
  <c r="K33" i="61"/>
  <c r="K49" i="61" s="1"/>
  <c r="K52" i="61" s="1"/>
  <c r="K54" i="61" s="1"/>
  <c r="K57" i="61" s="1"/>
  <c r="K60" i="61" s="1"/>
  <c r="J33" i="61"/>
  <c r="I33" i="61"/>
  <c r="I49" i="61" s="1"/>
  <c r="I52" i="61" s="1"/>
  <c r="I54" i="61" s="1"/>
  <c r="I57" i="61" s="1"/>
  <c r="I60" i="61" s="1"/>
  <c r="H33" i="61"/>
  <c r="G33" i="61"/>
  <c r="G49" i="61" s="1"/>
  <c r="G52" i="61" s="1"/>
  <c r="G54" i="61" s="1"/>
  <c r="G57" i="61" s="1"/>
  <c r="G60" i="61" s="1"/>
  <c r="F33" i="61"/>
  <c r="E33" i="61"/>
  <c r="E49" i="61" s="1"/>
  <c r="E52" i="61" s="1"/>
  <c r="E54" i="61" s="1"/>
  <c r="E57" i="61" s="1"/>
  <c r="E60" i="61" s="1"/>
  <c r="D33" i="61"/>
  <c r="C33" i="61"/>
  <c r="W52" i="62"/>
  <c r="W54" i="62" s="1"/>
  <c r="W57" i="62" s="1"/>
  <c r="W60" i="62" s="1"/>
  <c r="X49" i="62"/>
  <c r="AA48" i="62"/>
  <c r="Z48" i="62"/>
  <c r="Y48" i="62"/>
  <c r="Y49" i="62" s="1"/>
  <c r="Y52" i="62" s="1"/>
  <c r="Y54" i="62" s="1"/>
  <c r="Y57" i="62" s="1"/>
  <c r="Y60" i="62" s="1"/>
  <c r="X48" i="62"/>
  <c r="W48" i="62"/>
  <c r="V48" i="62"/>
  <c r="U48" i="62"/>
  <c r="T48" i="62"/>
  <c r="S48" i="62"/>
  <c r="R48" i="62"/>
  <c r="Q48" i="62"/>
  <c r="Q49" i="62" s="1"/>
  <c r="Q52" i="62" s="1"/>
  <c r="Q54" i="62" s="1"/>
  <c r="Q57" i="62" s="1"/>
  <c r="Q60" i="62" s="1"/>
  <c r="P48" i="62"/>
  <c r="P49" i="62" s="1"/>
  <c r="P52" i="62" s="1"/>
  <c r="P54" i="62" s="1"/>
  <c r="P57" i="62" s="1"/>
  <c r="P60" i="62" s="1"/>
  <c r="O48" i="62"/>
  <c r="N48" i="62"/>
  <c r="M48" i="62"/>
  <c r="L48" i="62"/>
  <c r="K48" i="62"/>
  <c r="J48" i="62"/>
  <c r="I48" i="62"/>
  <c r="I49" i="62" s="1"/>
  <c r="I52" i="62" s="1"/>
  <c r="I54" i="62" s="1"/>
  <c r="I57" i="62" s="1"/>
  <c r="I60" i="62" s="1"/>
  <c r="H48" i="62"/>
  <c r="G48" i="62"/>
  <c r="F48" i="62"/>
  <c r="E48" i="62"/>
  <c r="D48" i="62"/>
  <c r="C48" i="62"/>
  <c r="AA33" i="62"/>
  <c r="Y33" i="62"/>
  <c r="X33" i="62"/>
  <c r="Z33" i="62" s="1"/>
  <c r="W33" i="62"/>
  <c r="W49" i="62" s="1"/>
  <c r="V33" i="62"/>
  <c r="V49" i="62" s="1"/>
  <c r="V52" i="62" s="1"/>
  <c r="V54" i="62" s="1"/>
  <c r="V57" i="62" s="1"/>
  <c r="V60" i="62" s="1"/>
  <c r="U33" i="62"/>
  <c r="T33" i="62"/>
  <c r="T49" i="62" s="1"/>
  <c r="T52" i="62" s="1"/>
  <c r="T54" i="62" s="1"/>
  <c r="T57" i="62" s="1"/>
  <c r="T60" i="62" s="1"/>
  <c r="S33" i="62"/>
  <c r="S49" i="62" s="1"/>
  <c r="S52" i="62" s="1"/>
  <c r="S54" i="62" s="1"/>
  <c r="S57" i="62" s="1"/>
  <c r="S60" i="62" s="1"/>
  <c r="R33" i="62"/>
  <c r="Q33" i="62"/>
  <c r="P33" i="62"/>
  <c r="O33" i="62"/>
  <c r="N33" i="62"/>
  <c r="M33" i="62"/>
  <c r="M49" i="62" s="1"/>
  <c r="M52" i="62" s="1"/>
  <c r="M54" i="62" s="1"/>
  <c r="M57" i="62" s="1"/>
  <c r="M60" i="62" s="1"/>
  <c r="L33" i="62"/>
  <c r="L49" i="62" s="1"/>
  <c r="L52" i="62" s="1"/>
  <c r="L54" i="62" s="1"/>
  <c r="L57" i="62" s="1"/>
  <c r="L60" i="62" s="1"/>
  <c r="K33" i="62"/>
  <c r="J33" i="62"/>
  <c r="J49" i="62" s="1"/>
  <c r="J52" i="62" s="1"/>
  <c r="J54" i="62" s="1"/>
  <c r="J57" i="62" s="1"/>
  <c r="J60" i="62" s="1"/>
  <c r="I33" i="62"/>
  <c r="H33" i="62"/>
  <c r="H49" i="62" s="1"/>
  <c r="H52" i="62" s="1"/>
  <c r="H54" i="62" s="1"/>
  <c r="H57" i="62" s="1"/>
  <c r="H60" i="62" s="1"/>
  <c r="G33" i="62"/>
  <c r="F33" i="62"/>
  <c r="E33" i="62"/>
  <c r="D33" i="62"/>
  <c r="D49" i="62" s="1"/>
  <c r="D52" i="62" s="1"/>
  <c r="D54" i="62" s="1"/>
  <c r="D57" i="62" s="1"/>
  <c r="D60" i="62" s="1"/>
  <c r="C33" i="62"/>
  <c r="T57" i="63"/>
  <c r="T60" i="63" s="1"/>
  <c r="M54" i="63"/>
  <c r="M57" i="63" s="1"/>
  <c r="M60" i="63" s="1"/>
  <c r="E54" i="63"/>
  <c r="E57" i="63" s="1"/>
  <c r="E60" i="63" s="1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H49" i="63" s="1"/>
  <c r="H52" i="63" s="1"/>
  <c r="H54" i="63" s="1"/>
  <c r="H57" i="63" s="1"/>
  <c r="H60" i="63" s="1"/>
  <c r="G48" i="63"/>
  <c r="F48" i="63"/>
  <c r="E48" i="63"/>
  <c r="D48" i="63"/>
  <c r="C48" i="63"/>
  <c r="AA33" i="63"/>
  <c r="Z33" i="63"/>
  <c r="Y33" i="63"/>
  <c r="X33" i="63"/>
  <c r="W33" i="63"/>
  <c r="V33" i="63"/>
  <c r="U33" i="63"/>
  <c r="T33" i="63"/>
  <c r="T49" i="63" s="1"/>
  <c r="T52" i="63" s="1"/>
  <c r="T54" i="63" s="1"/>
  <c r="S33" i="63"/>
  <c r="R33" i="63"/>
  <c r="R49" i="63" s="1"/>
  <c r="R52" i="63" s="1"/>
  <c r="R54" i="63" s="1"/>
  <c r="R57" i="63" s="1"/>
  <c r="R60" i="63" s="1"/>
  <c r="Q33" i="63"/>
  <c r="P33" i="63"/>
  <c r="O33" i="63"/>
  <c r="N33" i="63"/>
  <c r="N49" i="63" s="1"/>
  <c r="N52" i="63" s="1"/>
  <c r="N54" i="63" s="1"/>
  <c r="N57" i="63" s="1"/>
  <c r="N60" i="63" s="1"/>
  <c r="M33" i="63"/>
  <c r="M49" i="63" s="1"/>
  <c r="M52" i="63" s="1"/>
  <c r="L33" i="63"/>
  <c r="L49" i="63" s="1"/>
  <c r="L52" i="63" s="1"/>
  <c r="L54" i="63" s="1"/>
  <c r="L57" i="63" s="1"/>
  <c r="L60" i="63" s="1"/>
  <c r="K33" i="63"/>
  <c r="K49" i="63" s="1"/>
  <c r="K52" i="63" s="1"/>
  <c r="K54" i="63" s="1"/>
  <c r="K57" i="63" s="1"/>
  <c r="K60" i="63" s="1"/>
  <c r="J33" i="63"/>
  <c r="I33" i="63"/>
  <c r="H33" i="63"/>
  <c r="G33" i="63"/>
  <c r="G49" i="63" s="1"/>
  <c r="G52" i="63" s="1"/>
  <c r="G54" i="63" s="1"/>
  <c r="G57" i="63" s="1"/>
  <c r="G60" i="63" s="1"/>
  <c r="F33" i="63"/>
  <c r="F49" i="63" s="1"/>
  <c r="F52" i="63" s="1"/>
  <c r="F54" i="63" s="1"/>
  <c r="F57" i="63" s="1"/>
  <c r="F60" i="63" s="1"/>
  <c r="E33" i="63"/>
  <c r="E49" i="63" s="1"/>
  <c r="E52" i="63" s="1"/>
  <c r="D33" i="63"/>
  <c r="C33" i="63"/>
  <c r="O49" i="64"/>
  <c r="O52" i="64" s="1"/>
  <c r="O54" i="64" s="1"/>
  <c r="O57" i="64" s="1"/>
  <c r="O60" i="64" s="1"/>
  <c r="G49" i="64"/>
  <c r="G52" i="64" s="1"/>
  <c r="G54" i="64" s="1"/>
  <c r="G57" i="64" s="1"/>
  <c r="G60" i="64" s="1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F49" i="64" s="1"/>
  <c r="F52" i="64" s="1"/>
  <c r="F54" i="64" s="1"/>
  <c r="F57" i="64" s="1"/>
  <c r="F60" i="64" s="1"/>
  <c r="E48" i="64"/>
  <c r="D48" i="64"/>
  <c r="C48" i="64"/>
  <c r="AA33" i="64"/>
  <c r="AA49" i="64" s="1"/>
  <c r="AA52" i="64" s="1"/>
  <c r="AA54" i="64" s="1"/>
  <c r="AA57" i="64" s="1"/>
  <c r="AA60" i="64" s="1"/>
  <c r="Y33" i="64"/>
  <c r="Y49" i="64" s="1"/>
  <c r="Y52" i="64" s="1"/>
  <c r="Y54" i="64" s="1"/>
  <c r="Y57" i="64" s="1"/>
  <c r="Y60" i="64" s="1"/>
  <c r="X33" i="64"/>
  <c r="W33" i="64"/>
  <c r="W49" i="64" s="1"/>
  <c r="W52" i="64" s="1"/>
  <c r="W54" i="64" s="1"/>
  <c r="W57" i="64" s="1"/>
  <c r="W60" i="64" s="1"/>
  <c r="V33" i="64"/>
  <c r="V49" i="64" s="1"/>
  <c r="V52" i="64" s="1"/>
  <c r="V54" i="64" s="1"/>
  <c r="V57" i="64" s="1"/>
  <c r="V60" i="64" s="1"/>
  <c r="U33" i="64"/>
  <c r="T33" i="64"/>
  <c r="S33" i="64"/>
  <c r="R33" i="64"/>
  <c r="Q33" i="64"/>
  <c r="P33" i="64"/>
  <c r="O33" i="64"/>
  <c r="N33" i="64"/>
  <c r="N49" i="64" s="1"/>
  <c r="N52" i="64" s="1"/>
  <c r="N54" i="64" s="1"/>
  <c r="N57" i="64" s="1"/>
  <c r="N60" i="64" s="1"/>
  <c r="M33" i="64"/>
  <c r="M49" i="64" s="1"/>
  <c r="M52" i="64" s="1"/>
  <c r="M54" i="64" s="1"/>
  <c r="M57" i="64" s="1"/>
  <c r="M60" i="64" s="1"/>
  <c r="L33" i="64"/>
  <c r="K33" i="64"/>
  <c r="J33" i="64"/>
  <c r="J49" i="64" s="1"/>
  <c r="J52" i="64" s="1"/>
  <c r="J54" i="64" s="1"/>
  <c r="J57" i="64" s="1"/>
  <c r="J60" i="64" s="1"/>
  <c r="I33" i="64"/>
  <c r="H33" i="64"/>
  <c r="H49" i="64" s="1"/>
  <c r="H52" i="64" s="1"/>
  <c r="H54" i="64" s="1"/>
  <c r="H57" i="64" s="1"/>
  <c r="H60" i="64" s="1"/>
  <c r="G33" i="64"/>
  <c r="F33" i="64"/>
  <c r="E33" i="64"/>
  <c r="D33" i="64"/>
  <c r="D49" i="64" s="1"/>
  <c r="D52" i="64" s="1"/>
  <c r="D54" i="64" s="1"/>
  <c r="D57" i="64" s="1"/>
  <c r="D60" i="64" s="1"/>
  <c r="C33" i="64"/>
  <c r="C49" i="64" s="1"/>
  <c r="C52" i="64" s="1"/>
  <c r="C54" i="64" s="1"/>
  <c r="C57" i="64" s="1"/>
  <c r="C60" i="64" s="1"/>
  <c r="U49" i="65"/>
  <c r="U52" i="65" s="1"/>
  <c r="U54" i="65" s="1"/>
  <c r="U57" i="65" s="1"/>
  <c r="U60" i="65" s="1"/>
  <c r="K49" i="65"/>
  <c r="K52" i="65" s="1"/>
  <c r="K54" i="65" s="1"/>
  <c r="K57" i="65" s="1"/>
  <c r="K60" i="65" s="1"/>
  <c r="D49" i="65"/>
  <c r="D52" i="65" s="1"/>
  <c r="D54" i="65" s="1"/>
  <c r="D57" i="65" s="1"/>
  <c r="D60" i="65" s="1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M49" i="65" s="1"/>
  <c r="M52" i="65" s="1"/>
  <c r="M54" i="65" s="1"/>
  <c r="M57" i="65" s="1"/>
  <c r="M60" i="65" s="1"/>
  <c r="L48" i="65"/>
  <c r="K48" i="65"/>
  <c r="J48" i="65"/>
  <c r="I48" i="65"/>
  <c r="H48" i="65"/>
  <c r="G48" i="65"/>
  <c r="F48" i="65"/>
  <c r="E48" i="65"/>
  <c r="D48" i="65"/>
  <c r="C48" i="65"/>
  <c r="AA33" i="65"/>
  <c r="AA49" i="65" s="1"/>
  <c r="AA52" i="65" s="1"/>
  <c r="AA54" i="65" s="1"/>
  <c r="AA57" i="65" s="1"/>
  <c r="AA60" i="65" s="1"/>
  <c r="Y33" i="65"/>
  <c r="Y49" i="65" s="1"/>
  <c r="Y52" i="65" s="1"/>
  <c r="Y54" i="65" s="1"/>
  <c r="Y57" i="65" s="1"/>
  <c r="Y60" i="65" s="1"/>
  <c r="X33" i="65"/>
  <c r="W33" i="65"/>
  <c r="V33" i="65"/>
  <c r="U33" i="65"/>
  <c r="T33" i="65"/>
  <c r="T49" i="65" s="1"/>
  <c r="T52" i="65" s="1"/>
  <c r="T54" i="65" s="1"/>
  <c r="T57" i="65" s="1"/>
  <c r="T60" i="65" s="1"/>
  <c r="S33" i="65"/>
  <c r="S49" i="65" s="1"/>
  <c r="S52" i="65" s="1"/>
  <c r="S54" i="65" s="1"/>
  <c r="S57" i="65" s="1"/>
  <c r="S60" i="65" s="1"/>
  <c r="R33" i="65"/>
  <c r="Q33" i="65"/>
  <c r="P33" i="65"/>
  <c r="P49" i="65" s="1"/>
  <c r="P52" i="65" s="1"/>
  <c r="P54" i="65" s="1"/>
  <c r="P57" i="65" s="1"/>
  <c r="P60" i="65" s="1"/>
  <c r="O33" i="65"/>
  <c r="N33" i="65"/>
  <c r="M33" i="65"/>
  <c r="L33" i="65"/>
  <c r="K33" i="65"/>
  <c r="J33" i="65"/>
  <c r="I33" i="65"/>
  <c r="I49" i="65" s="1"/>
  <c r="I52" i="65" s="1"/>
  <c r="I54" i="65" s="1"/>
  <c r="I57" i="65" s="1"/>
  <c r="I60" i="65" s="1"/>
  <c r="H33" i="65"/>
  <c r="H49" i="65" s="1"/>
  <c r="H52" i="65" s="1"/>
  <c r="H54" i="65" s="1"/>
  <c r="H57" i="65" s="1"/>
  <c r="H60" i="65" s="1"/>
  <c r="G33" i="65"/>
  <c r="G49" i="65" s="1"/>
  <c r="G52" i="65" s="1"/>
  <c r="G54" i="65" s="1"/>
  <c r="G57" i="65" s="1"/>
  <c r="G60" i="65" s="1"/>
  <c r="F33" i="65"/>
  <c r="E33" i="65"/>
  <c r="D33" i="65"/>
  <c r="C33" i="65"/>
  <c r="C49" i="65" s="1"/>
  <c r="C52" i="65" s="1"/>
  <c r="C54" i="65" s="1"/>
  <c r="C57" i="65" s="1"/>
  <c r="C60" i="65" s="1"/>
  <c r="J52" i="66"/>
  <c r="J54" i="66" s="1"/>
  <c r="J57" i="66" s="1"/>
  <c r="J60" i="66" s="1"/>
  <c r="J49" i="66"/>
  <c r="C49" i="66"/>
  <c r="C52" i="66" s="1"/>
  <c r="C54" i="66" s="1"/>
  <c r="C57" i="66" s="1"/>
  <c r="C60" i="66" s="1"/>
  <c r="AA48" i="66"/>
  <c r="Y48" i="66"/>
  <c r="X48" i="66"/>
  <c r="Z48" i="66" s="1"/>
  <c r="W48" i="66"/>
  <c r="V48" i="66"/>
  <c r="U48" i="66"/>
  <c r="T48" i="66"/>
  <c r="T49" i="66" s="1"/>
  <c r="T52" i="66" s="1"/>
  <c r="T54" i="66" s="1"/>
  <c r="T57" i="66" s="1"/>
  <c r="T60" i="66" s="1"/>
  <c r="S48" i="66"/>
  <c r="R48" i="66"/>
  <c r="Q48" i="66"/>
  <c r="P48" i="66"/>
  <c r="O48" i="66"/>
  <c r="N48" i="66"/>
  <c r="M48" i="66"/>
  <c r="L48" i="66"/>
  <c r="L49" i="66" s="1"/>
  <c r="L52" i="66" s="1"/>
  <c r="L54" i="66" s="1"/>
  <c r="L57" i="66" s="1"/>
  <c r="L60" i="66" s="1"/>
  <c r="K48" i="66"/>
  <c r="J48" i="66"/>
  <c r="I48" i="66"/>
  <c r="H48" i="66"/>
  <c r="G48" i="66"/>
  <c r="F48" i="66"/>
  <c r="E48" i="66"/>
  <c r="D48" i="66"/>
  <c r="C48" i="66"/>
  <c r="AA33" i="66"/>
  <c r="AA49" i="66" s="1"/>
  <c r="AA52" i="66" s="1"/>
  <c r="AA54" i="66" s="1"/>
  <c r="AA57" i="66" s="1"/>
  <c r="AA60" i="66" s="1"/>
  <c r="Y33" i="66"/>
  <c r="Y49" i="66" s="1"/>
  <c r="Y52" i="66" s="1"/>
  <c r="Y54" i="66" s="1"/>
  <c r="Y57" i="66" s="1"/>
  <c r="Y60" i="66" s="1"/>
  <c r="X33" i="66"/>
  <c r="X49" i="66" s="1"/>
  <c r="W33" i="66"/>
  <c r="W49" i="66" s="1"/>
  <c r="W52" i="66" s="1"/>
  <c r="W54" i="66" s="1"/>
  <c r="W57" i="66" s="1"/>
  <c r="W60" i="66" s="1"/>
  <c r="V33" i="66"/>
  <c r="U33" i="66"/>
  <c r="T33" i="66"/>
  <c r="S33" i="66"/>
  <c r="S49" i="66" s="1"/>
  <c r="S52" i="66" s="1"/>
  <c r="S54" i="66" s="1"/>
  <c r="S57" i="66" s="1"/>
  <c r="S60" i="66" s="1"/>
  <c r="R33" i="66"/>
  <c r="R49" i="66" s="1"/>
  <c r="R52" i="66" s="1"/>
  <c r="R54" i="66" s="1"/>
  <c r="R57" i="66" s="1"/>
  <c r="R60" i="66" s="1"/>
  <c r="Q33" i="66"/>
  <c r="P33" i="66"/>
  <c r="O33" i="66"/>
  <c r="O49" i="66" s="1"/>
  <c r="O52" i="66" s="1"/>
  <c r="O54" i="66" s="1"/>
  <c r="O57" i="66" s="1"/>
  <c r="O60" i="66" s="1"/>
  <c r="N33" i="66"/>
  <c r="M33" i="66"/>
  <c r="M49" i="66" s="1"/>
  <c r="M52" i="66" s="1"/>
  <c r="M54" i="66" s="1"/>
  <c r="M57" i="66" s="1"/>
  <c r="M60" i="66" s="1"/>
  <c r="L33" i="66"/>
  <c r="K33" i="66"/>
  <c r="J33" i="66"/>
  <c r="I33" i="66"/>
  <c r="H33" i="66"/>
  <c r="H49" i="66" s="1"/>
  <c r="H52" i="66" s="1"/>
  <c r="H54" i="66" s="1"/>
  <c r="H57" i="66" s="1"/>
  <c r="H60" i="66" s="1"/>
  <c r="G33" i="66"/>
  <c r="G49" i="66" s="1"/>
  <c r="G52" i="66" s="1"/>
  <c r="G54" i="66" s="1"/>
  <c r="G57" i="66" s="1"/>
  <c r="G60" i="66" s="1"/>
  <c r="F33" i="66"/>
  <c r="F49" i="66" s="1"/>
  <c r="F52" i="66" s="1"/>
  <c r="F54" i="66" s="1"/>
  <c r="F57" i="66" s="1"/>
  <c r="F60" i="66" s="1"/>
  <c r="E33" i="66"/>
  <c r="D33" i="66"/>
  <c r="C33" i="66"/>
  <c r="J52" i="67"/>
  <c r="J54" i="67" s="1"/>
  <c r="J57" i="67" s="1"/>
  <c r="J60" i="67" s="1"/>
  <c r="I52" i="67"/>
  <c r="I54" i="67" s="1"/>
  <c r="I57" i="67" s="1"/>
  <c r="I60" i="67" s="1"/>
  <c r="AA49" i="67"/>
  <c r="AA52" i="67" s="1"/>
  <c r="AA54" i="67" s="1"/>
  <c r="AA57" i="67" s="1"/>
  <c r="AA60" i="67" s="1"/>
  <c r="AA48" i="67"/>
  <c r="Z48" i="67"/>
  <c r="Y48" i="67"/>
  <c r="X48" i="67"/>
  <c r="W48" i="67"/>
  <c r="V48" i="67"/>
  <c r="U48" i="67"/>
  <c r="T48" i="67"/>
  <c r="S48" i="67"/>
  <c r="R48" i="67"/>
  <c r="R49" i="67" s="1"/>
  <c r="R52" i="67" s="1"/>
  <c r="R54" i="67" s="1"/>
  <c r="R57" i="67" s="1"/>
  <c r="R60" i="67" s="1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33" i="67"/>
  <c r="Y33" i="67"/>
  <c r="Y49" i="67" s="1"/>
  <c r="Y52" i="67" s="1"/>
  <c r="Y54" i="67" s="1"/>
  <c r="Y57" i="67" s="1"/>
  <c r="Y60" i="67" s="1"/>
  <c r="X33" i="67"/>
  <c r="X49" i="67" s="1"/>
  <c r="W33" i="67"/>
  <c r="V33" i="67"/>
  <c r="V49" i="67" s="1"/>
  <c r="V52" i="67" s="1"/>
  <c r="V54" i="67" s="1"/>
  <c r="V57" i="67" s="1"/>
  <c r="V60" i="67" s="1"/>
  <c r="U33" i="67"/>
  <c r="T33" i="67"/>
  <c r="S33" i="67"/>
  <c r="S49" i="67" s="1"/>
  <c r="S52" i="67" s="1"/>
  <c r="S54" i="67" s="1"/>
  <c r="S57" i="67" s="1"/>
  <c r="S60" i="67" s="1"/>
  <c r="R33" i="67"/>
  <c r="Q33" i="67"/>
  <c r="Q49" i="67" s="1"/>
  <c r="Q52" i="67" s="1"/>
  <c r="Q54" i="67" s="1"/>
  <c r="Q57" i="67" s="1"/>
  <c r="Q60" i="67" s="1"/>
  <c r="P33" i="67"/>
  <c r="P49" i="67" s="1"/>
  <c r="P52" i="67" s="1"/>
  <c r="P54" i="67" s="1"/>
  <c r="P57" i="67" s="1"/>
  <c r="P60" i="67" s="1"/>
  <c r="O33" i="67"/>
  <c r="N33" i="67"/>
  <c r="M33" i="67"/>
  <c r="L33" i="67"/>
  <c r="K33" i="67"/>
  <c r="K49" i="67" s="1"/>
  <c r="K52" i="67" s="1"/>
  <c r="K54" i="67" s="1"/>
  <c r="K57" i="67" s="1"/>
  <c r="K60" i="67" s="1"/>
  <c r="J33" i="67"/>
  <c r="J49" i="67" s="1"/>
  <c r="I33" i="67"/>
  <c r="I49" i="67" s="1"/>
  <c r="H33" i="67"/>
  <c r="H49" i="67" s="1"/>
  <c r="H52" i="67" s="1"/>
  <c r="H54" i="67" s="1"/>
  <c r="H57" i="67" s="1"/>
  <c r="H60" i="67" s="1"/>
  <c r="G33" i="67"/>
  <c r="G49" i="67" s="1"/>
  <c r="G52" i="67" s="1"/>
  <c r="G54" i="67" s="1"/>
  <c r="G57" i="67" s="1"/>
  <c r="G60" i="67" s="1"/>
  <c r="F33" i="67"/>
  <c r="F49" i="67" s="1"/>
  <c r="F52" i="67" s="1"/>
  <c r="F54" i="67" s="1"/>
  <c r="F57" i="67" s="1"/>
  <c r="F60" i="67" s="1"/>
  <c r="E33" i="67"/>
  <c r="D33" i="67"/>
  <c r="C33" i="67"/>
  <c r="C49" i="67" s="1"/>
  <c r="C52" i="67" s="1"/>
  <c r="C54" i="67" s="1"/>
  <c r="C57" i="67" s="1"/>
  <c r="C60" i="67" s="1"/>
  <c r="R49" i="68"/>
  <c r="R52" i="68" s="1"/>
  <c r="R54" i="68" s="1"/>
  <c r="R57" i="68" s="1"/>
  <c r="R60" i="68" s="1"/>
  <c r="P49" i="68"/>
  <c r="P52" i="68" s="1"/>
  <c r="P54" i="68" s="1"/>
  <c r="P57" i="68" s="1"/>
  <c r="P60" i="68" s="1"/>
  <c r="AA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I49" i="68" s="1"/>
  <c r="I52" i="68" s="1"/>
  <c r="I54" i="68" s="1"/>
  <c r="I57" i="68" s="1"/>
  <c r="I60" i="68" s="1"/>
  <c r="H48" i="68"/>
  <c r="G48" i="68"/>
  <c r="F48" i="68"/>
  <c r="E48" i="68"/>
  <c r="D48" i="68"/>
  <c r="C48" i="68"/>
  <c r="AA33" i="68"/>
  <c r="Z33" i="68"/>
  <c r="Y33" i="68"/>
  <c r="X33" i="68"/>
  <c r="X49" i="68" s="1"/>
  <c r="X52" i="68" s="1"/>
  <c r="W33" i="68"/>
  <c r="V33" i="68"/>
  <c r="U33" i="68"/>
  <c r="T33" i="68"/>
  <c r="S33" i="68"/>
  <c r="S49" i="68" s="1"/>
  <c r="S52" i="68" s="1"/>
  <c r="S54" i="68" s="1"/>
  <c r="S57" i="68" s="1"/>
  <c r="S60" i="68" s="1"/>
  <c r="R33" i="68"/>
  <c r="Q33" i="68"/>
  <c r="P33" i="68"/>
  <c r="O33" i="68"/>
  <c r="O49" i="68" s="1"/>
  <c r="O52" i="68" s="1"/>
  <c r="O54" i="68" s="1"/>
  <c r="O57" i="68" s="1"/>
  <c r="O60" i="68" s="1"/>
  <c r="N33" i="68"/>
  <c r="M33" i="68"/>
  <c r="M49" i="68" s="1"/>
  <c r="M52" i="68" s="1"/>
  <c r="M54" i="68" s="1"/>
  <c r="M57" i="68" s="1"/>
  <c r="M60" i="68" s="1"/>
  <c r="L33" i="68"/>
  <c r="L49" i="68" s="1"/>
  <c r="L52" i="68" s="1"/>
  <c r="L54" i="68" s="1"/>
  <c r="L57" i="68" s="1"/>
  <c r="L60" i="68" s="1"/>
  <c r="K33" i="68"/>
  <c r="K49" i="68" s="1"/>
  <c r="K52" i="68" s="1"/>
  <c r="K54" i="68" s="1"/>
  <c r="K57" i="68" s="1"/>
  <c r="K60" i="68" s="1"/>
  <c r="J33" i="68"/>
  <c r="I33" i="68"/>
  <c r="H33" i="68"/>
  <c r="H49" i="68" s="1"/>
  <c r="H52" i="68" s="1"/>
  <c r="H54" i="68" s="1"/>
  <c r="H57" i="68" s="1"/>
  <c r="H60" i="68" s="1"/>
  <c r="G33" i="68"/>
  <c r="G49" i="68" s="1"/>
  <c r="G52" i="68" s="1"/>
  <c r="G54" i="68" s="1"/>
  <c r="G57" i="68" s="1"/>
  <c r="G60" i="68" s="1"/>
  <c r="F33" i="68"/>
  <c r="F49" i="68" s="1"/>
  <c r="F52" i="68" s="1"/>
  <c r="F54" i="68" s="1"/>
  <c r="F57" i="68" s="1"/>
  <c r="F60" i="68" s="1"/>
  <c r="E33" i="68"/>
  <c r="D33" i="68"/>
  <c r="D49" i="68" s="1"/>
  <c r="D52" i="68" s="1"/>
  <c r="D54" i="68" s="1"/>
  <c r="D57" i="68" s="1"/>
  <c r="D60" i="68" s="1"/>
  <c r="C33" i="68"/>
  <c r="C49" i="68" s="1"/>
  <c r="C52" i="68" s="1"/>
  <c r="C54" i="68" s="1"/>
  <c r="C57" i="68" s="1"/>
  <c r="C60" i="68" s="1"/>
  <c r="W49" i="69"/>
  <c r="W52" i="69" s="1"/>
  <c r="W54" i="69" s="1"/>
  <c r="W57" i="69" s="1"/>
  <c r="W60" i="69" s="1"/>
  <c r="AA48" i="69"/>
  <c r="Z48" i="69"/>
  <c r="Y48" i="69"/>
  <c r="Y49" i="69" s="1"/>
  <c r="Y52" i="69" s="1"/>
  <c r="Y54" i="69" s="1"/>
  <c r="Y57" i="69" s="1"/>
  <c r="Y60" i="69" s="1"/>
  <c r="X48" i="69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H49" i="69" s="1"/>
  <c r="H52" i="69" s="1"/>
  <c r="H54" i="69" s="1"/>
  <c r="H57" i="69" s="1"/>
  <c r="H60" i="69" s="1"/>
  <c r="G48" i="69"/>
  <c r="F48" i="69"/>
  <c r="E48" i="69"/>
  <c r="D48" i="69"/>
  <c r="C48" i="69"/>
  <c r="AA33" i="69"/>
  <c r="AA49" i="69" s="1"/>
  <c r="AA52" i="69" s="1"/>
  <c r="AA54" i="69" s="1"/>
  <c r="AA57" i="69" s="1"/>
  <c r="AA60" i="69" s="1"/>
  <c r="Z33" i="69"/>
  <c r="Y33" i="69"/>
  <c r="X33" i="69"/>
  <c r="W33" i="69"/>
  <c r="V33" i="69"/>
  <c r="V49" i="69" s="1"/>
  <c r="V52" i="69" s="1"/>
  <c r="V54" i="69" s="1"/>
  <c r="V57" i="69" s="1"/>
  <c r="V60" i="69" s="1"/>
  <c r="U33" i="69"/>
  <c r="T33" i="69"/>
  <c r="S33" i="69"/>
  <c r="S49" i="69" s="1"/>
  <c r="S52" i="69" s="1"/>
  <c r="S54" i="69" s="1"/>
  <c r="S57" i="69" s="1"/>
  <c r="S60" i="69" s="1"/>
  <c r="R33" i="69"/>
  <c r="R49" i="69" s="1"/>
  <c r="R52" i="69" s="1"/>
  <c r="R54" i="69" s="1"/>
  <c r="R57" i="69" s="1"/>
  <c r="R60" i="69" s="1"/>
  <c r="Q33" i="69"/>
  <c r="Q49" i="69" s="1"/>
  <c r="Q52" i="69" s="1"/>
  <c r="Q54" i="69" s="1"/>
  <c r="Q57" i="69" s="1"/>
  <c r="Q60" i="69" s="1"/>
  <c r="P33" i="69"/>
  <c r="O33" i="69"/>
  <c r="O49" i="69" s="1"/>
  <c r="O52" i="69" s="1"/>
  <c r="O54" i="69" s="1"/>
  <c r="O57" i="69" s="1"/>
  <c r="O60" i="69" s="1"/>
  <c r="N33" i="69"/>
  <c r="N49" i="69" s="1"/>
  <c r="N52" i="69" s="1"/>
  <c r="N54" i="69" s="1"/>
  <c r="N57" i="69" s="1"/>
  <c r="N60" i="69" s="1"/>
  <c r="M33" i="69"/>
  <c r="L33" i="69"/>
  <c r="K33" i="69"/>
  <c r="J33" i="69"/>
  <c r="I33" i="69"/>
  <c r="I49" i="69" s="1"/>
  <c r="I52" i="69" s="1"/>
  <c r="I54" i="69" s="1"/>
  <c r="I57" i="69" s="1"/>
  <c r="I60" i="69" s="1"/>
  <c r="H33" i="69"/>
  <c r="G33" i="69"/>
  <c r="G49" i="69" s="1"/>
  <c r="G52" i="69" s="1"/>
  <c r="G54" i="69" s="1"/>
  <c r="G57" i="69" s="1"/>
  <c r="G60" i="69" s="1"/>
  <c r="F33" i="69"/>
  <c r="F49" i="69" s="1"/>
  <c r="F52" i="69" s="1"/>
  <c r="F54" i="69" s="1"/>
  <c r="F57" i="69" s="1"/>
  <c r="F60" i="69" s="1"/>
  <c r="E33" i="69"/>
  <c r="E49" i="69" s="1"/>
  <c r="E52" i="69" s="1"/>
  <c r="E54" i="69" s="1"/>
  <c r="E57" i="69" s="1"/>
  <c r="E60" i="69" s="1"/>
  <c r="D33" i="69"/>
  <c r="C33" i="69"/>
  <c r="V49" i="70"/>
  <c r="V52" i="70" s="1"/>
  <c r="V54" i="70" s="1"/>
  <c r="V57" i="70" s="1"/>
  <c r="V60" i="70" s="1"/>
  <c r="P49" i="70"/>
  <c r="P52" i="70" s="1"/>
  <c r="P54" i="70" s="1"/>
  <c r="P57" i="70" s="1"/>
  <c r="P60" i="70" s="1"/>
  <c r="AA48" i="70"/>
  <c r="Y48" i="70"/>
  <c r="X48" i="70"/>
  <c r="Z48" i="70" s="1"/>
  <c r="W48" i="70"/>
  <c r="W49" i="70" s="1"/>
  <c r="W52" i="70" s="1"/>
  <c r="W54" i="70" s="1"/>
  <c r="W57" i="70" s="1"/>
  <c r="W60" i="70" s="1"/>
  <c r="V48" i="70"/>
  <c r="U48" i="70"/>
  <c r="T48" i="70"/>
  <c r="S48" i="70"/>
  <c r="R48" i="70"/>
  <c r="Q48" i="70"/>
  <c r="P48" i="70"/>
  <c r="O48" i="70"/>
  <c r="O49" i="70" s="1"/>
  <c r="O52" i="70" s="1"/>
  <c r="O54" i="70" s="1"/>
  <c r="O57" i="70" s="1"/>
  <c r="O60" i="70" s="1"/>
  <c r="N48" i="70"/>
  <c r="M48" i="70"/>
  <c r="L48" i="70"/>
  <c r="K48" i="70"/>
  <c r="J48" i="70"/>
  <c r="I48" i="70"/>
  <c r="H48" i="70"/>
  <c r="H49" i="70" s="1"/>
  <c r="H52" i="70" s="1"/>
  <c r="H54" i="70" s="1"/>
  <c r="H57" i="70" s="1"/>
  <c r="H60" i="70" s="1"/>
  <c r="G48" i="70"/>
  <c r="F48" i="70"/>
  <c r="F49" i="70" s="1"/>
  <c r="F52" i="70" s="1"/>
  <c r="F54" i="70" s="1"/>
  <c r="F57" i="70" s="1"/>
  <c r="F60" i="70" s="1"/>
  <c r="E48" i="70"/>
  <c r="D48" i="70"/>
  <c r="C48" i="70"/>
  <c r="AA33" i="70"/>
  <c r="AA49" i="70" s="1"/>
  <c r="AA52" i="70" s="1"/>
  <c r="AA54" i="70" s="1"/>
  <c r="AA57" i="70" s="1"/>
  <c r="AA60" i="70" s="1"/>
  <c r="Z33" i="70"/>
  <c r="Y33" i="70"/>
  <c r="Y49" i="70" s="1"/>
  <c r="Y52" i="70" s="1"/>
  <c r="Y54" i="70" s="1"/>
  <c r="Y57" i="70" s="1"/>
  <c r="Y60" i="70" s="1"/>
  <c r="X33" i="70"/>
  <c r="X49" i="70" s="1"/>
  <c r="W33" i="70"/>
  <c r="V33" i="70"/>
  <c r="U33" i="70"/>
  <c r="T33" i="70"/>
  <c r="T49" i="70" s="1"/>
  <c r="T52" i="70" s="1"/>
  <c r="T54" i="70" s="1"/>
  <c r="T57" i="70" s="1"/>
  <c r="T60" i="70" s="1"/>
  <c r="S33" i="70"/>
  <c r="R33" i="70"/>
  <c r="R49" i="70" s="1"/>
  <c r="R52" i="70" s="1"/>
  <c r="R54" i="70" s="1"/>
  <c r="R57" i="70" s="1"/>
  <c r="R60" i="70" s="1"/>
  <c r="Q33" i="70"/>
  <c r="Q49" i="70" s="1"/>
  <c r="Q52" i="70" s="1"/>
  <c r="Q54" i="70" s="1"/>
  <c r="Q57" i="70" s="1"/>
  <c r="Q60" i="70" s="1"/>
  <c r="P33" i="70"/>
  <c r="O33" i="70"/>
  <c r="N33" i="70"/>
  <c r="M33" i="70"/>
  <c r="M49" i="70" s="1"/>
  <c r="M52" i="70" s="1"/>
  <c r="M54" i="70" s="1"/>
  <c r="M57" i="70" s="1"/>
  <c r="M60" i="70" s="1"/>
  <c r="L33" i="70"/>
  <c r="L49" i="70" s="1"/>
  <c r="L52" i="70" s="1"/>
  <c r="L54" i="70" s="1"/>
  <c r="L57" i="70" s="1"/>
  <c r="L60" i="70" s="1"/>
  <c r="K33" i="70"/>
  <c r="K49" i="70" s="1"/>
  <c r="K52" i="70" s="1"/>
  <c r="K54" i="70" s="1"/>
  <c r="K57" i="70" s="1"/>
  <c r="K60" i="70" s="1"/>
  <c r="J33" i="70"/>
  <c r="I33" i="70"/>
  <c r="I49" i="70" s="1"/>
  <c r="I52" i="70" s="1"/>
  <c r="I54" i="70" s="1"/>
  <c r="I57" i="70" s="1"/>
  <c r="I60" i="70" s="1"/>
  <c r="H33" i="70"/>
  <c r="G33" i="70"/>
  <c r="F33" i="70"/>
  <c r="E33" i="70"/>
  <c r="E49" i="70" s="1"/>
  <c r="E52" i="70" s="1"/>
  <c r="E54" i="70" s="1"/>
  <c r="E57" i="70" s="1"/>
  <c r="E60" i="70" s="1"/>
  <c r="D33" i="70"/>
  <c r="D49" i="70" s="1"/>
  <c r="D52" i="70" s="1"/>
  <c r="D54" i="70" s="1"/>
  <c r="D57" i="70" s="1"/>
  <c r="D60" i="70" s="1"/>
  <c r="C33" i="70"/>
  <c r="C49" i="70" s="1"/>
  <c r="C52" i="70" s="1"/>
  <c r="C54" i="70" s="1"/>
  <c r="C57" i="70" s="1"/>
  <c r="C60" i="70" s="1"/>
  <c r="G49" i="71"/>
  <c r="G52" i="71" s="1"/>
  <c r="G54" i="71" s="1"/>
  <c r="G57" i="71" s="1"/>
  <c r="G60" i="71" s="1"/>
  <c r="AA48" i="71"/>
  <c r="Y48" i="71"/>
  <c r="X48" i="71"/>
  <c r="Z48" i="71" s="1"/>
  <c r="W48" i="71"/>
  <c r="V48" i="71"/>
  <c r="V49" i="71" s="1"/>
  <c r="V52" i="71" s="1"/>
  <c r="V54" i="71" s="1"/>
  <c r="V57" i="71" s="1"/>
  <c r="V60" i="71" s="1"/>
  <c r="U48" i="71"/>
  <c r="T48" i="71"/>
  <c r="S48" i="71"/>
  <c r="R48" i="71"/>
  <c r="Q48" i="71"/>
  <c r="P48" i="71"/>
  <c r="O48" i="71"/>
  <c r="N48" i="71"/>
  <c r="N49" i="71" s="1"/>
  <c r="N52" i="71" s="1"/>
  <c r="N54" i="71" s="1"/>
  <c r="N57" i="71" s="1"/>
  <c r="N60" i="71" s="1"/>
  <c r="M48" i="71"/>
  <c r="M49" i="71" s="1"/>
  <c r="M52" i="71" s="1"/>
  <c r="M54" i="71" s="1"/>
  <c r="M57" i="71" s="1"/>
  <c r="M60" i="71" s="1"/>
  <c r="L48" i="71"/>
  <c r="K48" i="71"/>
  <c r="J48" i="71"/>
  <c r="I48" i="71"/>
  <c r="H48" i="71"/>
  <c r="G48" i="71"/>
  <c r="F48" i="71"/>
  <c r="E48" i="71"/>
  <c r="D48" i="71"/>
  <c r="C48" i="71"/>
  <c r="AA33" i="71"/>
  <c r="Y33" i="71"/>
  <c r="X33" i="71"/>
  <c r="W33" i="71"/>
  <c r="W49" i="71" s="1"/>
  <c r="W52" i="71" s="1"/>
  <c r="W54" i="71" s="1"/>
  <c r="W57" i="71" s="1"/>
  <c r="W60" i="71" s="1"/>
  <c r="V33" i="71"/>
  <c r="U33" i="71"/>
  <c r="U49" i="71" s="1"/>
  <c r="U52" i="71" s="1"/>
  <c r="U54" i="71" s="1"/>
  <c r="U57" i="71" s="1"/>
  <c r="U60" i="71" s="1"/>
  <c r="T33" i="71"/>
  <c r="T49" i="71" s="1"/>
  <c r="T52" i="71" s="1"/>
  <c r="T54" i="71" s="1"/>
  <c r="T57" i="71" s="1"/>
  <c r="T60" i="71" s="1"/>
  <c r="S33" i="71"/>
  <c r="R33" i="71"/>
  <c r="R49" i="71" s="1"/>
  <c r="R52" i="71" s="1"/>
  <c r="R54" i="71" s="1"/>
  <c r="R57" i="71" s="1"/>
  <c r="R60" i="71" s="1"/>
  <c r="Q33" i="71"/>
  <c r="Q49" i="71" s="1"/>
  <c r="Q52" i="71" s="1"/>
  <c r="Q54" i="71" s="1"/>
  <c r="Q57" i="71" s="1"/>
  <c r="Q60" i="71" s="1"/>
  <c r="P33" i="71"/>
  <c r="O33" i="71"/>
  <c r="N33" i="71"/>
  <c r="M33" i="71"/>
  <c r="L33" i="71"/>
  <c r="K33" i="71"/>
  <c r="K49" i="71" s="1"/>
  <c r="K52" i="71" s="1"/>
  <c r="K54" i="71" s="1"/>
  <c r="K57" i="71" s="1"/>
  <c r="K60" i="71" s="1"/>
  <c r="J33" i="71"/>
  <c r="J49" i="71" s="1"/>
  <c r="J52" i="71" s="1"/>
  <c r="J54" i="71" s="1"/>
  <c r="J57" i="71" s="1"/>
  <c r="J60" i="71" s="1"/>
  <c r="I33" i="71"/>
  <c r="I49" i="71" s="1"/>
  <c r="I52" i="71" s="1"/>
  <c r="I54" i="71" s="1"/>
  <c r="I57" i="71" s="1"/>
  <c r="I60" i="71" s="1"/>
  <c r="H33" i="71"/>
  <c r="H49" i="71" s="1"/>
  <c r="H52" i="71" s="1"/>
  <c r="H54" i="71" s="1"/>
  <c r="H57" i="71" s="1"/>
  <c r="H60" i="71" s="1"/>
  <c r="G33" i="71"/>
  <c r="F33" i="71"/>
  <c r="E33" i="71"/>
  <c r="E49" i="71" s="1"/>
  <c r="E52" i="71" s="1"/>
  <c r="E54" i="71" s="1"/>
  <c r="E57" i="71" s="1"/>
  <c r="E60" i="71" s="1"/>
  <c r="D33" i="71"/>
  <c r="C33" i="71"/>
  <c r="C57" i="72"/>
  <c r="C60" i="72" s="1"/>
  <c r="D49" i="72"/>
  <c r="D52" i="72" s="1"/>
  <c r="D54" i="72" s="1"/>
  <c r="D57" i="72" s="1"/>
  <c r="D60" i="72" s="1"/>
  <c r="AA48" i="72"/>
  <c r="Y48" i="72"/>
  <c r="X48" i="72"/>
  <c r="W48" i="72"/>
  <c r="V48" i="72"/>
  <c r="U48" i="72"/>
  <c r="U49" i="72" s="1"/>
  <c r="U52" i="72" s="1"/>
  <c r="U54" i="72" s="1"/>
  <c r="U57" i="72" s="1"/>
  <c r="U60" i="72" s="1"/>
  <c r="T48" i="72"/>
  <c r="S48" i="72"/>
  <c r="R48" i="72"/>
  <c r="Q48" i="72"/>
  <c r="P48" i="72"/>
  <c r="O48" i="72"/>
  <c r="N48" i="72"/>
  <c r="M48" i="72"/>
  <c r="M49" i="72" s="1"/>
  <c r="M52" i="72" s="1"/>
  <c r="M54" i="72" s="1"/>
  <c r="M57" i="72" s="1"/>
  <c r="M60" i="72" s="1"/>
  <c r="L48" i="72"/>
  <c r="K48" i="72"/>
  <c r="J48" i="72"/>
  <c r="I48" i="72"/>
  <c r="H48" i="72"/>
  <c r="G48" i="72"/>
  <c r="F48" i="72"/>
  <c r="E48" i="72"/>
  <c r="E49" i="72" s="1"/>
  <c r="E52" i="72" s="1"/>
  <c r="E54" i="72" s="1"/>
  <c r="E57" i="72" s="1"/>
  <c r="E60" i="72" s="1"/>
  <c r="D48" i="72"/>
  <c r="C48" i="72"/>
  <c r="AA33" i="72"/>
  <c r="Y33" i="72"/>
  <c r="X33" i="72"/>
  <c r="W33" i="72"/>
  <c r="W49" i="72" s="1"/>
  <c r="W52" i="72" s="1"/>
  <c r="W54" i="72" s="1"/>
  <c r="W57" i="72" s="1"/>
  <c r="W60" i="72" s="1"/>
  <c r="V33" i="72"/>
  <c r="V49" i="72" s="1"/>
  <c r="V52" i="72" s="1"/>
  <c r="V54" i="72" s="1"/>
  <c r="V57" i="72" s="1"/>
  <c r="V60" i="72" s="1"/>
  <c r="U33" i="72"/>
  <c r="T33" i="72"/>
  <c r="T49" i="72" s="1"/>
  <c r="T52" i="72" s="1"/>
  <c r="T54" i="72" s="1"/>
  <c r="T57" i="72" s="1"/>
  <c r="T60" i="72" s="1"/>
  <c r="S33" i="72"/>
  <c r="R33" i="72"/>
  <c r="R49" i="72" s="1"/>
  <c r="R52" i="72" s="1"/>
  <c r="R54" i="72" s="1"/>
  <c r="R57" i="72" s="1"/>
  <c r="R60" i="72" s="1"/>
  <c r="Q33" i="72"/>
  <c r="Q49" i="72" s="1"/>
  <c r="Q52" i="72" s="1"/>
  <c r="Q54" i="72" s="1"/>
  <c r="Q57" i="72" s="1"/>
  <c r="Q60" i="72" s="1"/>
  <c r="P33" i="72"/>
  <c r="O33" i="72"/>
  <c r="N33" i="72"/>
  <c r="M33" i="72"/>
  <c r="L33" i="72"/>
  <c r="L49" i="72" s="1"/>
  <c r="L52" i="72" s="1"/>
  <c r="L54" i="72" s="1"/>
  <c r="L57" i="72" s="1"/>
  <c r="L60" i="72" s="1"/>
  <c r="K33" i="72"/>
  <c r="K49" i="72" s="1"/>
  <c r="K52" i="72" s="1"/>
  <c r="K54" i="72" s="1"/>
  <c r="K57" i="72" s="1"/>
  <c r="K60" i="72" s="1"/>
  <c r="J33" i="72"/>
  <c r="I33" i="72"/>
  <c r="I49" i="72" s="1"/>
  <c r="I52" i="72" s="1"/>
  <c r="I54" i="72" s="1"/>
  <c r="I57" i="72" s="1"/>
  <c r="I60" i="72" s="1"/>
  <c r="H33" i="72"/>
  <c r="G33" i="72"/>
  <c r="G49" i="72" s="1"/>
  <c r="G52" i="72" s="1"/>
  <c r="G54" i="72" s="1"/>
  <c r="G57" i="72" s="1"/>
  <c r="G60" i="72" s="1"/>
  <c r="F33" i="72"/>
  <c r="F49" i="72" s="1"/>
  <c r="F52" i="72" s="1"/>
  <c r="F54" i="72" s="1"/>
  <c r="F57" i="72" s="1"/>
  <c r="F60" i="72" s="1"/>
  <c r="E33" i="72"/>
  <c r="D33" i="72"/>
  <c r="C33" i="72"/>
  <c r="C49" i="72" s="1"/>
  <c r="C52" i="72" s="1"/>
  <c r="C54" i="72" s="1"/>
  <c r="T52" i="73"/>
  <c r="T54" i="73" s="1"/>
  <c r="T57" i="73" s="1"/>
  <c r="T60" i="73" s="1"/>
  <c r="U49" i="73"/>
  <c r="U52" i="73" s="1"/>
  <c r="U54" i="73" s="1"/>
  <c r="U57" i="73" s="1"/>
  <c r="U60" i="73" s="1"/>
  <c r="M49" i="73"/>
  <c r="M52" i="73" s="1"/>
  <c r="M54" i="73" s="1"/>
  <c r="M57" i="73" s="1"/>
  <c r="M60" i="73" s="1"/>
  <c r="K49" i="73"/>
  <c r="K52" i="73" s="1"/>
  <c r="K54" i="73" s="1"/>
  <c r="K57" i="73" s="1"/>
  <c r="K60" i="73" s="1"/>
  <c r="AA48" i="73"/>
  <c r="AA49" i="73" s="1"/>
  <c r="AA52" i="73" s="1"/>
  <c r="AA54" i="73" s="1"/>
  <c r="AA57" i="73" s="1"/>
  <c r="AA60" i="73" s="1"/>
  <c r="Y48" i="73"/>
  <c r="X48" i="73"/>
  <c r="Z48" i="73" s="1"/>
  <c r="W48" i="73"/>
  <c r="V48" i="73"/>
  <c r="U48" i="73"/>
  <c r="T48" i="73"/>
  <c r="T49" i="73" s="1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D49" i="73" s="1"/>
  <c r="D52" i="73" s="1"/>
  <c r="D54" i="73" s="1"/>
  <c r="D57" i="73" s="1"/>
  <c r="D60" i="73" s="1"/>
  <c r="C48" i="73"/>
  <c r="AA33" i="73"/>
  <c r="Y33" i="73"/>
  <c r="X33" i="73"/>
  <c r="X49" i="73" s="1"/>
  <c r="W33" i="73"/>
  <c r="V33" i="73"/>
  <c r="U33" i="73"/>
  <c r="T33" i="73"/>
  <c r="S33" i="73"/>
  <c r="S49" i="73" s="1"/>
  <c r="S52" i="73" s="1"/>
  <c r="S54" i="73" s="1"/>
  <c r="S57" i="73" s="1"/>
  <c r="S60" i="73" s="1"/>
  <c r="R33" i="73"/>
  <c r="Q33" i="73"/>
  <c r="P33" i="73"/>
  <c r="P49" i="73" s="1"/>
  <c r="P52" i="73" s="1"/>
  <c r="P54" i="73" s="1"/>
  <c r="P57" i="73" s="1"/>
  <c r="P60" i="73" s="1"/>
  <c r="O33" i="73"/>
  <c r="O49" i="73" s="1"/>
  <c r="O52" i="73" s="1"/>
  <c r="O54" i="73" s="1"/>
  <c r="O57" i="73" s="1"/>
  <c r="O60" i="73" s="1"/>
  <c r="N33" i="73"/>
  <c r="N49" i="73" s="1"/>
  <c r="N52" i="73" s="1"/>
  <c r="N54" i="73" s="1"/>
  <c r="N57" i="73" s="1"/>
  <c r="N60" i="73" s="1"/>
  <c r="M33" i="73"/>
  <c r="L33" i="73"/>
  <c r="K33" i="73"/>
  <c r="J33" i="73"/>
  <c r="I33" i="73"/>
  <c r="H33" i="73"/>
  <c r="H49" i="73" s="1"/>
  <c r="H52" i="73" s="1"/>
  <c r="H54" i="73" s="1"/>
  <c r="H57" i="73" s="1"/>
  <c r="H60" i="73" s="1"/>
  <c r="G33" i="73"/>
  <c r="G49" i="73" s="1"/>
  <c r="G52" i="73" s="1"/>
  <c r="G54" i="73" s="1"/>
  <c r="G57" i="73" s="1"/>
  <c r="G60" i="73" s="1"/>
  <c r="F33" i="73"/>
  <c r="E33" i="73"/>
  <c r="D33" i="73"/>
  <c r="C33" i="73"/>
  <c r="AA48" i="74"/>
  <c r="Y48" i="74"/>
  <c r="X48" i="74"/>
  <c r="W48" i="74"/>
  <c r="V48" i="74"/>
  <c r="U48" i="74"/>
  <c r="T48" i="74"/>
  <c r="S48" i="74"/>
  <c r="S49" i="74" s="1"/>
  <c r="S52" i="74" s="1"/>
  <c r="S54" i="74" s="1"/>
  <c r="S57" i="74" s="1"/>
  <c r="S60" i="74" s="1"/>
  <c r="R48" i="74"/>
  <c r="Q48" i="74"/>
  <c r="P48" i="74"/>
  <c r="O48" i="74"/>
  <c r="N48" i="74"/>
  <c r="M48" i="74"/>
  <c r="L48" i="74"/>
  <c r="K48" i="74"/>
  <c r="K49" i="74" s="1"/>
  <c r="K52" i="74" s="1"/>
  <c r="K54" i="74" s="1"/>
  <c r="K57" i="74" s="1"/>
  <c r="K60" i="74" s="1"/>
  <c r="J48" i="74"/>
  <c r="J49" i="74" s="1"/>
  <c r="J52" i="74" s="1"/>
  <c r="J54" i="74" s="1"/>
  <c r="J57" i="74" s="1"/>
  <c r="J60" i="74" s="1"/>
  <c r="I48" i="74"/>
  <c r="H48" i="74"/>
  <c r="G48" i="74"/>
  <c r="F48" i="74"/>
  <c r="E48" i="74"/>
  <c r="D48" i="74"/>
  <c r="C48" i="74"/>
  <c r="AA33" i="74"/>
  <c r="Y33" i="74"/>
  <c r="Y49" i="74" s="1"/>
  <c r="Y52" i="74" s="1"/>
  <c r="Y54" i="74" s="1"/>
  <c r="Y57" i="74" s="1"/>
  <c r="Y60" i="74" s="1"/>
  <c r="X33" i="74"/>
  <c r="W33" i="74"/>
  <c r="W49" i="74" s="1"/>
  <c r="W52" i="74" s="1"/>
  <c r="W54" i="74" s="1"/>
  <c r="W57" i="74" s="1"/>
  <c r="W60" i="74" s="1"/>
  <c r="V33" i="74"/>
  <c r="V49" i="74" s="1"/>
  <c r="V52" i="74" s="1"/>
  <c r="V54" i="74" s="1"/>
  <c r="V57" i="74" s="1"/>
  <c r="V60" i="74" s="1"/>
  <c r="U33" i="74"/>
  <c r="T33" i="74"/>
  <c r="S33" i="74"/>
  <c r="R33" i="74"/>
  <c r="R49" i="74" s="1"/>
  <c r="R52" i="74" s="1"/>
  <c r="R54" i="74" s="1"/>
  <c r="R57" i="74" s="1"/>
  <c r="R60" i="74" s="1"/>
  <c r="Q33" i="74"/>
  <c r="Q49" i="74" s="1"/>
  <c r="Q52" i="74" s="1"/>
  <c r="Q54" i="74" s="1"/>
  <c r="Q57" i="74" s="1"/>
  <c r="Q60" i="74" s="1"/>
  <c r="P33" i="74"/>
  <c r="O33" i="74"/>
  <c r="O49" i="74" s="1"/>
  <c r="O52" i="74" s="1"/>
  <c r="O54" i="74" s="1"/>
  <c r="O57" i="74" s="1"/>
  <c r="O60" i="74" s="1"/>
  <c r="N33" i="74"/>
  <c r="M33" i="74"/>
  <c r="L33" i="74"/>
  <c r="L49" i="74" s="1"/>
  <c r="L52" i="74" s="1"/>
  <c r="L54" i="74" s="1"/>
  <c r="L57" i="74" s="1"/>
  <c r="L60" i="74" s="1"/>
  <c r="K33" i="74"/>
  <c r="J33" i="74"/>
  <c r="I33" i="74"/>
  <c r="I49" i="74" s="1"/>
  <c r="I52" i="74" s="1"/>
  <c r="I54" i="74" s="1"/>
  <c r="I57" i="74" s="1"/>
  <c r="I60" i="74" s="1"/>
  <c r="H33" i="74"/>
  <c r="G33" i="74"/>
  <c r="G49" i="74" s="1"/>
  <c r="G52" i="74" s="1"/>
  <c r="G54" i="74" s="1"/>
  <c r="G57" i="74" s="1"/>
  <c r="G60" i="74" s="1"/>
  <c r="F33" i="74"/>
  <c r="F49" i="74" s="1"/>
  <c r="F52" i="74" s="1"/>
  <c r="F54" i="74" s="1"/>
  <c r="F57" i="74" s="1"/>
  <c r="F60" i="74" s="1"/>
  <c r="E33" i="74"/>
  <c r="D33" i="74"/>
  <c r="D49" i="74" s="1"/>
  <c r="D52" i="74" s="1"/>
  <c r="D54" i="74" s="1"/>
  <c r="D57" i="74" s="1"/>
  <c r="D60" i="74" s="1"/>
  <c r="C33" i="74"/>
  <c r="C52" i="75"/>
  <c r="C54" i="75" s="1"/>
  <c r="C57" i="75" s="1"/>
  <c r="C60" i="75" s="1"/>
  <c r="W49" i="75"/>
  <c r="W52" i="75" s="1"/>
  <c r="W54" i="75" s="1"/>
  <c r="W57" i="75" s="1"/>
  <c r="W60" i="75" s="1"/>
  <c r="T49" i="75"/>
  <c r="T52" i="75" s="1"/>
  <c r="T54" i="75" s="1"/>
  <c r="T57" i="75" s="1"/>
  <c r="T60" i="75" s="1"/>
  <c r="O49" i="75"/>
  <c r="O52" i="75" s="1"/>
  <c r="O54" i="75" s="1"/>
  <c r="O57" i="75" s="1"/>
  <c r="O60" i="75" s="1"/>
  <c r="K49" i="75"/>
  <c r="K52" i="75" s="1"/>
  <c r="K54" i="75" s="1"/>
  <c r="K57" i="75" s="1"/>
  <c r="K60" i="75" s="1"/>
  <c r="C49" i="75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G49" i="75" s="1"/>
  <c r="G52" i="75" s="1"/>
  <c r="G54" i="75" s="1"/>
  <c r="G57" i="75" s="1"/>
  <c r="G60" i="75" s="1"/>
  <c r="F48" i="75"/>
  <c r="E48" i="75"/>
  <c r="D48" i="75"/>
  <c r="C48" i="75"/>
  <c r="AA33" i="75"/>
  <c r="AA49" i="75" s="1"/>
  <c r="AA52" i="75" s="1"/>
  <c r="AA54" i="75" s="1"/>
  <c r="AA57" i="75" s="1"/>
  <c r="AA60" i="75" s="1"/>
  <c r="Y33" i="75"/>
  <c r="Y49" i="75" s="1"/>
  <c r="Y52" i="75" s="1"/>
  <c r="Y54" i="75" s="1"/>
  <c r="Y57" i="75" s="1"/>
  <c r="Y60" i="75" s="1"/>
  <c r="X33" i="75"/>
  <c r="W33" i="75"/>
  <c r="V33" i="75"/>
  <c r="V49" i="75" s="1"/>
  <c r="V52" i="75" s="1"/>
  <c r="V54" i="75" s="1"/>
  <c r="V57" i="75" s="1"/>
  <c r="V60" i="75" s="1"/>
  <c r="U33" i="75"/>
  <c r="T33" i="75"/>
  <c r="S33" i="75"/>
  <c r="S49" i="75" s="1"/>
  <c r="S52" i="75" s="1"/>
  <c r="S54" i="75" s="1"/>
  <c r="S57" i="75" s="1"/>
  <c r="S60" i="75" s="1"/>
  <c r="R33" i="75"/>
  <c r="Q33" i="75"/>
  <c r="P33" i="75"/>
  <c r="O33" i="75"/>
  <c r="N33" i="75"/>
  <c r="N49" i="75" s="1"/>
  <c r="N52" i="75" s="1"/>
  <c r="N54" i="75" s="1"/>
  <c r="N57" i="75" s="1"/>
  <c r="N60" i="75" s="1"/>
  <c r="M33" i="75"/>
  <c r="L33" i="75"/>
  <c r="K33" i="75"/>
  <c r="J33" i="75"/>
  <c r="I33" i="75"/>
  <c r="I49" i="75" s="1"/>
  <c r="I52" i="75" s="1"/>
  <c r="I54" i="75" s="1"/>
  <c r="I57" i="75" s="1"/>
  <c r="I60" i="75" s="1"/>
  <c r="H33" i="75"/>
  <c r="G33" i="75"/>
  <c r="F33" i="75"/>
  <c r="F49" i="75" s="1"/>
  <c r="F52" i="75" s="1"/>
  <c r="F54" i="75" s="1"/>
  <c r="F57" i="75" s="1"/>
  <c r="F60" i="75" s="1"/>
  <c r="E33" i="75"/>
  <c r="D33" i="75"/>
  <c r="D49" i="75" s="1"/>
  <c r="D52" i="75" s="1"/>
  <c r="D54" i="75" s="1"/>
  <c r="D57" i="75" s="1"/>
  <c r="D60" i="75" s="1"/>
  <c r="C33" i="75"/>
  <c r="D54" i="76"/>
  <c r="D57" i="76" s="1"/>
  <c r="D60" i="76" s="1"/>
  <c r="AA49" i="76"/>
  <c r="AA52" i="76" s="1"/>
  <c r="AA54" i="76" s="1"/>
  <c r="AA57" i="76" s="1"/>
  <c r="AA60" i="76" s="1"/>
  <c r="S49" i="76"/>
  <c r="S52" i="76" s="1"/>
  <c r="S54" i="76" s="1"/>
  <c r="S57" i="76" s="1"/>
  <c r="S60" i="76" s="1"/>
  <c r="R49" i="76"/>
  <c r="R52" i="76" s="1"/>
  <c r="R54" i="76" s="1"/>
  <c r="R57" i="76" s="1"/>
  <c r="R60" i="76" s="1"/>
  <c r="N49" i="76"/>
  <c r="N52" i="76" s="1"/>
  <c r="N54" i="76" s="1"/>
  <c r="N57" i="76" s="1"/>
  <c r="N60" i="76" s="1"/>
  <c r="K49" i="76"/>
  <c r="K52" i="76" s="1"/>
  <c r="K54" i="76" s="1"/>
  <c r="K57" i="76" s="1"/>
  <c r="K60" i="76" s="1"/>
  <c r="C49" i="76"/>
  <c r="C52" i="76" s="1"/>
  <c r="C54" i="76" s="1"/>
  <c r="C57" i="76" s="1"/>
  <c r="C60" i="76" s="1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F49" i="76" s="1"/>
  <c r="F52" i="76" s="1"/>
  <c r="F54" i="76" s="1"/>
  <c r="F57" i="76" s="1"/>
  <c r="F60" i="76" s="1"/>
  <c r="E48" i="76"/>
  <c r="D48" i="76"/>
  <c r="C48" i="76"/>
  <c r="AA33" i="76"/>
  <c r="Y33" i="76"/>
  <c r="X33" i="76"/>
  <c r="W33" i="76"/>
  <c r="W49" i="76" s="1"/>
  <c r="W52" i="76" s="1"/>
  <c r="W54" i="76" s="1"/>
  <c r="W57" i="76" s="1"/>
  <c r="W60" i="76" s="1"/>
  <c r="V33" i="76"/>
  <c r="V49" i="76" s="1"/>
  <c r="V52" i="76" s="1"/>
  <c r="V54" i="76" s="1"/>
  <c r="V57" i="76" s="1"/>
  <c r="V60" i="76" s="1"/>
  <c r="U33" i="76"/>
  <c r="U49" i="76" s="1"/>
  <c r="U52" i="76" s="1"/>
  <c r="U54" i="76" s="1"/>
  <c r="U57" i="76" s="1"/>
  <c r="U60" i="76" s="1"/>
  <c r="T33" i="76"/>
  <c r="T49" i="76" s="1"/>
  <c r="T52" i="76" s="1"/>
  <c r="T54" i="76" s="1"/>
  <c r="T57" i="76" s="1"/>
  <c r="T60" i="76" s="1"/>
  <c r="S33" i="76"/>
  <c r="R33" i="76"/>
  <c r="Q33" i="76"/>
  <c r="Q49" i="76" s="1"/>
  <c r="Q52" i="76" s="1"/>
  <c r="Q54" i="76" s="1"/>
  <c r="Q57" i="76" s="1"/>
  <c r="Q60" i="76" s="1"/>
  <c r="P33" i="76"/>
  <c r="O33" i="76"/>
  <c r="N33" i="76"/>
  <c r="M33" i="76"/>
  <c r="M49" i="76" s="1"/>
  <c r="M52" i="76" s="1"/>
  <c r="M54" i="76" s="1"/>
  <c r="M57" i="76" s="1"/>
  <c r="M60" i="76" s="1"/>
  <c r="L33" i="76"/>
  <c r="L49" i="76" s="1"/>
  <c r="L52" i="76" s="1"/>
  <c r="L54" i="76" s="1"/>
  <c r="L57" i="76" s="1"/>
  <c r="L60" i="76" s="1"/>
  <c r="K33" i="76"/>
  <c r="J33" i="76"/>
  <c r="J49" i="76" s="1"/>
  <c r="J52" i="76" s="1"/>
  <c r="J54" i="76" s="1"/>
  <c r="J57" i="76" s="1"/>
  <c r="J60" i="76" s="1"/>
  <c r="I33" i="76"/>
  <c r="H33" i="76"/>
  <c r="G33" i="76"/>
  <c r="G49" i="76" s="1"/>
  <c r="G52" i="76" s="1"/>
  <c r="G54" i="76" s="1"/>
  <c r="G57" i="76" s="1"/>
  <c r="G60" i="76" s="1"/>
  <c r="F33" i="76"/>
  <c r="E33" i="76"/>
  <c r="D33" i="76"/>
  <c r="D49" i="76" s="1"/>
  <c r="D52" i="76" s="1"/>
  <c r="C33" i="76"/>
  <c r="Y49" i="77"/>
  <c r="Y52" i="77" s="1"/>
  <c r="Y54" i="77" s="1"/>
  <c r="Y57" i="77" s="1"/>
  <c r="Y60" i="77" s="1"/>
  <c r="U49" i="77"/>
  <c r="U52" i="77" s="1"/>
  <c r="U54" i="77" s="1"/>
  <c r="U57" i="77" s="1"/>
  <c r="U60" i="77" s="1"/>
  <c r="R49" i="77"/>
  <c r="R52" i="77" s="1"/>
  <c r="R54" i="77" s="1"/>
  <c r="R57" i="77" s="1"/>
  <c r="R60" i="77" s="1"/>
  <c r="Q49" i="77"/>
  <c r="Q52" i="77" s="1"/>
  <c r="Q54" i="77" s="1"/>
  <c r="Q57" i="77" s="1"/>
  <c r="Q60" i="77" s="1"/>
  <c r="M49" i="77"/>
  <c r="M52" i="77" s="1"/>
  <c r="M54" i="77" s="1"/>
  <c r="M57" i="77" s="1"/>
  <c r="M60" i="77" s="1"/>
  <c r="AA48" i="77"/>
  <c r="Z48" i="77"/>
  <c r="Y48" i="77"/>
  <c r="X48" i="77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E49" i="77" s="1"/>
  <c r="E52" i="77" s="1"/>
  <c r="E54" i="77" s="1"/>
  <c r="E57" i="77" s="1"/>
  <c r="E60" i="77" s="1"/>
  <c r="D48" i="77"/>
  <c r="C48" i="77"/>
  <c r="AA33" i="77"/>
  <c r="Y33" i="77"/>
  <c r="X33" i="77"/>
  <c r="W33" i="77"/>
  <c r="W49" i="77" s="1"/>
  <c r="W52" i="77" s="1"/>
  <c r="W54" i="77" s="1"/>
  <c r="W57" i="77" s="1"/>
  <c r="W60" i="77" s="1"/>
  <c r="V33" i="77"/>
  <c r="V49" i="77" s="1"/>
  <c r="V52" i="77" s="1"/>
  <c r="V54" i="77" s="1"/>
  <c r="V57" i="77" s="1"/>
  <c r="V60" i="77" s="1"/>
  <c r="U33" i="77"/>
  <c r="T33" i="77"/>
  <c r="S33" i="77"/>
  <c r="S49" i="77" s="1"/>
  <c r="S52" i="77" s="1"/>
  <c r="S54" i="77" s="1"/>
  <c r="S57" i="77" s="1"/>
  <c r="S60" i="77" s="1"/>
  <c r="R33" i="77"/>
  <c r="Q33" i="77"/>
  <c r="P33" i="77"/>
  <c r="P49" i="77" s="1"/>
  <c r="P52" i="77" s="1"/>
  <c r="P54" i="77" s="1"/>
  <c r="P57" i="77" s="1"/>
  <c r="P60" i="77" s="1"/>
  <c r="O33" i="77"/>
  <c r="N33" i="77"/>
  <c r="M33" i="77"/>
  <c r="L33" i="77"/>
  <c r="L49" i="77" s="1"/>
  <c r="L52" i="77" s="1"/>
  <c r="L54" i="77" s="1"/>
  <c r="L57" i="77" s="1"/>
  <c r="L60" i="77" s="1"/>
  <c r="K33" i="77"/>
  <c r="K49" i="77" s="1"/>
  <c r="K52" i="77" s="1"/>
  <c r="K54" i="77" s="1"/>
  <c r="K57" i="77" s="1"/>
  <c r="K60" i="77" s="1"/>
  <c r="J33" i="77"/>
  <c r="I33" i="77"/>
  <c r="I49" i="77" s="1"/>
  <c r="I52" i="77" s="1"/>
  <c r="I54" i="77" s="1"/>
  <c r="I57" i="77" s="1"/>
  <c r="I60" i="77" s="1"/>
  <c r="H33" i="77"/>
  <c r="H49" i="77" s="1"/>
  <c r="H52" i="77" s="1"/>
  <c r="H54" i="77" s="1"/>
  <c r="H57" i="77" s="1"/>
  <c r="H60" i="77" s="1"/>
  <c r="G33" i="77"/>
  <c r="F33" i="77"/>
  <c r="F49" i="77" s="1"/>
  <c r="F52" i="77" s="1"/>
  <c r="F54" i="77" s="1"/>
  <c r="F57" i="77" s="1"/>
  <c r="F60" i="77" s="1"/>
  <c r="E33" i="77"/>
  <c r="D33" i="77"/>
  <c r="C33" i="77"/>
  <c r="X49" i="78"/>
  <c r="Z49" i="78" s="1"/>
  <c r="T49" i="78"/>
  <c r="T52" i="78" s="1"/>
  <c r="T54" i="78" s="1"/>
  <c r="T57" i="78" s="1"/>
  <c r="T60" i="78" s="1"/>
  <c r="Q49" i="78"/>
  <c r="Q52" i="78" s="1"/>
  <c r="Q54" i="78" s="1"/>
  <c r="Q57" i="78" s="1"/>
  <c r="Q60" i="78" s="1"/>
  <c r="P49" i="78"/>
  <c r="P52" i="78" s="1"/>
  <c r="P54" i="78" s="1"/>
  <c r="P57" i="78" s="1"/>
  <c r="P60" i="78" s="1"/>
  <c r="I49" i="78"/>
  <c r="I52" i="78" s="1"/>
  <c r="I54" i="78" s="1"/>
  <c r="I57" i="78" s="1"/>
  <c r="I60" i="78" s="1"/>
  <c r="D49" i="78"/>
  <c r="D52" i="78" s="1"/>
  <c r="D54" i="78" s="1"/>
  <c r="D57" i="78" s="1"/>
  <c r="D60" i="78" s="1"/>
  <c r="AA48" i="78"/>
  <c r="Z48" i="78"/>
  <c r="Y48" i="78"/>
  <c r="Y49" i="78" s="1"/>
  <c r="Y52" i="78" s="1"/>
  <c r="Y54" i="78" s="1"/>
  <c r="Y57" i="78" s="1"/>
  <c r="Y60" i="78" s="1"/>
  <c r="X48" i="78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Y33" i="78"/>
  <c r="X33" i="78"/>
  <c r="Z33" i="78" s="1"/>
  <c r="W33" i="78"/>
  <c r="V33" i="78"/>
  <c r="V49" i="78" s="1"/>
  <c r="V52" i="78" s="1"/>
  <c r="V54" i="78" s="1"/>
  <c r="V57" i="78" s="1"/>
  <c r="V60" i="78" s="1"/>
  <c r="U33" i="78"/>
  <c r="T33" i="78"/>
  <c r="S33" i="78"/>
  <c r="R33" i="78"/>
  <c r="R49" i="78" s="1"/>
  <c r="R52" i="78" s="1"/>
  <c r="R54" i="78" s="1"/>
  <c r="R57" i="78" s="1"/>
  <c r="R60" i="78" s="1"/>
  <c r="Q33" i="78"/>
  <c r="P33" i="78"/>
  <c r="O33" i="78"/>
  <c r="O49" i="78" s="1"/>
  <c r="O52" i="78" s="1"/>
  <c r="O54" i="78" s="1"/>
  <c r="O57" i="78" s="1"/>
  <c r="O60" i="78" s="1"/>
  <c r="N33" i="78"/>
  <c r="N49" i="78" s="1"/>
  <c r="N52" i="78" s="1"/>
  <c r="N54" i="78" s="1"/>
  <c r="N57" i="78" s="1"/>
  <c r="N60" i="78" s="1"/>
  <c r="M33" i="78"/>
  <c r="M49" i="78" s="1"/>
  <c r="M52" i="78" s="1"/>
  <c r="M54" i="78" s="1"/>
  <c r="M57" i="78" s="1"/>
  <c r="M60" i="78" s="1"/>
  <c r="L33" i="78"/>
  <c r="L49" i="78" s="1"/>
  <c r="L52" i="78" s="1"/>
  <c r="L54" i="78" s="1"/>
  <c r="L57" i="78" s="1"/>
  <c r="L60" i="78" s="1"/>
  <c r="K33" i="78"/>
  <c r="K49" i="78" s="1"/>
  <c r="K52" i="78" s="1"/>
  <c r="K54" i="78" s="1"/>
  <c r="K57" i="78" s="1"/>
  <c r="K60" i="78" s="1"/>
  <c r="J33" i="78"/>
  <c r="J49" i="78" s="1"/>
  <c r="J52" i="78" s="1"/>
  <c r="J54" i="78" s="1"/>
  <c r="J57" i="78" s="1"/>
  <c r="J60" i="78" s="1"/>
  <c r="I33" i="78"/>
  <c r="H33" i="78"/>
  <c r="H49" i="78" s="1"/>
  <c r="H52" i="78" s="1"/>
  <c r="H54" i="78" s="1"/>
  <c r="H57" i="78" s="1"/>
  <c r="H60" i="78" s="1"/>
  <c r="G33" i="78"/>
  <c r="F33" i="78"/>
  <c r="F49" i="78" s="1"/>
  <c r="F52" i="78" s="1"/>
  <c r="F54" i="78" s="1"/>
  <c r="F57" i="78" s="1"/>
  <c r="F60" i="78" s="1"/>
  <c r="E33" i="78"/>
  <c r="D33" i="78"/>
  <c r="C33" i="78"/>
  <c r="Q54" i="79"/>
  <c r="Q57" i="79" s="1"/>
  <c r="Q60" i="79" s="1"/>
  <c r="AA49" i="79"/>
  <c r="AA52" i="79" s="1"/>
  <c r="AA54" i="79" s="1"/>
  <c r="AA57" i="79" s="1"/>
  <c r="AA60" i="79" s="1"/>
  <c r="X49" i="79"/>
  <c r="S49" i="79"/>
  <c r="S52" i="79" s="1"/>
  <c r="S54" i="79" s="1"/>
  <c r="S57" i="79" s="1"/>
  <c r="S60" i="79" s="1"/>
  <c r="O49" i="79"/>
  <c r="O52" i="79" s="1"/>
  <c r="O54" i="79" s="1"/>
  <c r="O57" i="79" s="1"/>
  <c r="O60" i="79" s="1"/>
  <c r="K49" i="79"/>
  <c r="K52" i="79" s="1"/>
  <c r="K54" i="79" s="1"/>
  <c r="K57" i="79" s="1"/>
  <c r="K60" i="79" s="1"/>
  <c r="G49" i="79"/>
  <c r="G52" i="79" s="1"/>
  <c r="G54" i="79" s="1"/>
  <c r="G57" i="79" s="1"/>
  <c r="G60" i="79" s="1"/>
  <c r="AA48" i="79"/>
  <c r="Y48" i="79"/>
  <c r="X48" i="79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H49" i="79" s="1"/>
  <c r="H52" i="79" s="1"/>
  <c r="H54" i="79" s="1"/>
  <c r="H57" i="79" s="1"/>
  <c r="H60" i="79" s="1"/>
  <c r="G48" i="79"/>
  <c r="F48" i="79"/>
  <c r="E48" i="79"/>
  <c r="D48" i="79"/>
  <c r="C48" i="79"/>
  <c r="C49" i="79" s="1"/>
  <c r="C52" i="79" s="1"/>
  <c r="C54" i="79" s="1"/>
  <c r="C57" i="79" s="1"/>
  <c r="C60" i="79" s="1"/>
  <c r="AA33" i="79"/>
  <c r="Z33" i="79"/>
  <c r="Y33" i="79"/>
  <c r="X33" i="79"/>
  <c r="W33" i="79"/>
  <c r="W49" i="79" s="1"/>
  <c r="W52" i="79" s="1"/>
  <c r="W54" i="79" s="1"/>
  <c r="W57" i="79" s="1"/>
  <c r="W60" i="79" s="1"/>
  <c r="V33" i="79"/>
  <c r="V49" i="79" s="1"/>
  <c r="V52" i="79" s="1"/>
  <c r="V54" i="79" s="1"/>
  <c r="V57" i="79" s="1"/>
  <c r="V60" i="79" s="1"/>
  <c r="U33" i="79"/>
  <c r="U49" i="79" s="1"/>
  <c r="U52" i="79" s="1"/>
  <c r="U54" i="79" s="1"/>
  <c r="U57" i="79" s="1"/>
  <c r="U60" i="79" s="1"/>
  <c r="T33" i="79"/>
  <c r="S33" i="79"/>
  <c r="R33" i="79"/>
  <c r="Q33" i="79"/>
  <c r="Q49" i="79" s="1"/>
  <c r="Q52" i="79" s="1"/>
  <c r="P33" i="79"/>
  <c r="P49" i="79" s="1"/>
  <c r="P52" i="79" s="1"/>
  <c r="P54" i="79" s="1"/>
  <c r="P57" i="79" s="1"/>
  <c r="P60" i="79" s="1"/>
  <c r="O33" i="79"/>
  <c r="N33" i="79"/>
  <c r="N49" i="79" s="1"/>
  <c r="N52" i="79" s="1"/>
  <c r="N54" i="79" s="1"/>
  <c r="N57" i="79" s="1"/>
  <c r="N60" i="79" s="1"/>
  <c r="M33" i="79"/>
  <c r="L33" i="79"/>
  <c r="K33" i="79"/>
  <c r="J33" i="79"/>
  <c r="J49" i="79" s="1"/>
  <c r="J52" i="79" s="1"/>
  <c r="J54" i="79" s="1"/>
  <c r="J57" i="79" s="1"/>
  <c r="J60" i="79" s="1"/>
  <c r="I33" i="79"/>
  <c r="I49" i="79" s="1"/>
  <c r="I52" i="79" s="1"/>
  <c r="I54" i="79" s="1"/>
  <c r="I57" i="79" s="1"/>
  <c r="I60" i="79" s="1"/>
  <c r="H33" i="79"/>
  <c r="G33" i="79"/>
  <c r="F33" i="79"/>
  <c r="E33" i="79"/>
  <c r="D33" i="79"/>
  <c r="C33" i="79"/>
  <c r="C60" i="80"/>
  <c r="Q52" i="80"/>
  <c r="Q54" i="80" s="1"/>
  <c r="Q57" i="80" s="1"/>
  <c r="Q60" i="80" s="1"/>
  <c r="W49" i="80"/>
  <c r="W52" i="80" s="1"/>
  <c r="W54" i="80" s="1"/>
  <c r="W57" i="80" s="1"/>
  <c r="W60" i="80" s="1"/>
  <c r="V49" i="80"/>
  <c r="V52" i="80" s="1"/>
  <c r="V54" i="80" s="1"/>
  <c r="V57" i="80" s="1"/>
  <c r="V60" i="80" s="1"/>
  <c r="R49" i="80"/>
  <c r="R52" i="80" s="1"/>
  <c r="R54" i="80" s="1"/>
  <c r="R57" i="80" s="1"/>
  <c r="R60" i="80" s="1"/>
  <c r="O49" i="80"/>
  <c r="O52" i="80" s="1"/>
  <c r="O54" i="80" s="1"/>
  <c r="O57" i="80" s="1"/>
  <c r="O60" i="80" s="1"/>
  <c r="G49" i="80"/>
  <c r="G52" i="80" s="1"/>
  <c r="G54" i="80" s="1"/>
  <c r="G57" i="80" s="1"/>
  <c r="G60" i="80" s="1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33" i="80"/>
  <c r="Y33" i="80"/>
  <c r="Y49" i="80" s="1"/>
  <c r="Y52" i="80" s="1"/>
  <c r="Y54" i="80" s="1"/>
  <c r="Y57" i="80" s="1"/>
  <c r="Y60" i="80" s="1"/>
  <c r="X33" i="80"/>
  <c r="W33" i="80"/>
  <c r="V33" i="80"/>
  <c r="U33" i="80"/>
  <c r="T33" i="80"/>
  <c r="S33" i="80"/>
  <c r="S49" i="80" s="1"/>
  <c r="S52" i="80" s="1"/>
  <c r="S54" i="80" s="1"/>
  <c r="S57" i="80" s="1"/>
  <c r="S60" i="80" s="1"/>
  <c r="R33" i="80"/>
  <c r="Q33" i="80"/>
  <c r="Q49" i="80" s="1"/>
  <c r="P33" i="80"/>
  <c r="P49" i="80" s="1"/>
  <c r="P52" i="80" s="1"/>
  <c r="P54" i="80" s="1"/>
  <c r="P57" i="80" s="1"/>
  <c r="P60" i="80" s="1"/>
  <c r="O33" i="80"/>
  <c r="N33" i="80"/>
  <c r="N49" i="80" s="1"/>
  <c r="N52" i="80" s="1"/>
  <c r="N54" i="80" s="1"/>
  <c r="N57" i="80" s="1"/>
  <c r="N60" i="80" s="1"/>
  <c r="M33" i="80"/>
  <c r="L33" i="80"/>
  <c r="L49" i="80" s="1"/>
  <c r="L52" i="80" s="1"/>
  <c r="L54" i="80" s="1"/>
  <c r="L57" i="80" s="1"/>
  <c r="L60" i="80" s="1"/>
  <c r="K33" i="80"/>
  <c r="K49" i="80" s="1"/>
  <c r="K52" i="80" s="1"/>
  <c r="K54" i="80" s="1"/>
  <c r="K57" i="80" s="1"/>
  <c r="K60" i="80" s="1"/>
  <c r="J33" i="80"/>
  <c r="I33" i="80"/>
  <c r="H33" i="80"/>
  <c r="H49" i="80" s="1"/>
  <c r="H52" i="80" s="1"/>
  <c r="H54" i="80" s="1"/>
  <c r="H57" i="80" s="1"/>
  <c r="H60" i="80" s="1"/>
  <c r="G33" i="80"/>
  <c r="F33" i="80"/>
  <c r="F49" i="80" s="1"/>
  <c r="F52" i="80" s="1"/>
  <c r="F54" i="80" s="1"/>
  <c r="F57" i="80" s="1"/>
  <c r="F60" i="80" s="1"/>
  <c r="E33" i="80"/>
  <c r="E49" i="80" s="1"/>
  <c r="E52" i="80" s="1"/>
  <c r="E54" i="80" s="1"/>
  <c r="E57" i="80" s="1"/>
  <c r="E60" i="80" s="1"/>
  <c r="D33" i="80"/>
  <c r="C33" i="80"/>
  <c r="C49" i="80" s="1"/>
  <c r="C52" i="80" s="1"/>
  <c r="C54" i="80" s="1"/>
  <c r="C57" i="80" s="1"/>
  <c r="AA57" i="81"/>
  <c r="AA60" i="81" s="1"/>
  <c r="Y49" i="81"/>
  <c r="Y52" i="81" s="1"/>
  <c r="Y54" i="81" s="1"/>
  <c r="Y57" i="81" s="1"/>
  <c r="Y60" i="81" s="1"/>
  <c r="V49" i="81"/>
  <c r="V52" i="81" s="1"/>
  <c r="V54" i="81" s="1"/>
  <c r="V57" i="81" s="1"/>
  <c r="V60" i="81" s="1"/>
  <c r="U49" i="81"/>
  <c r="U52" i="81" s="1"/>
  <c r="U54" i="81" s="1"/>
  <c r="U57" i="81" s="1"/>
  <c r="U60" i="81" s="1"/>
  <c r="Q49" i="81"/>
  <c r="Q52" i="81" s="1"/>
  <c r="Q54" i="81" s="1"/>
  <c r="Q57" i="81" s="1"/>
  <c r="Q60" i="81" s="1"/>
  <c r="I49" i="81"/>
  <c r="I52" i="81" s="1"/>
  <c r="I54" i="81" s="1"/>
  <c r="I57" i="81" s="1"/>
  <c r="I60" i="81" s="1"/>
  <c r="E49" i="81"/>
  <c r="E52" i="81" s="1"/>
  <c r="E54" i="81" s="1"/>
  <c r="E57" i="81" s="1"/>
  <c r="E60" i="81" s="1"/>
  <c r="AA48" i="81"/>
  <c r="Z48" i="81"/>
  <c r="Y48" i="81"/>
  <c r="X48" i="8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33" i="81"/>
  <c r="AA49" i="81" s="1"/>
  <c r="AA52" i="81" s="1"/>
  <c r="AA54" i="81" s="1"/>
  <c r="Y33" i="81"/>
  <c r="X33" i="81"/>
  <c r="W33" i="81"/>
  <c r="W49" i="81" s="1"/>
  <c r="W52" i="81" s="1"/>
  <c r="W54" i="81" s="1"/>
  <c r="W57" i="81" s="1"/>
  <c r="W60" i="81" s="1"/>
  <c r="V33" i="81"/>
  <c r="U33" i="81"/>
  <c r="T33" i="81"/>
  <c r="S33" i="81"/>
  <c r="S49" i="81" s="1"/>
  <c r="S52" i="81" s="1"/>
  <c r="S54" i="81" s="1"/>
  <c r="S57" i="81" s="1"/>
  <c r="S60" i="81" s="1"/>
  <c r="R33" i="81"/>
  <c r="Q33" i="81"/>
  <c r="P33" i="81"/>
  <c r="P49" i="81" s="1"/>
  <c r="P52" i="81" s="1"/>
  <c r="P54" i="81" s="1"/>
  <c r="P57" i="81" s="1"/>
  <c r="P60" i="81" s="1"/>
  <c r="O33" i="81"/>
  <c r="N33" i="81"/>
  <c r="M33" i="81"/>
  <c r="L33" i="81"/>
  <c r="L49" i="81" s="1"/>
  <c r="L52" i="81" s="1"/>
  <c r="L54" i="81" s="1"/>
  <c r="L57" i="81" s="1"/>
  <c r="L60" i="81" s="1"/>
  <c r="K33" i="81"/>
  <c r="J33" i="81"/>
  <c r="I33" i="81"/>
  <c r="H33" i="81"/>
  <c r="H49" i="81" s="1"/>
  <c r="H52" i="81" s="1"/>
  <c r="H54" i="81" s="1"/>
  <c r="H57" i="81" s="1"/>
  <c r="H60" i="81" s="1"/>
  <c r="G33" i="81"/>
  <c r="G49" i="81" s="1"/>
  <c r="G52" i="81" s="1"/>
  <c r="G54" i="81" s="1"/>
  <c r="G57" i="81" s="1"/>
  <c r="G60" i="81" s="1"/>
  <c r="F33" i="81"/>
  <c r="F49" i="81" s="1"/>
  <c r="F52" i="81" s="1"/>
  <c r="F54" i="81" s="1"/>
  <c r="F57" i="81" s="1"/>
  <c r="F60" i="81" s="1"/>
  <c r="E33" i="81"/>
  <c r="D33" i="81"/>
  <c r="C33" i="81"/>
  <c r="C49" i="81" s="1"/>
  <c r="C52" i="81" s="1"/>
  <c r="C54" i="81" s="1"/>
  <c r="C57" i="81" s="1"/>
  <c r="C60" i="81" s="1"/>
  <c r="T49" i="82"/>
  <c r="T52" i="82" s="1"/>
  <c r="T54" i="82" s="1"/>
  <c r="T57" i="82" s="1"/>
  <c r="T60" i="82" s="1"/>
  <c r="L49" i="82"/>
  <c r="L52" i="82" s="1"/>
  <c r="L54" i="82" s="1"/>
  <c r="L57" i="82" s="1"/>
  <c r="L60" i="82" s="1"/>
  <c r="E49" i="82"/>
  <c r="E52" i="82" s="1"/>
  <c r="E54" i="82" s="1"/>
  <c r="E57" i="82" s="1"/>
  <c r="E60" i="82" s="1"/>
  <c r="AA48" i="82"/>
  <c r="Y48" i="82"/>
  <c r="X48" i="82"/>
  <c r="Z48" i="82" s="1"/>
  <c r="W48" i="82"/>
  <c r="V48" i="82"/>
  <c r="U48" i="82"/>
  <c r="U49" i="82" s="1"/>
  <c r="U52" i="82" s="1"/>
  <c r="U54" i="82" s="1"/>
  <c r="U57" i="82" s="1"/>
  <c r="U60" i="82" s="1"/>
  <c r="T48" i="82"/>
  <c r="S48" i="82"/>
  <c r="R48" i="82"/>
  <c r="Q48" i="82"/>
  <c r="P48" i="82"/>
  <c r="P49" i="82" s="1"/>
  <c r="P52" i="82" s="1"/>
  <c r="P54" i="82" s="1"/>
  <c r="P57" i="82" s="1"/>
  <c r="P60" i="82" s="1"/>
  <c r="O48" i="82"/>
  <c r="N48" i="82"/>
  <c r="M48" i="82"/>
  <c r="M49" i="82" s="1"/>
  <c r="M52" i="82" s="1"/>
  <c r="M54" i="82" s="1"/>
  <c r="M57" i="82" s="1"/>
  <c r="M60" i="82" s="1"/>
  <c r="L48" i="82"/>
  <c r="K48" i="82"/>
  <c r="J48" i="82"/>
  <c r="I48" i="82"/>
  <c r="H48" i="82"/>
  <c r="H49" i="82" s="1"/>
  <c r="H52" i="82" s="1"/>
  <c r="H54" i="82" s="1"/>
  <c r="H57" i="82" s="1"/>
  <c r="H60" i="82" s="1"/>
  <c r="G48" i="82"/>
  <c r="F48" i="82"/>
  <c r="E48" i="82"/>
  <c r="D48" i="82"/>
  <c r="C48" i="82"/>
  <c r="AA33" i="82"/>
  <c r="Y33" i="82"/>
  <c r="X33" i="82"/>
  <c r="W33" i="82"/>
  <c r="W49" i="82" s="1"/>
  <c r="W52" i="82" s="1"/>
  <c r="W54" i="82" s="1"/>
  <c r="W57" i="82" s="1"/>
  <c r="W60" i="82" s="1"/>
  <c r="V33" i="82"/>
  <c r="U33" i="82"/>
  <c r="T33" i="82"/>
  <c r="S33" i="82"/>
  <c r="R33" i="82"/>
  <c r="R49" i="82" s="1"/>
  <c r="R52" i="82" s="1"/>
  <c r="R54" i="82" s="1"/>
  <c r="R57" i="82" s="1"/>
  <c r="R60" i="82" s="1"/>
  <c r="Q33" i="82"/>
  <c r="P33" i="82"/>
  <c r="O33" i="82"/>
  <c r="N33" i="82"/>
  <c r="M33" i="82"/>
  <c r="L33" i="82"/>
  <c r="K33" i="82"/>
  <c r="K49" i="82" s="1"/>
  <c r="K52" i="82" s="1"/>
  <c r="K54" i="82" s="1"/>
  <c r="K57" i="82" s="1"/>
  <c r="K60" i="82" s="1"/>
  <c r="J33" i="82"/>
  <c r="I33" i="82"/>
  <c r="H33" i="82"/>
  <c r="G33" i="82"/>
  <c r="G49" i="82" s="1"/>
  <c r="G52" i="82" s="1"/>
  <c r="G54" i="82" s="1"/>
  <c r="G57" i="82" s="1"/>
  <c r="G60" i="82" s="1"/>
  <c r="F33" i="82"/>
  <c r="E33" i="82"/>
  <c r="D33" i="82"/>
  <c r="C33" i="82"/>
  <c r="C49" i="82" s="1"/>
  <c r="C52" i="82" s="1"/>
  <c r="C54" i="82" s="1"/>
  <c r="C57" i="82" s="1"/>
  <c r="C60" i="82" s="1"/>
  <c r="C49" i="83"/>
  <c r="C52" i="83" s="1"/>
  <c r="C54" i="83" s="1"/>
  <c r="C57" i="83" s="1"/>
  <c r="C60" i="83" s="1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D49" i="83" s="1"/>
  <c r="D52" i="83" s="1"/>
  <c r="D54" i="83" s="1"/>
  <c r="D57" i="83" s="1"/>
  <c r="D60" i="83" s="1"/>
  <c r="C48" i="83"/>
  <c r="AA33" i="83"/>
  <c r="AA49" i="83" s="1"/>
  <c r="AA52" i="83" s="1"/>
  <c r="AA54" i="83" s="1"/>
  <c r="AA57" i="83" s="1"/>
  <c r="AA60" i="83" s="1"/>
  <c r="Y33" i="83"/>
  <c r="X33" i="83"/>
  <c r="X49" i="83" s="1"/>
  <c r="W33" i="83"/>
  <c r="V33" i="83"/>
  <c r="U33" i="83"/>
  <c r="U49" i="83" s="1"/>
  <c r="U52" i="83" s="1"/>
  <c r="U54" i="83" s="1"/>
  <c r="U57" i="83" s="1"/>
  <c r="U60" i="83" s="1"/>
  <c r="T33" i="83"/>
  <c r="S33" i="83"/>
  <c r="S49" i="83" s="1"/>
  <c r="S52" i="83" s="1"/>
  <c r="S54" i="83" s="1"/>
  <c r="S57" i="83" s="1"/>
  <c r="S60" i="83" s="1"/>
  <c r="R33" i="83"/>
  <c r="R49" i="83" s="1"/>
  <c r="R52" i="83" s="1"/>
  <c r="R54" i="83" s="1"/>
  <c r="R57" i="83" s="1"/>
  <c r="R60" i="83" s="1"/>
  <c r="Q33" i="83"/>
  <c r="P33" i="83"/>
  <c r="O33" i="83"/>
  <c r="O49" i="83" s="1"/>
  <c r="O52" i="83" s="1"/>
  <c r="O54" i="83" s="1"/>
  <c r="O57" i="83" s="1"/>
  <c r="O60" i="83" s="1"/>
  <c r="N33" i="83"/>
  <c r="M33" i="83"/>
  <c r="M49" i="83" s="1"/>
  <c r="M52" i="83" s="1"/>
  <c r="M54" i="83" s="1"/>
  <c r="M57" i="83" s="1"/>
  <c r="M60" i="83" s="1"/>
  <c r="L33" i="83"/>
  <c r="K33" i="83"/>
  <c r="J33" i="83"/>
  <c r="I33" i="83"/>
  <c r="I49" i="83" s="1"/>
  <c r="I52" i="83" s="1"/>
  <c r="I54" i="83" s="1"/>
  <c r="I57" i="83" s="1"/>
  <c r="I60" i="83" s="1"/>
  <c r="H33" i="83"/>
  <c r="G33" i="83"/>
  <c r="G49" i="83" s="1"/>
  <c r="G52" i="83" s="1"/>
  <c r="G54" i="83" s="1"/>
  <c r="G57" i="83" s="1"/>
  <c r="G60" i="83" s="1"/>
  <c r="F33" i="83"/>
  <c r="F49" i="83" s="1"/>
  <c r="F52" i="83" s="1"/>
  <c r="F54" i="83" s="1"/>
  <c r="F57" i="83" s="1"/>
  <c r="F60" i="83" s="1"/>
  <c r="E33" i="83"/>
  <c r="D33" i="83"/>
  <c r="C33" i="83"/>
  <c r="Y52" i="84"/>
  <c r="Y54" i="84" s="1"/>
  <c r="Y57" i="84" s="1"/>
  <c r="Y60" i="84" s="1"/>
  <c r="W49" i="84"/>
  <c r="W52" i="84" s="1"/>
  <c r="W54" i="84" s="1"/>
  <c r="W57" i="84" s="1"/>
  <c r="W60" i="84" s="1"/>
  <c r="T49" i="84"/>
  <c r="T52" i="84" s="1"/>
  <c r="T54" i="84" s="1"/>
  <c r="T57" i="84" s="1"/>
  <c r="T60" i="84" s="1"/>
  <c r="L49" i="84"/>
  <c r="L52" i="84" s="1"/>
  <c r="L54" i="84" s="1"/>
  <c r="L57" i="84" s="1"/>
  <c r="L60" i="84" s="1"/>
  <c r="AA48" i="84"/>
  <c r="Y48" i="84"/>
  <c r="X48" i="84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33" i="84"/>
  <c r="Y33" i="84"/>
  <c r="Y49" i="84" s="1"/>
  <c r="X33" i="84"/>
  <c r="W33" i="84"/>
  <c r="V33" i="84"/>
  <c r="U33" i="84"/>
  <c r="U49" i="84" s="1"/>
  <c r="U52" i="84" s="1"/>
  <c r="U54" i="84" s="1"/>
  <c r="U57" i="84" s="1"/>
  <c r="U60" i="84" s="1"/>
  <c r="T33" i="84"/>
  <c r="S33" i="84"/>
  <c r="S49" i="84" s="1"/>
  <c r="S52" i="84" s="1"/>
  <c r="S54" i="84" s="1"/>
  <c r="S57" i="84" s="1"/>
  <c r="S60" i="84" s="1"/>
  <c r="R33" i="84"/>
  <c r="R49" i="84" s="1"/>
  <c r="R52" i="84" s="1"/>
  <c r="R54" i="84" s="1"/>
  <c r="R57" i="84" s="1"/>
  <c r="R60" i="84" s="1"/>
  <c r="Q33" i="84"/>
  <c r="P33" i="84"/>
  <c r="O33" i="84"/>
  <c r="N33" i="84"/>
  <c r="M33" i="84"/>
  <c r="M49" i="84" s="1"/>
  <c r="M52" i="84" s="1"/>
  <c r="M54" i="84" s="1"/>
  <c r="M57" i="84" s="1"/>
  <c r="M60" i="84" s="1"/>
  <c r="L33" i="84"/>
  <c r="K33" i="84"/>
  <c r="K49" i="84" s="1"/>
  <c r="K52" i="84" s="1"/>
  <c r="K54" i="84" s="1"/>
  <c r="K57" i="84" s="1"/>
  <c r="K60" i="84" s="1"/>
  <c r="J33" i="84"/>
  <c r="J49" i="84" s="1"/>
  <c r="J52" i="84" s="1"/>
  <c r="J54" i="84" s="1"/>
  <c r="J57" i="84" s="1"/>
  <c r="J60" i="84" s="1"/>
  <c r="I33" i="84"/>
  <c r="H33" i="84"/>
  <c r="H49" i="84" s="1"/>
  <c r="H52" i="84" s="1"/>
  <c r="H54" i="84" s="1"/>
  <c r="H57" i="84" s="1"/>
  <c r="H60" i="84" s="1"/>
  <c r="G33" i="84"/>
  <c r="F33" i="84"/>
  <c r="E33" i="84"/>
  <c r="E49" i="84" s="1"/>
  <c r="E52" i="84" s="1"/>
  <c r="E54" i="84" s="1"/>
  <c r="E57" i="84" s="1"/>
  <c r="E60" i="84" s="1"/>
  <c r="D33" i="84"/>
  <c r="C33" i="84"/>
  <c r="C49" i="84" s="1"/>
  <c r="C52" i="84" s="1"/>
  <c r="C54" i="84" s="1"/>
  <c r="C57" i="84" s="1"/>
  <c r="C60" i="84" s="1"/>
  <c r="R49" i="85"/>
  <c r="R52" i="85" s="1"/>
  <c r="R54" i="85" s="1"/>
  <c r="R57" i="85" s="1"/>
  <c r="R60" i="85" s="1"/>
  <c r="I49" i="85"/>
  <c r="I52" i="85" s="1"/>
  <c r="I54" i="85" s="1"/>
  <c r="I57" i="85" s="1"/>
  <c r="I60" i="85" s="1"/>
  <c r="D49" i="85"/>
  <c r="D52" i="85" s="1"/>
  <c r="D54" i="85" s="1"/>
  <c r="D57" i="85" s="1"/>
  <c r="D60" i="85" s="1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L49" i="85" s="1"/>
  <c r="L52" i="85" s="1"/>
  <c r="L54" i="85" s="1"/>
  <c r="L57" i="85" s="1"/>
  <c r="L60" i="85" s="1"/>
  <c r="K48" i="85"/>
  <c r="J48" i="85"/>
  <c r="I48" i="85"/>
  <c r="H48" i="85"/>
  <c r="G48" i="85"/>
  <c r="F48" i="85"/>
  <c r="E48" i="85"/>
  <c r="D48" i="85"/>
  <c r="C48" i="85"/>
  <c r="AA33" i="85"/>
  <c r="AA49" i="85" s="1"/>
  <c r="AA52" i="85" s="1"/>
  <c r="AA54" i="85" s="1"/>
  <c r="AA57" i="85" s="1"/>
  <c r="AA60" i="85" s="1"/>
  <c r="Y33" i="85"/>
  <c r="X33" i="85"/>
  <c r="W33" i="85"/>
  <c r="W49" i="85" s="1"/>
  <c r="W52" i="85" s="1"/>
  <c r="W54" i="85" s="1"/>
  <c r="W57" i="85" s="1"/>
  <c r="W60" i="85" s="1"/>
  <c r="V33" i="85"/>
  <c r="U33" i="85"/>
  <c r="T33" i="85"/>
  <c r="S33" i="85"/>
  <c r="R33" i="85"/>
  <c r="Q33" i="85"/>
  <c r="P33" i="85"/>
  <c r="O33" i="85"/>
  <c r="O49" i="85" s="1"/>
  <c r="O52" i="85" s="1"/>
  <c r="O54" i="85" s="1"/>
  <c r="O57" i="85" s="1"/>
  <c r="O60" i="85" s="1"/>
  <c r="N33" i="85"/>
  <c r="M33" i="85"/>
  <c r="L33" i="85"/>
  <c r="K33" i="85"/>
  <c r="J33" i="85"/>
  <c r="J49" i="85" s="1"/>
  <c r="J52" i="85" s="1"/>
  <c r="J54" i="85" s="1"/>
  <c r="J57" i="85" s="1"/>
  <c r="J60" i="85" s="1"/>
  <c r="I33" i="85"/>
  <c r="H33" i="85"/>
  <c r="H49" i="85" s="1"/>
  <c r="H52" i="85" s="1"/>
  <c r="H54" i="85" s="1"/>
  <c r="H57" i="85" s="1"/>
  <c r="H60" i="85" s="1"/>
  <c r="G33" i="85"/>
  <c r="F33" i="85"/>
  <c r="F49" i="85" s="1"/>
  <c r="F52" i="85" s="1"/>
  <c r="F54" i="85" s="1"/>
  <c r="F57" i="85" s="1"/>
  <c r="F60" i="85" s="1"/>
  <c r="E33" i="85"/>
  <c r="D33" i="85"/>
  <c r="C33" i="85"/>
  <c r="C49" i="85" s="1"/>
  <c r="C52" i="85" s="1"/>
  <c r="C54" i="85" s="1"/>
  <c r="C57" i="85" s="1"/>
  <c r="C60" i="85" s="1"/>
  <c r="AA48" i="86"/>
  <c r="Y48" i="86"/>
  <c r="X48" i="86"/>
  <c r="Z48" i="86" s="1"/>
  <c r="W48" i="86"/>
  <c r="W49" i="86" s="1"/>
  <c r="W52" i="86" s="1"/>
  <c r="W54" i="86" s="1"/>
  <c r="W57" i="86" s="1"/>
  <c r="W60" i="86" s="1"/>
  <c r="V48" i="86"/>
  <c r="U48" i="86"/>
  <c r="T48" i="86"/>
  <c r="T49" i="86" s="1"/>
  <c r="T52" i="86" s="1"/>
  <c r="T54" i="86" s="1"/>
  <c r="T57" i="86" s="1"/>
  <c r="T60" i="86" s="1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33" i="86"/>
  <c r="AA49" i="86" s="1"/>
  <c r="AA52" i="86" s="1"/>
  <c r="AA54" i="86" s="1"/>
  <c r="AA57" i="86" s="1"/>
  <c r="AA60" i="86" s="1"/>
  <c r="Z33" i="86"/>
  <c r="Y33" i="86"/>
  <c r="X33" i="86"/>
  <c r="W33" i="86"/>
  <c r="V33" i="86"/>
  <c r="V49" i="86" s="1"/>
  <c r="V52" i="86" s="1"/>
  <c r="V54" i="86" s="1"/>
  <c r="V57" i="86" s="1"/>
  <c r="V60" i="86" s="1"/>
  <c r="U33" i="86"/>
  <c r="U49" i="86" s="1"/>
  <c r="U52" i="86" s="1"/>
  <c r="U54" i="86" s="1"/>
  <c r="U57" i="86" s="1"/>
  <c r="U60" i="86" s="1"/>
  <c r="T33" i="86"/>
  <c r="S33" i="86"/>
  <c r="R33" i="86"/>
  <c r="Q33" i="86"/>
  <c r="P33" i="86"/>
  <c r="P49" i="86" s="1"/>
  <c r="P52" i="86" s="1"/>
  <c r="P54" i="86" s="1"/>
  <c r="P57" i="86" s="1"/>
  <c r="P60" i="86" s="1"/>
  <c r="O33" i="86"/>
  <c r="O49" i="86" s="1"/>
  <c r="O52" i="86" s="1"/>
  <c r="O54" i="86" s="1"/>
  <c r="O57" i="86" s="1"/>
  <c r="O60" i="86" s="1"/>
  <c r="N33" i="86"/>
  <c r="N49" i="86" s="1"/>
  <c r="N52" i="86" s="1"/>
  <c r="N54" i="86" s="1"/>
  <c r="N57" i="86" s="1"/>
  <c r="N60" i="86" s="1"/>
  <c r="M33" i="86"/>
  <c r="L33" i="86"/>
  <c r="L49" i="86" s="1"/>
  <c r="L52" i="86" s="1"/>
  <c r="L54" i="86" s="1"/>
  <c r="L57" i="86" s="1"/>
  <c r="L60" i="86" s="1"/>
  <c r="K33" i="86"/>
  <c r="J33" i="86"/>
  <c r="J49" i="86" s="1"/>
  <c r="J52" i="86" s="1"/>
  <c r="J54" i="86" s="1"/>
  <c r="J57" i="86" s="1"/>
  <c r="J60" i="86" s="1"/>
  <c r="I33" i="86"/>
  <c r="H33" i="86"/>
  <c r="H49" i="86" s="1"/>
  <c r="H52" i="86" s="1"/>
  <c r="H54" i="86" s="1"/>
  <c r="H57" i="86" s="1"/>
  <c r="H60" i="86" s="1"/>
  <c r="G33" i="86"/>
  <c r="G49" i="86" s="1"/>
  <c r="G52" i="86" s="1"/>
  <c r="G54" i="86" s="1"/>
  <c r="G57" i="86" s="1"/>
  <c r="G60" i="86" s="1"/>
  <c r="F33" i="86"/>
  <c r="E33" i="86"/>
  <c r="E49" i="86" s="1"/>
  <c r="E52" i="86" s="1"/>
  <c r="E54" i="86" s="1"/>
  <c r="E57" i="86" s="1"/>
  <c r="E60" i="86" s="1"/>
  <c r="D33" i="86"/>
  <c r="D49" i="86" s="1"/>
  <c r="D52" i="86" s="1"/>
  <c r="D54" i="86" s="1"/>
  <c r="D57" i="86" s="1"/>
  <c r="D60" i="86" s="1"/>
  <c r="C33" i="86"/>
  <c r="C49" i="86" s="1"/>
  <c r="C52" i="86" s="1"/>
  <c r="C54" i="86" s="1"/>
  <c r="C57" i="86" s="1"/>
  <c r="C60" i="86" s="1"/>
  <c r="O60" i="87"/>
  <c r="H57" i="87"/>
  <c r="H60" i="87" s="1"/>
  <c r="AA49" i="87"/>
  <c r="AA52" i="87" s="1"/>
  <c r="AA54" i="87" s="1"/>
  <c r="AA57" i="87" s="1"/>
  <c r="AA60" i="87" s="1"/>
  <c r="O49" i="87"/>
  <c r="O52" i="87" s="1"/>
  <c r="O54" i="87" s="1"/>
  <c r="O57" i="87" s="1"/>
  <c r="K49" i="87"/>
  <c r="K52" i="87" s="1"/>
  <c r="K54" i="87" s="1"/>
  <c r="K57" i="87" s="1"/>
  <c r="K60" i="87" s="1"/>
  <c r="AA48" i="87"/>
  <c r="Y48" i="87"/>
  <c r="X48" i="87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H49" i="87" s="1"/>
  <c r="H52" i="87" s="1"/>
  <c r="H54" i="87" s="1"/>
  <c r="G48" i="87"/>
  <c r="F48" i="87"/>
  <c r="F49" i="87" s="1"/>
  <c r="F52" i="87" s="1"/>
  <c r="F54" i="87" s="1"/>
  <c r="F57" i="87" s="1"/>
  <c r="F60" i="87" s="1"/>
  <c r="E48" i="87"/>
  <c r="D48" i="87"/>
  <c r="C48" i="87"/>
  <c r="C49" i="87" s="1"/>
  <c r="C52" i="87" s="1"/>
  <c r="C54" i="87" s="1"/>
  <c r="C57" i="87" s="1"/>
  <c r="C60" i="87" s="1"/>
  <c r="AA33" i="87"/>
  <c r="Y33" i="87"/>
  <c r="X33" i="87"/>
  <c r="W33" i="87"/>
  <c r="W49" i="87" s="1"/>
  <c r="W52" i="87" s="1"/>
  <c r="W54" i="87" s="1"/>
  <c r="W57" i="87" s="1"/>
  <c r="W60" i="87" s="1"/>
  <c r="V33" i="87"/>
  <c r="V49" i="87" s="1"/>
  <c r="V52" i="87" s="1"/>
  <c r="V54" i="87" s="1"/>
  <c r="V57" i="87" s="1"/>
  <c r="V60" i="87" s="1"/>
  <c r="U33" i="87"/>
  <c r="U49" i="87" s="1"/>
  <c r="U52" i="87" s="1"/>
  <c r="U54" i="87" s="1"/>
  <c r="U57" i="87" s="1"/>
  <c r="U60" i="87" s="1"/>
  <c r="T33" i="87"/>
  <c r="S33" i="87"/>
  <c r="R33" i="87"/>
  <c r="R49" i="87" s="1"/>
  <c r="R52" i="87" s="1"/>
  <c r="R54" i="87" s="1"/>
  <c r="R57" i="87" s="1"/>
  <c r="R60" i="87" s="1"/>
  <c r="Q33" i="87"/>
  <c r="P33" i="87"/>
  <c r="O33" i="87"/>
  <c r="N33" i="87"/>
  <c r="M33" i="87"/>
  <c r="L33" i="87"/>
  <c r="L49" i="87" s="1"/>
  <c r="L52" i="87" s="1"/>
  <c r="L54" i="87" s="1"/>
  <c r="L57" i="87" s="1"/>
  <c r="L60" i="87" s="1"/>
  <c r="K33" i="87"/>
  <c r="J33" i="87"/>
  <c r="I33" i="87"/>
  <c r="I49" i="87" s="1"/>
  <c r="I52" i="87" s="1"/>
  <c r="I54" i="87" s="1"/>
  <c r="I57" i="87" s="1"/>
  <c r="I60" i="87" s="1"/>
  <c r="H33" i="87"/>
  <c r="G33" i="87"/>
  <c r="G49" i="87" s="1"/>
  <c r="G52" i="87" s="1"/>
  <c r="G54" i="87" s="1"/>
  <c r="G57" i="87" s="1"/>
  <c r="G60" i="87" s="1"/>
  <c r="F33" i="87"/>
  <c r="E33" i="87"/>
  <c r="E49" i="87" s="1"/>
  <c r="E52" i="87" s="1"/>
  <c r="E54" i="87" s="1"/>
  <c r="E57" i="87" s="1"/>
  <c r="E60" i="87" s="1"/>
  <c r="D33" i="87"/>
  <c r="D49" i="87" s="1"/>
  <c r="D52" i="87" s="1"/>
  <c r="D54" i="87" s="1"/>
  <c r="D57" i="87" s="1"/>
  <c r="D60" i="87" s="1"/>
  <c r="C33" i="87"/>
  <c r="R49" i="88"/>
  <c r="R52" i="88" s="1"/>
  <c r="R54" i="88" s="1"/>
  <c r="R57" i="88" s="1"/>
  <c r="R60" i="88" s="1"/>
  <c r="M49" i="88"/>
  <c r="M52" i="88" s="1"/>
  <c r="M54" i="88" s="1"/>
  <c r="M57" i="88" s="1"/>
  <c r="M60" i="88" s="1"/>
  <c r="J49" i="88"/>
  <c r="J52" i="88" s="1"/>
  <c r="J54" i="88" s="1"/>
  <c r="J57" i="88" s="1"/>
  <c r="J60" i="88" s="1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F49" i="88" s="1"/>
  <c r="F52" i="88" s="1"/>
  <c r="F54" i="88" s="1"/>
  <c r="F57" i="88" s="1"/>
  <c r="F60" i="88" s="1"/>
  <c r="E48" i="88"/>
  <c r="D48" i="88"/>
  <c r="C48" i="88"/>
  <c r="AA33" i="88"/>
  <c r="AA49" i="88" s="1"/>
  <c r="AA52" i="88" s="1"/>
  <c r="AA54" i="88" s="1"/>
  <c r="AA57" i="88" s="1"/>
  <c r="AA60" i="88" s="1"/>
  <c r="Y33" i="88"/>
  <c r="X33" i="88"/>
  <c r="W33" i="88"/>
  <c r="V33" i="88"/>
  <c r="V49" i="88" s="1"/>
  <c r="V52" i="88" s="1"/>
  <c r="V54" i="88" s="1"/>
  <c r="V57" i="88" s="1"/>
  <c r="V60" i="88" s="1"/>
  <c r="U33" i="88"/>
  <c r="U49" i="88" s="1"/>
  <c r="U52" i="88" s="1"/>
  <c r="U54" i="88" s="1"/>
  <c r="U57" i="88" s="1"/>
  <c r="U60" i="88" s="1"/>
  <c r="T33" i="88"/>
  <c r="S33" i="88"/>
  <c r="R33" i="88"/>
  <c r="Q33" i="88"/>
  <c r="P33" i="88"/>
  <c r="P49" i="88" s="1"/>
  <c r="P52" i="88" s="1"/>
  <c r="P54" i="88" s="1"/>
  <c r="P57" i="88" s="1"/>
  <c r="P60" i="88" s="1"/>
  <c r="O33" i="88"/>
  <c r="N33" i="88"/>
  <c r="M33" i="88"/>
  <c r="L33" i="88"/>
  <c r="L49" i="88" s="1"/>
  <c r="L52" i="88" s="1"/>
  <c r="L54" i="88" s="1"/>
  <c r="L57" i="88" s="1"/>
  <c r="L60" i="88" s="1"/>
  <c r="K33" i="88"/>
  <c r="J33" i="88"/>
  <c r="I33" i="88"/>
  <c r="I49" i="88" s="1"/>
  <c r="I52" i="88" s="1"/>
  <c r="I54" i="88" s="1"/>
  <c r="I57" i="88" s="1"/>
  <c r="I60" i="88" s="1"/>
  <c r="H33" i="88"/>
  <c r="G33" i="88"/>
  <c r="F33" i="88"/>
  <c r="E33" i="88"/>
  <c r="E49" i="88" s="1"/>
  <c r="E52" i="88" s="1"/>
  <c r="E54" i="88" s="1"/>
  <c r="E57" i="88" s="1"/>
  <c r="E60" i="88" s="1"/>
  <c r="D33" i="88"/>
  <c r="D49" i="88" s="1"/>
  <c r="D52" i="88" s="1"/>
  <c r="D54" i="88" s="1"/>
  <c r="D57" i="88" s="1"/>
  <c r="D60" i="88" s="1"/>
  <c r="C33" i="88"/>
  <c r="T52" i="89"/>
  <c r="T54" i="89" s="1"/>
  <c r="T57" i="89" s="1"/>
  <c r="T60" i="89" s="1"/>
  <c r="U49" i="89"/>
  <c r="U52" i="89" s="1"/>
  <c r="U54" i="89" s="1"/>
  <c r="U57" i="89" s="1"/>
  <c r="U60" i="89" s="1"/>
  <c r="Q49" i="89"/>
  <c r="Q52" i="89" s="1"/>
  <c r="Q54" i="89" s="1"/>
  <c r="Q57" i="89" s="1"/>
  <c r="Q60" i="89" s="1"/>
  <c r="L49" i="89"/>
  <c r="L52" i="89" s="1"/>
  <c r="L54" i="89" s="1"/>
  <c r="L57" i="89" s="1"/>
  <c r="L60" i="89" s="1"/>
  <c r="E49" i="89"/>
  <c r="E52" i="89" s="1"/>
  <c r="E54" i="89" s="1"/>
  <c r="E57" i="89" s="1"/>
  <c r="E60" i="89" s="1"/>
  <c r="D49" i="89"/>
  <c r="D52" i="89" s="1"/>
  <c r="D54" i="89" s="1"/>
  <c r="D57" i="89" s="1"/>
  <c r="D60" i="89" s="1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F49" i="89" s="1"/>
  <c r="F52" i="89" s="1"/>
  <c r="F54" i="89" s="1"/>
  <c r="F57" i="89" s="1"/>
  <c r="F60" i="89" s="1"/>
  <c r="E48" i="89"/>
  <c r="D48" i="89"/>
  <c r="C48" i="89"/>
  <c r="AA33" i="89"/>
  <c r="AA49" i="89" s="1"/>
  <c r="AA52" i="89" s="1"/>
  <c r="AA54" i="89" s="1"/>
  <c r="AA57" i="89" s="1"/>
  <c r="AA60" i="89" s="1"/>
  <c r="Y33" i="89"/>
  <c r="Y49" i="89" s="1"/>
  <c r="Y52" i="89" s="1"/>
  <c r="Y54" i="89" s="1"/>
  <c r="Y57" i="89" s="1"/>
  <c r="Y60" i="89" s="1"/>
  <c r="X33" i="89"/>
  <c r="W33" i="89"/>
  <c r="V33" i="89"/>
  <c r="U33" i="89"/>
  <c r="T33" i="89"/>
  <c r="T49" i="89" s="1"/>
  <c r="S33" i="89"/>
  <c r="R33" i="89"/>
  <c r="Q33" i="89"/>
  <c r="P33" i="89"/>
  <c r="O33" i="89"/>
  <c r="O49" i="89" s="1"/>
  <c r="O52" i="89" s="1"/>
  <c r="O54" i="89" s="1"/>
  <c r="O57" i="89" s="1"/>
  <c r="O60" i="89" s="1"/>
  <c r="N33" i="89"/>
  <c r="M33" i="89"/>
  <c r="M49" i="89" s="1"/>
  <c r="M52" i="89" s="1"/>
  <c r="M54" i="89" s="1"/>
  <c r="M57" i="89" s="1"/>
  <c r="M60" i="89" s="1"/>
  <c r="L33" i="89"/>
  <c r="K33" i="89"/>
  <c r="K49" i="89" s="1"/>
  <c r="K52" i="89" s="1"/>
  <c r="K54" i="89" s="1"/>
  <c r="K57" i="89" s="1"/>
  <c r="K60" i="89" s="1"/>
  <c r="J33" i="89"/>
  <c r="I33" i="89"/>
  <c r="I49" i="89" s="1"/>
  <c r="I52" i="89" s="1"/>
  <c r="I54" i="89" s="1"/>
  <c r="I57" i="89" s="1"/>
  <c r="I60" i="89" s="1"/>
  <c r="H33" i="89"/>
  <c r="H49" i="89" s="1"/>
  <c r="H52" i="89" s="1"/>
  <c r="H54" i="89" s="1"/>
  <c r="H57" i="89" s="1"/>
  <c r="H60" i="89" s="1"/>
  <c r="G33" i="89"/>
  <c r="F33" i="89"/>
  <c r="E33" i="89"/>
  <c r="D33" i="89"/>
  <c r="C33" i="89"/>
  <c r="C49" i="89" s="1"/>
  <c r="C52" i="89" s="1"/>
  <c r="C54" i="89" s="1"/>
  <c r="C57" i="89" s="1"/>
  <c r="C60" i="89" s="1"/>
  <c r="C49" i="90"/>
  <c r="C52" i="90" s="1"/>
  <c r="C54" i="90" s="1"/>
  <c r="C57" i="90" s="1"/>
  <c r="C60" i="90" s="1"/>
  <c r="AA48" i="90"/>
  <c r="Y48" i="90"/>
  <c r="X48" i="90"/>
  <c r="Z48" i="90" s="1"/>
  <c r="W48" i="90"/>
  <c r="V48" i="90"/>
  <c r="U48" i="90"/>
  <c r="U49" i="90" s="1"/>
  <c r="U52" i="90" s="1"/>
  <c r="U54" i="90" s="1"/>
  <c r="U57" i="90" s="1"/>
  <c r="U60" i="90" s="1"/>
  <c r="T48" i="90"/>
  <c r="S48" i="90"/>
  <c r="R48" i="90"/>
  <c r="Q48" i="90"/>
  <c r="P48" i="90"/>
  <c r="O48" i="90"/>
  <c r="N48" i="90"/>
  <c r="M48" i="90"/>
  <c r="L48" i="90"/>
  <c r="K48" i="90"/>
  <c r="K49" i="90" s="1"/>
  <c r="K52" i="90" s="1"/>
  <c r="K54" i="90" s="1"/>
  <c r="K57" i="90" s="1"/>
  <c r="K60" i="90" s="1"/>
  <c r="J48" i="90"/>
  <c r="I48" i="90"/>
  <c r="H48" i="90"/>
  <c r="G48" i="90"/>
  <c r="F48" i="90"/>
  <c r="E48" i="90"/>
  <c r="E49" i="90" s="1"/>
  <c r="E52" i="90" s="1"/>
  <c r="E54" i="90" s="1"/>
  <c r="E57" i="90" s="1"/>
  <c r="E60" i="90" s="1"/>
  <c r="D48" i="90"/>
  <c r="C48" i="90"/>
  <c r="AA33" i="90"/>
  <c r="AA49" i="90" s="1"/>
  <c r="AA52" i="90" s="1"/>
  <c r="AA54" i="90" s="1"/>
  <c r="AA57" i="90" s="1"/>
  <c r="AA60" i="90" s="1"/>
  <c r="Y33" i="90"/>
  <c r="X33" i="90"/>
  <c r="Z33" i="90" s="1"/>
  <c r="W33" i="90"/>
  <c r="V33" i="90"/>
  <c r="U33" i="90"/>
  <c r="T33" i="90"/>
  <c r="T49" i="90" s="1"/>
  <c r="T52" i="90" s="1"/>
  <c r="T54" i="90" s="1"/>
  <c r="T57" i="90" s="1"/>
  <c r="T60" i="90" s="1"/>
  <c r="S33" i="90"/>
  <c r="R33" i="90"/>
  <c r="R49" i="90" s="1"/>
  <c r="R52" i="90" s="1"/>
  <c r="R54" i="90" s="1"/>
  <c r="R57" i="90" s="1"/>
  <c r="R60" i="90" s="1"/>
  <c r="Q33" i="90"/>
  <c r="P33" i="90"/>
  <c r="O33" i="90"/>
  <c r="O49" i="90" s="1"/>
  <c r="O52" i="90" s="1"/>
  <c r="O54" i="90" s="1"/>
  <c r="O57" i="90" s="1"/>
  <c r="O60" i="90" s="1"/>
  <c r="N33" i="90"/>
  <c r="M33" i="90"/>
  <c r="L33" i="90"/>
  <c r="L49" i="90" s="1"/>
  <c r="L52" i="90" s="1"/>
  <c r="L54" i="90" s="1"/>
  <c r="L57" i="90" s="1"/>
  <c r="L60" i="90" s="1"/>
  <c r="K33" i="90"/>
  <c r="J33" i="90"/>
  <c r="I33" i="90"/>
  <c r="I49" i="90" s="1"/>
  <c r="I52" i="90" s="1"/>
  <c r="I54" i="90" s="1"/>
  <c r="I57" i="90" s="1"/>
  <c r="I60" i="90" s="1"/>
  <c r="H33" i="90"/>
  <c r="G33" i="90"/>
  <c r="F33" i="90"/>
  <c r="F49" i="90" s="1"/>
  <c r="F52" i="90" s="1"/>
  <c r="F54" i="90" s="1"/>
  <c r="F57" i="90" s="1"/>
  <c r="F60" i="90" s="1"/>
  <c r="E33" i="90"/>
  <c r="D33" i="90"/>
  <c r="C33" i="90"/>
  <c r="R54" i="91"/>
  <c r="R57" i="91" s="1"/>
  <c r="R60" i="91" s="1"/>
  <c r="R52" i="91"/>
  <c r="R49" i="91"/>
  <c r="M49" i="91"/>
  <c r="M52" i="91" s="1"/>
  <c r="M54" i="91" s="1"/>
  <c r="M57" i="91" s="1"/>
  <c r="M60" i="91" s="1"/>
  <c r="K49" i="91"/>
  <c r="K52" i="91" s="1"/>
  <c r="K54" i="91" s="1"/>
  <c r="K57" i="91" s="1"/>
  <c r="K60" i="91" s="1"/>
  <c r="J49" i="91"/>
  <c r="J52" i="91" s="1"/>
  <c r="J54" i="91" s="1"/>
  <c r="J57" i="91" s="1"/>
  <c r="J60" i="91" s="1"/>
  <c r="AA48" i="91"/>
  <c r="Y48" i="91"/>
  <c r="X48" i="91"/>
  <c r="Z48" i="91" s="1"/>
  <c r="W48" i="91"/>
  <c r="V48" i="91"/>
  <c r="U48" i="91"/>
  <c r="T48" i="91"/>
  <c r="T49" i="91" s="1"/>
  <c r="T52" i="91" s="1"/>
  <c r="T54" i="91" s="1"/>
  <c r="T57" i="91" s="1"/>
  <c r="T60" i="91" s="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C49" i="91" s="1"/>
  <c r="C52" i="91" s="1"/>
  <c r="C54" i="91" s="1"/>
  <c r="C57" i="91" s="1"/>
  <c r="C60" i="91" s="1"/>
  <c r="AA33" i="91"/>
  <c r="AA49" i="91" s="1"/>
  <c r="AA52" i="91" s="1"/>
  <c r="AA54" i="91" s="1"/>
  <c r="AA57" i="91" s="1"/>
  <c r="AA60" i="91" s="1"/>
  <c r="Y33" i="91"/>
  <c r="X33" i="91"/>
  <c r="W33" i="91"/>
  <c r="W49" i="91" s="1"/>
  <c r="W52" i="91" s="1"/>
  <c r="W54" i="91" s="1"/>
  <c r="W57" i="91" s="1"/>
  <c r="W60" i="91" s="1"/>
  <c r="V33" i="91"/>
  <c r="V49" i="91" s="1"/>
  <c r="V52" i="91" s="1"/>
  <c r="V54" i="91" s="1"/>
  <c r="V57" i="91" s="1"/>
  <c r="V60" i="91" s="1"/>
  <c r="U33" i="91"/>
  <c r="U49" i="91" s="1"/>
  <c r="U52" i="91" s="1"/>
  <c r="U54" i="91" s="1"/>
  <c r="U57" i="91" s="1"/>
  <c r="U60" i="91" s="1"/>
  <c r="T33" i="91"/>
  <c r="S33" i="91"/>
  <c r="R33" i="91"/>
  <c r="Q33" i="91"/>
  <c r="P33" i="91"/>
  <c r="P49" i="91" s="1"/>
  <c r="P52" i="91" s="1"/>
  <c r="P54" i="91" s="1"/>
  <c r="P57" i="91" s="1"/>
  <c r="P60" i="91" s="1"/>
  <c r="O33" i="91"/>
  <c r="O49" i="91" s="1"/>
  <c r="O52" i="91" s="1"/>
  <c r="O54" i="91" s="1"/>
  <c r="O57" i="91" s="1"/>
  <c r="O60" i="91" s="1"/>
  <c r="N33" i="91"/>
  <c r="M33" i="91"/>
  <c r="L33" i="91"/>
  <c r="L49" i="91" s="1"/>
  <c r="L52" i="91" s="1"/>
  <c r="L54" i="91" s="1"/>
  <c r="L57" i="91" s="1"/>
  <c r="L60" i="91" s="1"/>
  <c r="K33" i="91"/>
  <c r="J33" i="91"/>
  <c r="I33" i="91"/>
  <c r="I49" i="91" s="1"/>
  <c r="I52" i="91" s="1"/>
  <c r="I54" i="91" s="1"/>
  <c r="I57" i="91" s="1"/>
  <c r="I60" i="91" s="1"/>
  <c r="H33" i="91"/>
  <c r="G33" i="91"/>
  <c r="F33" i="91"/>
  <c r="E33" i="91"/>
  <c r="E49" i="91" s="1"/>
  <c r="E52" i="91" s="1"/>
  <c r="E54" i="91" s="1"/>
  <c r="E57" i="91" s="1"/>
  <c r="E60" i="91" s="1"/>
  <c r="D33" i="91"/>
  <c r="C33" i="91"/>
  <c r="AA48" i="92"/>
  <c r="AA49" i="92" s="1"/>
  <c r="AA52" i="92" s="1"/>
  <c r="AA54" i="92" s="1"/>
  <c r="AA57" i="92" s="1"/>
  <c r="AA60" i="92" s="1"/>
  <c r="Y48" i="92"/>
  <c r="Z48" i="92" s="1"/>
  <c r="X48" i="92"/>
  <c r="W48" i="92"/>
  <c r="V48" i="92"/>
  <c r="U48" i="92"/>
  <c r="T48" i="92"/>
  <c r="S48" i="92"/>
  <c r="R48" i="92"/>
  <c r="R49" i="92" s="1"/>
  <c r="R52" i="92" s="1"/>
  <c r="R54" i="92" s="1"/>
  <c r="R57" i="92" s="1"/>
  <c r="R60" i="92" s="1"/>
  <c r="Q48" i="92"/>
  <c r="P48" i="92"/>
  <c r="O48" i="92"/>
  <c r="N48" i="92"/>
  <c r="M48" i="92"/>
  <c r="L48" i="92"/>
  <c r="L49" i="92" s="1"/>
  <c r="L52" i="92" s="1"/>
  <c r="L54" i="92" s="1"/>
  <c r="L57" i="92" s="1"/>
  <c r="L60" i="92" s="1"/>
  <c r="K48" i="92"/>
  <c r="J48" i="92"/>
  <c r="I48" i="92"/>
  <c r="H48" i="92"/>
  <c r="G48" i="92"/>
  <c r="F48" i="92"/>
  <c r="E48" i="92"/>
  <c r="D48" i="92"/>
  <c r="C48" i="92"/>
  <c r="C49" i="92" s="1"/>
  <c r="C52" i="92" s="1"/>
  <c r="C54" i="92" s="1"/>
  <c r="C57" i="92" s="1"/>
  <c r="C60" i="92" s="1"/>
  <c r="AA33" i="92"/>
  <c r="Y33" i="92"/>
  <c r="X33" i="92"/>
  <c r="W33" i="92"/>
  <c r="V33" i="92"/>
  <c r="U33" i="92"/>
  <c r="U49" i="92" s="1"/>
  <c r="U52" i="92" s="1"/>
  <c r="U54" i="92" s="1"/>
  <c r="U57" i="92" s="1"/>
  <c r="U60" i="92" s="1"/>
  <c r="T33" i="92"/>
  <c r="S33" i="92"/>
  <c r="R33" i="92"/>
  <c r="Q33" i="92"/>
  <c r="P33" i="92"/>
  <c r="P49" i="92" s="1"/>
  <c r="P52" i="92" s="1"/>
  <c r="P54" i="92" s="1"/>
  <c r="P57" i="92" s="1"/>
  <c r="P60" i="92" s="1"/>
  <c r="O33" i="92"/>
  <c r="N33" i="92"/>
  <c r="N49" i="92" s="1"/>
  <c r="N52" i="92" s="1"/>
  <c r="N54" i="92" s="1"/>
  <c r="N57" i="92" s="1"/>
  <c r="N60" i="92" s="1"/>
  <c r="M33" i="92"/>
  <c r="M49" i="92" s="1"/>
  <c r="M52" i="92" s="1"/>
  <c r="M54" i="92" s="1"/>
  <c r="M57" i="92" s="1"/>
  <c r="M60" i="92" s="1"/>
  <c r="L33" i="92"/>
  <c r="K33" i="92"/>
  <c r="K49" i="92" s="1"/>
  <c r="K52" i="92" s="1"/>
  <c r="K54" i="92" s="1"/>
  <c r="K57" i="92" s="1"/>
  <c r="K60" i="92" s="1"/>
  <c r="J33" i="92"/>
  <c r="J49" i="92" s="1"/>
  <c r="J52" i="92" s="1"/>
  <c r="J54" i="92" s="1"/>
  <c r="J57" i="92" s="1"/>
  <c r="J60" i="92" s="1"/>
  <c r="I33" i="92"/>
  <c r="H33" i="92"/>
  <c r="G33" i="92"/>
  <c r="G49" i="92" s="1"/>
  <c r="G52" i="92" s="1"/>
  <c r="G54" i="92" s="1"/>
  <c r="G57" i="92" s="1"/>
  <c r="G60" i="92" s="1"/>
  <c r="F33" i="92"/>
  <c r="E33" i="92"/>
  <c r="D33" i="92"/>
  <c r="C33" i="92"/>
  <c r="T52" i="93"/>
  <c r="T54" i="93" s="1"/>
  <c r="T57" i="93" s="1"/>
  <c r="T60" i="93" s="1"/>
  <c r="L52" i="93"/>
  <c r="L54" i="93" s="1"/>
  <c r="L57" i="93" s="1"/>
  <c r="L60" i="93" s="1"/>
  <c r="Y49" i="93"/>
  <c r="Y52" i="93" s="1"/>
  <c r="Y54" i="93" s="1"/>
  <c r="Y57" i="93" s="1"/>
  <c r="Y60" i="93" s="1"/>
  <c r="J49" i="93"/>
  <c r="J52" i="93" s="1"/>
  <c r="J54" i="93" s="1"/>
  <c r="J57" i="93" s="1"/>
  <c r="J60" i="93" s="1"/>
  <c r="AA48" i="93"/>
  <c r="Y48" i="93"/>
  <c r="X48" i="93"/>
  <c r="Z48" i="93" s="1"/>
  <c r="W48" i="93"/>
  <c r="V48" i="93"/>
  <c r="U48" i="93"/>
  <c r="T48" i="93"/>
  <c r="S48" i="93"/>
  <c r="R48" i="93"/>
  <c r="Q48" i="93"/>
  <c r="Q49" i="93" s="1"/>
  <c r="Q52" i="93" s="1"/>
  <c r="Q54" i="93" s="1"/>
  <c r="Q57" i="93" s="1"/>
  <c r="Q60" i="93" s="1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AA49" i="93" s="1"/>
  <c r="AA52" i="93" s="1"/>
  <c r="AA54" i="93" s="1"/>
  <c r="AA57" i="93" s="1"/>
  <c r="AA60" i="93" s="1"/>
  <c r="Y33" i="93"/>
  <c r="X33" i="93"/>
  <c r="X49" i="93" s="1"/>
  <c r="W33" i="93"/>
  <c r="W49" i="93" s="1"/>
  <c r="W52" i="93" s="1"/>
  <c r="W54" i="93" s="1"/>
  <c r="W57" i="93" s="1"/>
  <c r="W60" i="93" s="1"/>
  <c r="V33" i="93"/>
  <c r="U33" i="93"/>
  <c r="U49" i="93" s="1"/>
  <c r="U52" i="93" s="1"/>
  <c r="U54" i="93" s="1"/>
  <c r="U57" i="93" s="1"/>
  <c r="U60" i="93" s="1"/>
  <c r="T33" i="93"/>
  <c r="T49" i="93" s="1"/>
  <c r="S33" i="93"/>
  <c r="S49" i="93" s="1"/>
  <c r="S52" i="93" s="1"/>
  <c r="S54" i="93" s="1"/>
  <c r="S57" i="93" s="1"/>
  <c r="S60" i="93" s="1"/>
  <c r="R33" i="93"/>
  <c r="Q33" i="93"/>
  <c r="P33" i="93"/>
  <c r="O33" i="93"/>
  <c r="O49" i="93" s="1"/>
  <c r="O52" i="93" s="1"/>
  <c r="O54" i="93" s="1"/>
  <c r="O57" i="93" s="1"/>
  <c r="O60" i="93" s="1"/>
  <c r="N33" i="93"/>
  <c r="M33" i="93"/>
  <c r="M49" i="93" s="1"/>
  <c r="M52" i="93" s="1"/>
  <c r="M54" i="93" s="1"/>
  <c r="M57" i="93" s="1"/>
  <c r="M60" i="93" s="1"/>
  <c r="L33" i="93"/>
  <c r="L49" i="93" s="1"/>
  <c r="K33" i="93"/>
  <c r="J33" i="93"/>
  <c r="I33" i="93"/>
  <c r="I49" i="93" s="1"/>
  <c r="I52" i="93" s="1"/>
  <c r="I54" i="93" s="1"/>
  <c r="I57" i="93" s="1"/>
  <c r="I60" i="93" s="1"/>
  <c r="H33" i="93"/>
  <c r="G33" i="93"/>
  <c r="F33" i="93"/>
  <c r="F49" i="93" s="1"/>
  <c r="F52" i="93" s="1"/>
  <c r="F54" i="93" s="1"/>
  <c r="F57" i="93" s="1"/>
  <c r="F60" i="93" s="1"/>
  <c r="E33" i="93"/>
  <c r="D33" i="93"/>
  <c r="D49" i="93" s="1"/>
  <c r="D52" i="93" s="1"/>
  <c r="D54" i="93" s="1"/>
  <c r="D57" i="93" s="1"/>
  <c r="D60" i="93" s="1"/>
  <c r="C33" i="93"/>
  <c r="O52" i="94"/>
  <c r="O54" i="94" s="1"/>
  <c r="O57" i="94" s="1"/>
  <c r="O60" i="94" s="1"/>
  <c r="Y49" i="94"/>
  <c r="Y52" i="94" s="1"/>
  <c r="Y54" i="94" s="1"/>
  <c r="Y57" i="94" s="1"/>
  <c r="Y60" i="94" s="1"/>
  <c r="J49" i="94"/>
  <c r="J52" i="94" s="1"/>
  <c r="J54" i="94" s="1"/>
  <c r="J57" i="94" s="1"/>
  <c r="J60" i="94" s="1"/>
  <c r="H49" i="94"/>
  <c r="H52" i="94" s="1"/>
  <c r="H54" i="94" s="1"/>
  <c r="H57" i="94" s="1"/>
  <c r="H60" i="94" s="1"/>
  <c r="AA48" i="94"/>
  <c r="Y48" i="94"/>
  <c r="X48" i="94"/>
  <c r="Z48" i="94" s="1"/>
  <c r="W48" i="94"/>
  <c r="V48" i="94"/>
  <c r="U48" i="94"/>
  <c r="T48" i="94"/>
  <c r="S48" i="94"/>
  <c r="R48" i="94"/>
  <c r="Q48" i="94"/>
  <c r="Q49" i="94" s="1"/>
  <c r="Q52" i="94" s="1"/>
  <c r="Q54" i="94" s="1"/>
  <c r="Q57" i="94" s="1"/>
  <c r="Q60" i="94" s="1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33" i="94"/>
  <c r="Y33" i="94"/>
  <c r="X33" i="94"/>
  <c r="Z33" i="94" s="1"/>
  <c r="W33" i="94"/>
  <c r="W49" i="94" s="1"/>
  <c r="W52" i="94" s="1"/>
  <c r="W54" i="94" s="1"/>
  <c r="W57" i="94" s="1"/>
  <c r="W60" i="94" s="1"/>
  <c r="V33" i="94"/>
  <c r="V49" i="94" s="1"/>
  <c r="V52" i="94" s="1"/>
  <c r="V54" i="94" s="1"/>
  <c r="V57" i="94" s="1"/>
  <c r="V60" i="94" s="1"/>
  <c r="U33" i="94"/>
  <c r="T33" i="94"/>
  <c r="T49" i="94" s="1"/>
  <c r="T52" i="94" s="1"/>
  <c r="T54" i="94" s="1"/>
  <c r="T57" i="94" s="1"/>
  <c r="T60" i="94" s="1"/>
  <c r="S33" i="94"/>
  <c r="R33" i="94"/>
  <c r="R49" i="94" s="1"/>
  <c r="R52" i="94" s="1"/>
  <c r="R54" i="94" s="1"/>
  <c r="R57" i="94" s="1"/>
  <c r="R60" i="94" s="1"/>
  <c r="Q33" i="94"/>
  <c r="P33" i="94"/>
  <c r="O33" i="94"/>
  <c r="O49" i="94" s="1"/>
  <c r="N33" i="94"/>
  <c r="N49" i="94" s="1"/>
  <c r="N52" i="94" s="1"/>
  <c r="N54" i="94" s="1"/>
  <c r="N57" i="94" s="1"/>
  <c r="N60" i="94" s="1"/>
  <c r="M33" i="94"/>
  <c r="L33" i="94"/>
  <c r="K33" i="94"/>
  <c r="J33" i="94"/>
  <c r="I33" i="94"/>
  <c r="I49" i="94" s="1"/>
  <c r="I52" i="94" s="1"/>
  <c r="I54" i="94" s="1"/>
  <c r="I57" i="94" s="1"/>
  <c r="I60" i="94" s="1"/>
  <c r="H33" i="94"/>
  <c r="G33" i="94"/>
  <c r="G49" i="94" s="1"/>
  <c r="G52" i="94" s="1"/>
  <c r="G54" i="94" s="1"/>
  <c r="G57" i="94" s="1"/>
  <c r="G60" i="94" s="1"/>
  <c r="F33" i="94"/>
  <c r="E33" i="94"/>
  <c r="D33" i="94"/>
  <c r="C33" i="94"/>
  <c r="V49" i="95"/>
  <c r="V52" i="95" s="1"/>
  <c r="V54" i="95" s="1"/>
  <c r="V57" i="95" s="1"/>
  <c r="V60" i="95" s="1"/>
  <c r="T49" i="95"/>
  <c r="T52" i="95" s="1"/>
  <c r="T54" i="95" s="1"/>
  <c r="T57" i="95" s="1"/>
  <c r="T60" i="95" s="1"/>
  <c r="AA48" i="95"/>
  <c r="Y48" i="95"/>
  <c r="X48" i="95"/>
  <c r="Z48" i="95" s="1"/>
  <c r="W48" i="95"/>
  <c r="V48" i="95"/>
  <c r="U48" i="95"/>
  <c r="U49" i="95" s="1"/>
  <c r="U52" i="95" s="1"/>
  <c r="U54" i="95" s="1"/>
  <c r="U57" i="95" s="1"/>
  <c r="U60" i="95" s="1"/>
  <c r="T48" i="95"/>
  <c r="S48" i="95"/>
  <c r="R48" i="95"/>
  <c r="Q48" i="95"/>
  <c r="P48" i="95"/>
  <c r="O48" i="95"/>
  <c r="N48" i="95"/>
  <c r="M48" i="95"/>
  <c r="M49" i="95" s="1"/>
  <c r="M52" i="95" s="1"/>
  <c r="M54" i="95" s="1"/>
  <c r="M57" i="95" s="1"/>
  <c r="M60" i="95" s="1"/>
  <c r="L48" i="95"/>
  <c r="K48" i="95"/>
  <c r="J48" i="95"/>
  <c r="I48" i="95"/>
  <c r="H48" i="95"/>
  <c r="G48" i="95"/>
  <c r="F48" i="95"/>
  <c r="E48" i="95"/>
  <c r="E49" i="95" s="1"/>
  <c r="E52" i="95" s="1"/>
  <c r="E54" i="95" s="1"/>
  <c r="E57" i="95" s="1"/>
  <c r="E60" i="95" s="1"/>
  <c r="D48" i="95"/>
  <c r="C48" i="95"/>
  <c r="AA33" i="95"/>
  <c r="Y33" i="95"/>
  <c r="Y49" i="95" s="1"/>
  <c r="Y52" i="95" s="1"/>
  <c r="Y54" i="95" s="1"/>
  <c r="Y57" i="95" s="1"/>
  <c r="Y60" i="95" s="1"/>
  <c r="X33" i="95"/>
  <c r="W33" i="95"/>
  <c r="V33" i="95"/>
  <c r="U33" i="95"/>
  <c r="T33" i="95"/>
  <c r="S33" i="95"/>
  <c r="R33" i="95"/>
  <c r="R49" i="95" s="1"/>
  <c r="R52" i="95" s="1"/>
  <c r="R54" i="95" s="1"/>
  <c r="R57" i="95" s="1"/>
  <c r="R60" i="95" s="1"/>
  <c r="Q33" i="95"/>
  <c r="Q49" i="95" s="1"/>
  <c r="Q52" i="95" s="1"/>
  <c r="Q54" i="95" s="1"/>
  <c r="Q57" i="95" s="1"/>
  <c r="Q60" i="95" s="1"/>
  <c r="P33" i="95"/>
  <c r="O33" i="95"/>
  <c r="N33" i="95"/>
  <c r="N49" i="95" s="1"/>
  <c r="N52" i="95" s="1"/>
  <c r="N54" i="95" s="1"/>
  <c r="N57" i="95" s="1"/>
  <c r="N60" i="95" s="1"/>
  <c r="M33" i="95"/>
  <c r="L33" i="95"/>
  <c r="K33" i="95"/>
  <c r="K49" i="95" s="1"/>
  <c r="K52" i="95" s="1"/>
  <c r="K54" i="95" s="1"/>
  <c r="K57" i="95" s="1"/>
  <c r="K60" i="95" s="1"/>
  <c r="J33" i="95"/>
  <c r="J49" i="95" s="1"/>
  <c r="J52" i="95" s="1"/>
  <c r="J54" i="95" s="1"/>
  <c r="J57" i="95" s="1"/>
  <c r="J60" i="95" s="1"/>
  <c r="I33" i="95"/>
  <c r="H33" i="95"/>
  <c r="G33" i="95"/>
  <c r="F33" i="95"/>
  <c r="F49" i="95" s="1"/>
  <c r="F52" i="95" s="1"/>
  <c r="F54" i="95" s="1"/>
  <c r="F57" i="95" s="1"/>
  <c r="F60" i="95" s="1"/>
  <c r="E33" i="95"/>
  <c r="D33" i="95"/>
  <c r="D49" i="95" s="1"/>
  <c r="D52" i="95" s="1"/>
  <c r="D54" i="95" s="1"/>
  <c r="D57" i="95" s="1"/>
  <c r="D60" i="95" s="1"/>
  <c r="C33" i="95"/>
  <c r="C49" i="95" s="1"/>
  <c r="C52" i="95" s="1"/>
  <c r="C54" i="95" s="1"/>
  <c r="C57" i="95" s="1"/>
  <c r="C60" i="95" s="1"/>
  <c r="AA49" i="96"/>
  <c r="AA52" i="96" s="1"/>
  <c r="AA54" i="96" s="1"/>
  <c r="AA57" i="96" s="1"/>
  <c r="AA60" i="96" s="1"/>
  <c r="C49" i="96"/>
  <c r="C52" i="96" s="1"/>
  <c r="C54" i="96" s="1"/>
  <c r="C57" i="96" s="1"/>
  <c r="C60" i="96" s="1"/>
  <c r="AA48" i="96"/>
  <c r="Y48" i="96"/>
  <c r="X48" i="96"/>
  <c r="Z48" i="96" s="1"/>
  <c r="W48" i="96"/>
  <c r="V48" i="96"/>
  <c r="U48" i="96"/>
  <c r="T48" i="96"/>
  <c r="T49" i="96" s="1"/>
  <c r="T52" i="96" s="1"/>
  <c r="T54" i="96" s="1"/>
  <c r="T57" i="96" s="1"/>
  <c r="T60" i="96" s="1"/>
  <c r="S48" i="96"/>
  <c r="R48" i="96"/>
  <c r="Q48" i="96"/>
  <c r="P48" i="96"/>
  <c r="O48" i="96"/>
  <c r="N48" i="96"/>
  <c r="M48" i="96"/>
  <c r="L48" i="96"/>
  <c r="K48" i="96"/>
  <c r="K49" i="96" s="1"/>
  <c r="K52" i="96" s="1"/>
  <c r="K54" i="96" s="1"/>
  <c r="K57" i="96" s="1"/>
  <c r="K60" i="96" s="1"/>
  <c r="J48" i="96"/>
  <c r="I48" i="96"/>
  <c r="H48" i="96"/>
  <c r="G48" i="96"/>
  <c r="F48" i="96"/>
  <c r="E48" i="96"/>
  <c r="D48" i="96"/>
  <c r="C48" i="96"/>
  <c r="AA33" i="96"/>
  <c r="Y33" i="96"/>
  <c r="Y49" i="96" s="1"/>
  <c r="Y52" i="96" s="1"/>
  <c r="Y54" i="96" s="1"/>
  <c r="Y57" i="96" s="1"/>
  <c r="Y60" i="96" s="1"/>
  <c r="X33" i="96"/>
  <c r="W33" i="96"/>
  <c r="V33" i="96"/>
  <c r="U33" i="96"/>
  <c r="U49" i="96" s="1"/>
  <c r="U52" i="96" s="1"/>
  <c r="U54" i="96" s="1"/>
  <c r="U57" i="96" s="1"/>
  <c r="U60" i="96" s="1"/>
  <c r="T33" i="96"/>
  <c r="S33" i="96"/>
  <c r="S49" i="96" s="1"/>
  <c r="S52" i="96" s="1"/>
  <c r="S54" i="96" s="1"/>
  <c r="S57" i="96" s="1"/>
  <c r="S60" i="96" s="1"/>
  <c r="R33" i="96"/>
  <c r="R49" i="96" s="1"/>
  <c r="R52" i="96" s="1"/>
  <c r="R54" i="96" s="1"/>
  <c r="R57" i="96" s="1"/>
  <c r="R60" i="96" s="1"/>
  <c r="Q33" i="96"/>
  <c r="Q49" i="96" s="1"/>
  <c r="Q52" i="96" s="1"/>
  <c r="Q54" i="96" s="1"/>
  <c r="Q57" i="96" s="1"/>
  <c r="Q60" i="96" s="1"/>
  <c r="P33" i="96"/>
  <c r="O33" i="96"/>
  <c r="N33" i="96"/>
  <c r="M33" i="96"/>
  <c r="M49" i="96" s="1"/>
  <c r="M52" i="96" s="1"/>
  <c r="M54" i="96" s="1"/>
  <c r="M57" i="96" s="1"/>
  <c r="M60" i="96" s="1"/>
  <c r="L33" i="96"/>
  <c r="K33" i="96"/>
  <c r="J33" i="96"/>
  <c r="I33" i="96"/>
  <c r="I49" i="96" s="1"/>
  <c r="I52" i="96" s="1"/>
  <c r="I54" i="96" s="1"/>
  <c r="I57" i="96" s="1"/>
  <c r="I60" i="96" s="1"/>
  <c r="H33" i="96"/>
  <c r="G33" i="96"/>
  <c r="G49" i="96" s="1"/>
  <c r="G52" i="96" s="1"/>
  <c r="G54" i="96" s="1"/>
  <c r="G57" i="96" s="1"/>
  <c r="G60" i="96" s="1"/>
  <c r="F33" i="96"/>
  <c r="E33" i="96"/>
  <c r="D33" i="96"/>
  <c r="C33" i="96"/>
  <c r="R49" i="97"/>
  <c r="R52" i="97" s="1"/>
  <c r="R54" i="97" s="1"/>
  <c r="R57" i="97" s="1"/>
  <c r="R60" i="97" s="1"/>
  <c r="L49" i="97"/>
  <c r="L52" i="97" s="1"/>
  <c r="L54" i="97" s="1"/>
  <c r="L57" i="97" s="1"/>
  <c r="L60" i="97" s="1"/>
  <c r="D49" i="97"/>
  <c r="D52" i="97" s="1"/>
  <c r="D54" i="97" s="1"/>
  <c r="D57" i="97" s="1"/>
  <c r="D60" i="97" s="1"/>
  <c r="AA48" i="97"/>
  <c r="Y48" i="97"/>
  <c r="X48" i="97"/>
  <c r="Z48" i="97" s="1"/>
  <c r="W48" i="97"/>
  <c r="V48" i="97"/>
  <c r="U48" i="97"/>
  <c r="T48" i="97"/>
  <c r="T49" i="97" s="1"/>
  <c r="T52" i="97" s="1"/>
  <c r="T54" i="97" s="1"/>
  <c r="T57" i="97" s="1"/>
  <c r="T60" i="97" s="1"/>
  <c r="S48" i="97"/>
  <c r="S49" i="97" s="1"/>
  <c r="S52" i="97" s="1"/>
  <c r="S54" i="97" s="1"/>
  <c r="S57" i="97" s="1"/>
  <c r="S60" i="97" s="1"/>
  <c r="R48" i="97"/>
  <c r="Q48" i="97"/>
  <c r="P48" i="97"/>
  <c r="O48" i="97"/>
  <c r="N48" i="97"/>
  <c r="M48" i="97"/>
  <c r="L48" i="97"/>
  <c r="K48" i="97"/>
  <c r="K49" i="97" s="1"/>
  <c r="K52" i="97" s="1"/>
  <c r="K54" i="97" s="1"/>
  <c r="K57" i="97" s="1"/>
  <c r="K60" i="97" s="1"/>
  <c r="J48" i="97"/>
  <c r="I48" i="97"/>
  <c r="H48" i="97"/>
  <c r="G48" i="97"/>
  <c r="F48" i="97"/>
  <c r="E48" i="97"/>
  <c r="E49" i="97" s="1"/>
  <c r="E52" i="97" s="1"/>
  <c r="E54" i="97" s="1"/>
  <c r="E57" i="97" s="1"/>
  <c r="E60" i="97" s="1"/>
  <c r="D48" i="97"/>
  <c r="C48" i="97"/>
  <c r="C49" i="97" s="1"/>
  <c r="C52" i="97" s="1"/>
  <c r="C54" i="97" s="1"/>
  <c r="C57" i="97" s="1"/>
  <c r="C60" i="97" s="1"/>
  <c r="AA33" i="97"/>
  <c r="Y33" i="97"/>
  <c r="X33" i="97"/>
  <c r="X49" i="97" s="1"/>
  <c r="W33" i="97"/>
  <c r="W49" i="97" s="1"/>
  <c r="W52" i="97" s="1"/>
  <c r="W54" i="97" s="1"/>
  <c r="W57" i="97" s="1"/>
  <c r="W60" i="97" s="1"/>
  <c r="V33" i="97"/>
  <c r="U33" i="97"/>
  <c r="T33" i="97"/>
  <c r="S33" i="97"/>
  <c r="R33" i="97"/>
  <c r="Q33" i="97"/>
  <c r="P33" i="97"/>
  <c r="P49" i="97" s="1"/>
  <c r="P52" i="97" s="1"/>
  <c r="P54" i="97" s="1"/>
  <c r="P57" i="97" s="1"/>
  <c r="P60" i="97" s="1"/>
  <c r="O33" i="97"/>
  <c r="O49" i="97" s="1"/>
  <c r="O52" i="97" s="1"/>
  <c r="O54" i="97" s="1"/>
  <c r="O57" i="97" s="1"/>
  <c r="O60" i="97" s="1"/>
  <c r="N33" i="97"/>
  <c r="M33" i="97"/>
  <c r="L33" i="97"/>
  <c r="K33" i="97"/>
  <c r="J33" i="97"/>
  <c r="I33" i="97"/>
  <c r="I49" i="97" s="1"/>
  <c r="I52" i="97" s="1"/>
  <c r="I54" i="97" s="1"/>
  <c r="I57" i="97" s="1"/>
  <c r="I60" i="97" s="1"/>
  <c r="H33" i="97"/>
  <c r="G33" i="97"/>
  <c r="G49" i="97" s="1"/>
  <c r="G52" i="97" s="1"/>
  <c r="G54" i="97" s="1"/>
  <c r="G57" i="97" s="1"/>
  <c r="G60" i="97" s="1"/>
  <c r="F33" i="97"/>
  <c r="F49" i="97" s="1"/>
  <c r="F52" i="97" s="1"/>
  <c r="F54" i="97" s="1"/>
  <c r="F57" i="97" s="1"/>
  <c r="F60" i="97" s="1"/>
  <c r="E33" i="97"/>
  <c r="D33" i="97"/>
  <c r="C33" i="97"/>
  <c r="G60" i="98"/>
  <c r="K49" i="98"/>
  <c r="K52" i="98" s="1"/>
  <c r="K54" i="98" s="1"/>
  <c r="K57" i="98" s="1"/>
  <c r="K60" i="98" s="1"/>
  <c r="AA48" i="98"/>
  <c r="Z48" i="98"/>
  <c r="Y48" i="98"/>
  <c r="X48" i="98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D49" i="98" s="1"/>
  <c r="D52" i="98" s="1"/>
  <c r="D54" i="98" s="1"/>
  <c r="D57" i="98" s="1"/>
  <c r="D60" i="98" s="1"/>
  <c r="C48" i="98"/>
  <c r="AA33" i="98"/>
  <c r="AA49" i="98" s="1"/>
  <c r="AA52" i="98" s="1"/>
  <c r="AA54" i="98" s="1"/>
  <c r="AA57" i="98" s="1"/>
  <c r="AA60" i="98" s="1"/>
  <c r="Y33" i="98"/>
  <c r="Y49" i="98" s="1"/>
  <c r="Y52" i="98" s="1"/>
  <c r="Y54" i="98" s="1"/>
  <c r="Y57" i="98" s="1"/>
  <c r="Y60" i="98" s="1"/>
  <c r="X33" i="98"/>
  <c r="W33" i="98"/>
  <c r="W49" i="98" s="1"/>
  <c r="W52" i="98" s="1"/>
  <c r="W54" i="98" s="1"/>
  <c r="W57" i="98" s="1"/>
  <c r="W60" i="98" s="1"/>
  <c r="V33" i="98"/>
  <c r="V49" i="98" s="1"/>
  <c r="V52" i="98" s="1"/>
  <c r="V54" i="98" s="1"/>
  <c r="V57" i="98" s="1"/>
  <c r="V60" i="98" s="1"/>
  <c r="U33" i="98"/>
  <c r="T33" i="98"/>
  <c r="S33" i="98"/>
  <c r="S49" i="98" s="1"/>
  <c r="S52" i="98" s="1"/>
  <c r="S54" i="98" s="1"/>
  <c r="S57" i="98" s="1"/>
  <c r="S60" i="98" s="1"/>
  <c r="R33" i="98"/>
  <c r="Q33" i="98"/>
  <c r="Q49" i="98" s="1"/>
  <c r="Q52" i="98" s="1"/>
  <c r="Q54" i="98" s="1"/>
  <c r="Q57" i="98" s="1"/>
  <c r="Q60" i="98" s="1"/>
  <c r="P33" i="98"/>
  <c r="O33" i="98"/>
  <c r="N33" i="98"/>
  <c r="M33" i="98"/>
  <c r="L33" i="98"/>
  <c r="K33" i="98"/>
  <c r="J33" i="98"/>
  <c r="I33" i="98"/>
  <c r="I49" i="98" s="1"/>
  <c r="I52" i="98" s="1"/>
  <c r="I54" i="98" s="1"/>
  <c r="I57" i="98" s="1"/>
  <c r="I60" i="98" s="1"/>
  <c r="H33" i="98"/>
  <c r="G33" i="98"/>
  <c r="G49" i="98" s="1"/>
  <c r="G52" i="98" s="1"/>
  <c r="G54" i="98" s="1"/>
  <c r="G57" i="98" s="1"/>
  <c r="F33" i="98"/>
  <c r="F49" i="98" s="1"/>
  <c r="F52" i="98" s="1"/>
  <c r="F54" i="98" s="1"/>
  <c r="F57" i="98" s="1"/>
  <c r="F60" i="98" s="1"/>
  <c r="E33" i="98"/>
  <c r="D33" i="98"/>
  <c r="C33" i="98"/>
  <c r="C49" i="98" s="1"/>
  <c r="C52" i="98" s="1"/>
  <c r="C54" i="98" s="1"/>
  <c r="C57" i="98" s="1"/>
  <c r="C60" i="98" s="1"/>
  <c r="F60" i="99"/>
  <c r="W57" i="99"/>
  <c r="W60" i="99" s="1"/>
  <c r="X49" i="99"/>
  <c r="R49" i="99"/>
  <c r="R52" i="99" s="1"/>
  <c r="R54" i="99" s="1"/>
  <c r="R57" i="99" s="1"/>
  <c r="R60" i="99" s="1"/>
  <c r="P49" i="99"/>
  <c r="P52" i="99" s="1"/>
  <c r="P54" i="99" s="1"/>
  <c r="P57" i="99" s="1"/>
  <c r="P60" i="99" s="1"/>
  <c r="J49" i="99"/>
  <c r="J52" i="99" s="1"/>
  <c r="J54" i="99" s="1"/>
  <c r="J57" i="99" s="1"/>
  <c r="J60" i="99" s="1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I49" i="99" s="1"/>
  <c r="I52" i="99" s="1"/>
  <c r="I54" i="99" s="1"/>
  <c r="I57" i="99" s="1"/>
  <c r="I60" i="99" s="1"/>
  <c r="H48" i="99"/>
  <c r="G48" i="99"/>
  <c r="F48" i="99"/>
  <c r="E48" i="99"/>
  <c r="D48" i="99"/>
  <c r="C48" i="99"/>
  <c r="AA33" i="99"/>
  <c r="AA49" i="99" s="1"/>
  <c r="AA52" i="99" s="1"/>
  <c r="AA54" i="99" s="1"/>
  <c r="AA57" i="99" s="1"/>
  <c r="AA60" i="99" s="1"/>
  <c r="Y33" i="99"/>
  <c r="X33" i="99"/>
  <c r="Z33" i="99" s="1"/>
  <c r="W33" i="99"/>
  <c r="W49" i="99" s="1"/>
  <c r="W52" i="99" s="1"/>
  <c r="W54" i="99" s="1"/>
  <c r="V33" i="99"/>
  <c r="U33" i="99"/>
  <c r="U49" i="99" s="1"/>
  <c r="U52" i="99" s="1"/>
  <c r="U54" i="99" s="1"/>
  <c r="U57" i="99" s="1"/>
  <c r="U60" i="99" s="1"/>
  <c r="T33" i="99"/>
  <c r="S33" i="99"/>
  <c r="S49" i="99" s="1"/>
  <c r="S52" i="99" s="1"/>
  <c r="S54" i="99" s="1"/>
  <c r="S57" i="99" s="1"/>
  <c r="S60" i="99" s="1"/>
  <c r="R33" i="99"/>
  <c r="Q33" i="99"/>
  <c r="P33" i="99"/>
  <c r="O33" i="99"/>
  <c r="O49" i="99" s="1"/>
  <c r="O52" i="99" s="1"/>
  <c r="O54" i="99" s="1"/>
  <c r="O57" i="99" s="1"/>
  <c r="O60" i="99" s="1"/>
  <c r="N33" i="99"/>
  <c r="N49" i="99" s="1"/>
  <c r="N52" i="99" s="1"/>
  <c r="N54" i="99" s="1"/>
  <c r="N57" i="99" s="1"/>
  <c r="N60" i="99" s="1"/>
  <c r="M33" i="99"/>
  <c r="M49" i="99" s="1"/>
  <c r="M52" i="99" s="1"/>
  <c r="M54" i="99" s="1"/>
  <c r="M57" i="99" s="1"/>
  <c r="M60" i="99" s="1"/>
  <c r="L33" i="99"/>
  <c r="K33" i="99"/>
  <c r="J33" i="99"/>
  <c r="I33" i="99"/>
  <c r="H33" i="99"/>
  <c r="H49" i="99" s="1"/>
  <c r="H52" i="99" s="1"/>
  <c r="H54" i="99" s="1"/>
  <c r="H57" i="99" s="1"/>
  <c r="H60" i="99" s="1"/>
  <c r="G33" i="99"/>
  <c r="F33" i="99"/>
  <c r="F49" i="99" s="1"/>
  <c r="F52" i="99" s="1"/>
  <c r="F54" i="99" s="1"/>
  <c r="F57" i="99" s="1"/>
  <c r="E33" i="99"/>
  <c r="E49" i="99" s="1"/>
  <c r="E52" i="99" s="1"/>
  <c r="E54" i="99" s="1"/>
  <c r="E57" i="99" s="1"/>
  <c r="E60" i="99" s="1"/>
  <c r="D33" i="99"/>
  <c r="D49" i="99" s="1"/>
  <c r="D52" i="99" s="1"/>
  <c r="D54" i="99" s="1"/>
  <c r="D57" i="99" s="1"/>
  <c r="D60" i="99" s="1"/>
  <c r="C33" i="99"/>
  <c r="C49" i="99" s="1"/>
  <c r="C52" i="99" s="1"/>
  <c r="C54" i="99" s="1"/>
  <c r="C57" i="99" s="1"/>
  <c r="C60" i="99" s="1"/>
  <c r="Q49" i="100"/>
  <c r="Q52" i="100" s="1"/>
  <c r="Q54" i="100" s="1"/>
  <c r="Q57" i="100" s="1"/>
  <c r="Q60" i="100" s="1"/>
  <c r="O49" i="100"/>
  <c r="O52" i="100" s="1"/>
  <c r="O54" i="100" s="1"/>
  <c r="O57" i="100" s="1"/>
  <c r="O60" i="100" s="1"/>
  <c r="AA48" i="100"/>
  <c r="Z48" i="100"/>
  <c r="Y48" i="100"/>
  <c r="X48" i="100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I49" i="100" s="1"/>
  <c r="I52" i="100" s="1"/>
  <c r="I54" i="100" s="1"/>
  <c r="I57" i="100" s="1"/>
  <c r="I60" i="100" s="1"/>
  <c r="H48" i="100"/>
  <c r="H49" i="100" s="1"/>
  <c r="H52" i="100" s="1"/>
  <c r="H54" i="100" s="1"/>
  <c r="H57" i="100" s="1"/>
  <c r="H60" i="100" s="1"/>
  <c r="G48" i="100"/>
  <c r="F48" i="100"/>
  <c r="E48" i="100"/>
  <c r="D48" i="100"/>
  <c r="C48" i="100"/>
  <c r="AA33" i="100"/>
  <c r="Y33" i="100"/>
  <c r="X33" i="100"/>
  <c r="W33" i="100"/>
  <c r="W49" i="100" s="1"/>
  <c r="W52" i="100" s="1"/>
  <c r="W54" i="100" s="1"/>
  <c r="W57" i="100" s="1"/>
  <c r="W60" i="100" s="1"/>
  <c r="V33" i="100"/>
  <c r="U33" i="100"/>
  <c r="T33" i="100"/>
  <c r="T49" i="100" s="1"/>
  <c r="T52" i="100" s="1"/>
  <c r="T54" i="100" s="1"/>
  <c r="T57" i="100" s="1"/>
  <c r="T60" i="100" s="1"/>
  <c r="S33" i="100"/>
  <c r="R33" i="100"/>
  <c r="R49" i="100" s="1"/>
  <c r="R52" i="100" s="1"/>
  <c r="R54" i="100" s="1"/>
  <c r="R57" i="100" s="1"/>
  <c r="R60" i="100" s="1"/>
  <c r="Q33" i="100"/>
  <c r="P33" i="100"/>
  <c r="O33" i="100"/>
  <c r="N33" i="100"/>
  <c r="N49" i="100" s="1"/>
  <c r="N52" i="100" s="1"/>
  <c r="N54" i="100" s="1"/>
  <c r="N57" i="100" s="1"/>
  <c r="N60" i="100" s="1"/>
  <c r="M33" i="100"/>
  <c r="L33" i="100"/>
  <c r="K33" i="100"/>
  <c r="K49" i="100" s="1"/>
  <c r="K52" i="100" s="1"/>
  <c r="K54" i="100" s="1"/>
  <c r="K57" i="100" s="1"/>
  <c r="K60" i="100" s="1"/>
  <c r="J33" i="100"/>
  <c r="J49" i="100" s="1"/>
  <c r="J52" i="100" s="1"/>
  <c r="J54" i="100" s="1"/>
  <c r="J57" i="100" s="1"/>
  <c r="J60" i="100" s="1"/>
  <c r="I33" i="100"/>
  <c r="H33" i="100"/>
  <c r="G33" i="100"/>
  <c r="G49" i="100" s="1"/>
  <c r="G52" i="100" s="1"/>
  <c r="G54" i="100" s="1"/>
  <c r="G57" i="100" s="1"/>
  <c r="G60" i="100" s="1"/>
  <c r="F33" i="100"/>
  <c r="F49" i="100" s="1"/>
  <c r="F52" i="100" s="1"/>
  <c r="F54" i="100" s="1"/>
  <c r="F57" i="100" s="1"/>
  <c r="F60" i="100" s="1"/>
  <c r="E33" i="100"/>
  <c r="D33" i="100"/>
  <c r="C33" i="100"/>
  <c r="N49" i="101"/>
  <c r="N52" i="101" s="1"/>
  <c r="N54" i="101" s="1"/>
  <c r="N57" i="101" s="1"/>
  <c r="N60" i="101" s="1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O49" i="101" s="1"/>
  <c r="O52" i="101" s="1"/>
  <c r="O54" i="101" s="1"/>
  <c r="O57" i="101" s="1"/>
  <c r="O60" i="101" s="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33" i="101"/>
  <c r="AA49" i="101" s="1"/>
  <c r="AA52" i="101" s="1"/>
  <c r="AA54" i="101" s="1"/>
  <c r="AA57" i="101" s="1"/>
  <c r="AA60" i="101" s="1"/>
  <c r="Y33" i="101"/>
  <c r="X33" i="101"/>
  <c r="W33" i="101"/>
  <c r="V33" i="101"/>
  <c r="V49" i="101" s="1"/>
  <c r="V52" i="101" s="1"/>
  <c r="V54" i="101" s="1"/>
  <c r="V57" i="101" s="1"/>
  <c r="V60" i="101" s="1"/>
  <c r="U33" i="101"/>
  <c r="T33" i="101"/>
  <c r="S33" i="101"/>
  <c r="S49" i="101" s="1"/>
  <c r="S52" i="101" s="1"/>
  <c r="S54" i="101" s="1"/>
  <c r="S57" i="101" s="1"/>
  <c r="S60" i="101" s="1"/>
  <c r="R33" i="101"/>
  <c r="R49" i="101" s="1"/>
  <c r="R52" i="101" s="1"/>
  <c r="R54" i="101" s="1"/>
  <c r="R57" i="101" s="1"/>
  <c r="R60" i="101" s="1"/>
  <c r="Q33" i="101"/>
  <c r="P33" i="101"/>
  <c r="O33" i="101"/>
  <c r="N33" i="101"/>
  <c r="M33" i="101"/>
  <c r="M49" i="101" s="1"/>
  <c r="M52" i="101" s="1"/>
  <c r="M54" i="101" s="1"/>
  <c r="M57" i="101" s="1"/>
  <c r="M60" i="101" s="1"/>
  <c r="L33" i="101"/>
  <c r="K33" i="101"/>
  <c r="J33" i="101"/>
  <c r="J49" i="101" s="1"/>
  <c r="J52" i="101" s="1"/>
  <c r="J54" i="101" s="1"/>
  <c r="J57" i="101" s="1"/>
  <c r="J60" i="101" s="1"/>
  <c r="I33" i="101"/>
  <c r="H33" i="101"/>
  <c r="H49" i="101" s="1"/>
  <c r="H52" i="101" s="1"/>
  <c r="H54" i="101" s="1"/>
  <c r="H57" i="101" s="1"/>
  <c r="H60" i="101" s="1"/>
  <c r="G33" i="101"/>
  <c r="F33" i="101"/>
  <c r="E33" i="101"/>
  <c r="D33" i="101"/>
  <c r="D49" i="101" s="1"/>
  <c r="D52" i="101" s="1"/>
  <c r="D54" i="101" s="1"/>
  <c r="D57" i="101" s="1"/>
  <c r="D60" i="101" s="1"/>
  <c r="C33" i="101"/>
  <c r="J57" i="102"/>
  <c r="J60" i="102" s="1"/>
  <c r="T52" i="102"/>
  <c r="T54" i="102" s="1"/>
  <c r="T57" i="102" s="1"/>
  <c r="T60" i="102" s="1"/>
  <c r="M49" i="102"/>
  <c r="M52" i="102" s="1"/>
  <c r="M54" i="102" s="1"/>
  <c r="M57" i="102" s="1"/>
  <c r="M60" i="102" s="1"/>
  <c r="AA48" i="102"/>
  <c r="Y48" i="102"/>
  <c r="X48" i="102"/>
  <c r="Z48" i="102" s="1"/>
  <c r="W48" i="102"/>
  <c r="V48" i="102"/>
  <c r="V49" i="102" s="1"/>
  <c r="V52" i="102" s="1"/>
  <c r="V54" i="102" s="1"/>
  <c r="V57" i="102" s="1"/>
  <c r="V60" i="102" s="1"/>
  <c r="U48" i="102"/>
  <c r="T48" i="102"/>
  <c r="S48" i="102"/>
  <c r="R48" i="102"/>
  <c r="Q48" i="102"/>
  <c r="P48" i="102"/>
  <c r="O48" i="102"/>
  <c r="N48" i="102"/>
  <c r="N49" i="102" s="1"/>
  <c r="N52" i="102" s="1"/>
  <c r="N54" i="102" s="1"/>
  <c r="N57" i="102" s="1"/>
  <c r="N60" i="102" s="1"/>
  <c r="M48" i="102"/>
  <c r="L48" i="102"/>
  <c r="K48" i="102"/>
  <c r="J48" i="102"/>
  <c r="I48" i="102"/>
  <c r="H48" i="102"/>
  <c r="G48" i="102"/>
  <c r="F48" i="102"/>
  <c r="F49" i="102" s="1"/>
  <c r="F52" i="102" s="1"/>
  <c r="F54" i="102" s="1"/>
  <c r="F57" i="102" s="1"/>
  <c r="F60" i="102" s="1"/>
  <c r="E48" i="102"/>
  <c r="E49" i="102" s="1"/>
  <c r="E52" i="102" s="1"/>
  <c r="E54" i="102" s="1"/>
  <c r="E57" i="102" s="1"/>
  <c r="E60" i="102" s="1"/>
  <c r="D48" i="102"/>
  <c r="C48" i="102"/>
  <c r="AA33" i="102"/>
  <c r="Y33" i="102"/>
  <c r="Y49" i="102" s="1"/>
  <c r="Y52" i="102" s="1"/>
  <c r="Y54" i="102" s="1"/>
  <c r="Y57" i="102" s="1"/>
  <c r="Y60" i="102" s="1"/>
  <c r="X33" i="102"/>
  <c r="W33" i="102"/>
  <c r="W49" i="102" s="1"/>
  <c r="W52" i="102" s="1"/>
  <c r="W54" i="102" s="1"/>
  <c r="W57" i="102" s="1"/>
  <c r="W60" i="102" s="1"/>
  <c r="V33" i="102"/>
  <c r="U33" i="102"/>
  <c r="T33" i="102"/>
  <c r="T49" i="102" s="1"/>
  <c r="S33" i="102"/>
  <c r="S49" i="102" s="1"/>
  <c r="S52" i="102" s="1"/>
  <c r="S54" i="102" s="1"/>
  <c r="S57" i="102" s="1"/>
  <c r="S60" i="102" s="1"/>
  <c r="R33" i="102"/>
  <c r="R49" i="102" s="1"/>
  <c r="R52" i="102" s="1"/>
  <c r="R54" i="102" s="1"/>
  <c r="R57" i="102" s="1"/>
  <c r="R60" i="102" s="1"/>
  <c r="Q33" i="102"/>
  <c r="Q49" i="102" s="1"/>
  <c r="Q52" i="102" s="1"/>
  <c r="Q54" i="102" s="1"/>
  <c r="Q57" i="102" s="1"/>
  <c r="Q60" i="102" s="1"/>
  <c r="P33" i="102"/>
  <c r="O33" i="102"/>
  <c r="N33" i="102"/>
  <c r="M33" i="102"/>
  <c r="L33" i="102"/>
  <c r="L49" i="102" s="1"/>
  <c r="L52" i="102" s="1"/>
  <c r="L54" i="102" s="1"/>
  <c r="L57" i="102" s="1"/>
  <c r="L60" i="102" s="1"/>
  <c r="K33" i="102"/>
  <c r="J33" i="102"/>
  <c r="J49" i="102" s="1"/>
  <c r="J52" i="102" s="1"/>
  <c r="J54" i="102" s="1"/>
  <c r="I33" i="102"/>
  <c r="I49" i="102" s="1"/>
  <c r="I52" i="102" s="1"/>
  <c r="I54" i="102" s="1"/>
  <c r="I57" i="102" s="1"/>
  <c r="I60" i="102" s="1"/>
  <c r="H33" i="102"/>
  <c r="H49" i="102" s="1"/>
  <c r="H52" i="102" s="1"/>
  <c r="H54" i="102" s="1"/>
  <c r="H57" i="102" s="1"/>
  <c r="H60" i="102" s="1"/>
  <c r="G33" i="102"/>
  <c r="G49" i="102" s="1"/>
  <c r="G52" i="102" s="1"/>
  <c r="G54" i="102" s="1"/>
  <c r="G57" i="102" s="1"/>
  <c r="G60" i="102" s="1"/>
  <c r="F33" i="102"/>
  <c r="E33" i="102"/>
  <c r="D33" i="102"/>
  <c r="C33" i="102"/>
  <c r="C49" i="102" s="1"/>
  <c r="C52" i="102" s="1"/>
  <c r="C54" i="102" s="1"/>
  <c r="C57" i="102" s="1"/>
  <c r="C60" i="102" s="1"/>
  <c r="J54" i="103"/>
  <c r="J57" i="103" s="1"/>
  <c r="J60" i="103" s="1"/>
  <c r="T49" i="103"/>
  <c r="T52" i="103" s="1"/>
  <c r="T54" i="103" s="1"/>
  <c r="T57" i="103" s="1"/>
  <c r="T60" i="103" s="1"/>
  <c r="O49" i="103"/>
  <c r="O52" i="103" s="1"/>
  <c r="O54" i="103" s="1"/>
  <c r="O57" i="103" s="1"/>
  <c r="O60" i="103" s="1"/>
  <c r="AA48" i="103"/>
  <c r="Y48" i="103"/>
  <c r="X48" i="103"/>
  <c r="Z48" i="103" s="1"/>
  <c r="W48" i="103"/>
  <c r="V48" i="103"/>
  <c r="U48" i="103"/>
  <c r="U49" i="103" s="1"/>
  <c r="U52" i="103" s="1"/>
  <c r="U54" i="103" s="1"/>
  <c r="U57" i="103" s="1"/>
  <c r="U60" i="103" s="1"/>
  <c r="T48" i="103"/>
  <c r="S48" i="103"/>
  <c r="R48" i="103"/>
  <c r="Q48" i="103"/>
  <c r="P48" i="103"/>
  <c r="O48" i="103"/>
  <c r="N48" i="103"/>
  <c r="M48" i="103"/>
  <c r="M49" i="103" s="1"/>
  <c r="M52" i="103" s="1"/>
  <c r="M54" i="103" s="1"/>
  <c r="M57" i="103" s="1"/>
  <c r="M60" i="103" s="1"/>
  <c r="L48" i="103"/>
  <c r="L49" i="103" s="1"/>
  <c r="L52" i="103" s="1"/>
  <c r="L54" i="103" s="1"/>
  <c r="L57" i="103" s="1"/>
  <c r="L60" i="103" s="1"/>
  <c r="K48" i="103"/>
  <c r="J48" i="103"/>
  <c r="I48" i="103"/>
  <c r="H48" i="103"/>
  <c r="G48" i="103"/>
  <c r="F48" i="103"/>
  <c r="E48" i="103"/>
  <c r="E49" i="103" s="1"/>
  <c r="E52" i="103" s="1"/>
  <c r="E54" i="103" s="1"/>
  <c r="E57" i="103" s="1"/>
  <c r="E60" i="103" s="1"/>
  <c r="D48" i="103"/>
  <c r="D49" i="103" s="1"/>
  <c r="D52" i="103" s="1"/>
  <c r="D54" i="103" s="1"/>
  <c r="D57" i="103" s="1"/>
  <c r="D60" i="103" s="1"/>
  <c r="C48" i="103"/>
  <c r="AA33" i="103"/>
  <c r="Y33" i="103"/>
  <c r="Y49" i="103" s="1"/>
  <c r="Y52" i="103" s="1"/>
  <c r="Y54" i="103" s="1"/>
  <c r="Y57" i="103" s="1"/>
  <c r="Y60" i="103" s="1"/>
  <c r="X33" i="103"/>
  <c r="W33" i="103"/>
  <c r="W49" i="103" s="1"/>
  <c r="W52" i="103" s="1"/>
  <c r="W54" i="103" s="1"/>
  <c r="W57" i="103" s="1"/>
  <c r="W60" i="103" s="1"/>
  <c r="V33" i="103"/>
  <c r="V49" i="103" s="1"/>
  <c r="V52" i="103" s="1"/>
  <c r="V54" i="103" s="1"/>
  <c r="V57" i="103" s="1"/>
  <c r="V60" i="103" s="1"/>
  <c r="U33" i="103"/>
  <c r="T33" i="103"/>
  <c r="S33" i="103"/>
  <c r="S49" i="103" s="1"/>
  <c r="S52" i="103" s="1"/>
  <c r="S54" i="103" s="1"/>
  <c r="S57" i="103" s="1"/>
  <c r="S60" i="103" s="1"/>
  <c r="R33" i="103"/>
  <c r="Q33" i="103"/>
  <c r="P33" i="103"/>
  <c r="O33" i="103"/>
  <c r="N33" i="103"/>
  <c r="N49" i="103" s="1"/>
  <c r="N52" i="103" s="1"/>
  <c r="N54" i="103" s="1"/>
  <c r="N57" i="103" s="1"/>
  <c r="N60" i="103" s="1"/>
  <c r="M33" i="103"/>
  <c r="L33" i="103"/>
  <c r="K33" i="103"/>
  <c r="K49" i="103" s="1"/>
  <c r="K52" i="103" s="1"/>
  <c r="K54" i="103" s="1"/>
  <c r="K57" i="103" s="1"/>
  <c r="K60" i="103" s="1"/>
  <c r="J33" i="103"/>
  <c r="J49" i="103" s="1"/>
  <c r="J52" i="103" s="1"/>
  <c r="I33" i="103"/>
  <c r="I49" i="103" s="1"/>
  <c r="I52" i="103" s="1"/>
  <c r="I54" i="103" s="1"/>
  <c r="I57" i="103" s="1"/>
  <c r="I60" i="103" s="1"/>
  <c r="H33" i="103"/>
  <c r="H49" i="103" s="1"/>
  <c r="H52" i="103" s="1"/>
  <c r="H54" i="103" s="1"/>
  <c r="H57" i="103" s="1"/>
  <c r="H60" i="103" s="1"/>
  <c r="G33" i="103"/>
  <c r="G49" i="103" s="1"/>
  <c r="G52" i="103" s="1"/>
  <c r="G54" i="103" s="1"/>
  <c r="G57" i="103" s="1"/>
  <c r="G60" i="103" s="1"/>
  <c r="F33" i="103"/>
  <c r="F49" i="103" s="1"/>
  <c r="F52" i="103" s="1"/>
  <c r="F54" i="103" s="1"/>
  <c r="F57" i="103" s="1"/>
  <c r="F60" i="103" s="1"/>
  <c r="E33" i="103"/>
  <c r="D33" i="103"/>
  <c r="C33" i="103"/>
  <c r="C49" i="103" s="1"/>
  <c r="C52" i="103" s="1"/>
  <c r="C54" i="103" s="1"/>
  <c r="C57" i="103" s="1"/>
  <c r="C60" i="103" s="1"/>
  <c r="P57" i="104"/>
  <c r="P60" i="104" s="1"/>
  <c r="N49" i="104"/>
  <c r="N52" i="104" s="1"/>
  <c r="N54" i="104" s="1"/>
  <c r="N57" i="104" s="1"/>
  <c r="N60" i="104" s="1"/>
  <c r="L49" i="104"/>
  <c r="L52" i="104" s="1"/>
  <c r="L54" i="104" s="1"/>
  <c r="L57" i="104" s="1"/>
  <c r="L60" i="104" s="1"/>
  <c r="AA48" i="104"/>
  <c r="Y48" i="104"/>
  <c r="X48" i="104"/>
  <c r="Z48" i="104" s="1"/>
  <c r="W48" i="104"/>
  <c r="W49" i="104" s="1"/>
  <c r="W52" i="104" s="1"/>
  <c r="W54" i="104" s="1"/>
  <c r="W57" i="104" s="1"/>
  <c r="W60" i="104" s="1"/>
  <c r="V48" i="104"/>
  <c r="U48" i="104"/>
  <c r="T48" i="104"/>
  <c r="S48" i="104"/>
  <c r="R48" i="104"/>
  <c r="Q48" i="104"/>
  <c r="P48" i="104"/>
  <c r="O48" i="104"/>
  <c r="O49" i="104" s="1"/>
  <c r="O52" i="104" s="1"/>
  <c r="O54" i="104" s="1"/>
  <c r="O57" i="104" s="1"/>
  <c r="O60" i="104" s="1"/>
  <c r="N48" i="104"/>
  <c r="M48" i="104"/>
  <c r="L48" i="104"/>
  <c r="K48" i="104"/>
  <c r="K49" i="104" s="1"/>
  <c r="K52" i="104" s="1"/>
  <c r="K54" i="104" s="1"/>
  <c r="K57" i="104" s="1"/>
  <c r="K60" i="104" s="1"/>
  <c r="J48" i="104"/>
  <c r="I48" i="104"/>
  <c r="H48" i="104"/>
  <c r="G48" i="104"/>
  <c r="F48" i="104"/>
  <c r="E48" i="104"/>
  <c r="D48" i="104"/>
  <c r="C48" i="104"/>
  <c r="AA33" i="104"/>
  <c r="AA49" i="104" s="1"/>
  <c r="AA52" i="104" s="1"/>
  <c r="AA54" i="104" s="1"/>
  <c r="AA57" i="104" s="1"/>
  <c r="AA60" i="104" s="1"/>
  <c r="Y33" i="104"/>
  <c r="Y49" i="104" s="1"/>
  <c r="Y52" i="104" s="1"/>
  <c r="Y54" i="104" s="1"/>
  <c r="Y57" i="104" s="1"/>
  <c r="Y60" i="104" s="1"/>
  <c r="X33" i="104"/>
  <c r="W33" i="104"/>
  <c r="V33" i="104"/>
  <c r="U33" i="104"/>
  <c r="T33" i="104"/>
  <c r="S33" i="104"/>
  <c r="S49" i="104" s="1"/>
  <c r="S52" i="104" s="1"/>
  <c r="S54" i="104" s="1"/>
  <c r="S57" i="104" s="1"/>
  <c r="S60" i="104" s="1"/>
  <c r="R33" i="104"/>
  <c r="Q33" i="104"/>
  <c r="Q49" i="104" s="1"/>
  <c r="Q52" i="104" s="1"/>
  <c r="Q54" i="104" s="1"/>
  <c r="Q57" i="104" s="1"/>
  <c r="Q60" i="104" s="1"/>
  <c r="P33" i="104"/>
  <c r="P49" i="104" s="1"/>
  <c r="P52" i="104" s="1"/>
  <c r="P54" i="104" s="1"/>
  <c r="O33" i="104"/>
  <c r="N33" i="104"/>
  <c r="M33" i="104"/>
  <c r="M49" i="104" s="1"/>
  <c r="M52" i="104" s="1"/>
  <c r="M54" i="104" s="1"/>
  <c r="M57" i="104" s="1"/>
  <c r="M60" i="104" s="1"/>
  <c r="L33" i="104"/>
  <c r="K33" i="104"/>
  <c r="J33" i="104"/>
  <c r="J49" i="104" s="1"/>
  <c r="J52" i="104" s="1"/>
  <c r="J54" i="104" s="1"/>
  <c r="J57" i="104" s="1"/>
  <c r="J60" i="104" s="1"/>
  <c r="I33" i="104"/>
  <c r="I49" i="104" s="1"/>
  <c r="I52" i="104" s="1"/>
  <c r="I54" i="104" s="1"/>
  <c r="I57" i="104" s="1"/>
  <c r="I60" i="104" s="1"/>
  <c r="H33" i="104"/>
  <c r="H49" i="104" s="1"/>
  <c r="H52" i="104" s="1"/>
  <c r="H54" i="104" s="1"/>
  <c r="H57" i="104" s="1"/>
  <c r="H60" i="104" s="1"/>
  <c r="G33" i="104"/>
  <c r="F33" i="104"/>
  <c r="E33" i="104"/>
  <c r="E49" i="104" s="1"/>
  <c r="E52" i="104" s="1"/>
  <c r="E54" i="104" s="1"/>
  <c r="E57" i="104" s="1"/>
  <c r="E60" i="104" s="1"/>
  <c r="D33" i="104"/>
  <c r="C33" i="104"/>
  <c r="C49" i="104" s="1"/>
  <c r="C52" i="104" s="1"/>
  <c r="C54" i="104" s="1"/>
  <c r="C57" i="104" s="1"/>
  <c r="C60" i="104" s="1"/>
  <c r="G49" i="105"/>
  <c r="G52" i="105" s="1"/>
  <c r="G54" i="105" s="1"/>
  <c r="G57" i="105" s="1"/>
  <c r="G60" i="105" s="1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33" i="105"/>
  <c r="Z33" i="105"/>
  <c r="Y33" i="105"/>
  <c r="X33" i="105"/>
  <c r="W33" i="105"/>
  <c r="W49" i="105" s="1"/>
  <c r="W52" i="105" s="1"/>
  <c r="W54" i="105" s="1"/>
  <c r="W57" i="105" s="1"/>
  <c r="W60" i="105" s="1"/>
  <c r="V33" i="105"/>
  <c r="V49" i="105" s="1"/>
  <c r="V52" i="105" s="1"/>
  <c r="V54" i="105" s="1"/>
  <c r="V57" i="105" s="1"/>
  <c r="V60" i="105" s="1"/>
  <c r="U33" i="105"/>
  <c r="U49" i="105" s="1"/>
  <c r="U52" i="105" s="1"/>
  <c r="U54" i="105" s="1"/>
  <c r="U57" i="105" s="1"/>
  <c r="U60" i="105" s="1"/>
  <c r="T33" i="105"/>
  <c r="S33" i="105"/>
  <c r="S49" i="105" s="1"/>
  <c r="S52" i="105" s="1"/>
  <c r="S54" i="105" s="1"/>
  <c r="S57" i="105" s="1"/>
  <c r="S60" i="105" s="1"/>
  <c r="R33" i="105"/>
  <c r="Q33" i="105"/>
  <c r="Q49" i="105" s="1"/>
  <c r="Q52" i="105" s="1"/>
  <c r="Q54" i="105" s="1"/>
  <c r="Q57" i="105" s="1"/>
  <c r="Q60" i="105" s="1"/>
  <c r="P33" i="105"/>
  <c r="O33" i="105"/>
  <c r="O49" i="105" s="1"/>
  <c r="O52" i="105" s="1"/>
  <c r="O54" i="105" s="1"/>
  <c r="O57" i="105" s="1"/>
  <c r="O60" i="105" s="1"/>
  <c r="N33" i="105"/>
  <c r="N49" i="105" s="1"/>
  <c r="N52" i="105" s="1"/>
  <c r="N54" i="105" s="1"/>
  <c r="N57" i="105" s="1"/>
  <c r="N60" i="105" s="1"/>
  <c r="M33" i="105"/>
  <c r="L33" i="105"/>
  <c r="K33" i="105"/>
  <c r="J33" i="105"/>
  <c r="I33" i="105"/>
  <c r="I49" i="105" s="1"/>
  <c r="I52" i="105" s="1"/>
  <c r="I54" i="105" s="1"/>
  <c r="I57" i="105" s="1"/>
  <c r="I60" i="105" s="1"/>
  <c r="H33" i="105"/>
  <c r="G33" i="105"/>
  <c r="F33" i="105"/>
  <c r="E33" i="105"/>
  <c r="D33" i="105"/>
  <c r="D49" i="105" s="1"/>
  <c r="D52" i="105" s="1"/>
  <c r="D54" i="105" s="1"/>
  <c r="D57" i="105" s="1"/>
  <c r="D60" i="105" s="1"/>
  <c r="C33" i="105"/>
  <c r="N49" i="106"/>
  <c r="N52" i="106" s="1"/>
  <c r="N54" i="106" s="1"/>
  <c r="N57" i="106" s="1"/>
  <c r="N60" i="106" s="1"/>
  <c r="AA48" i="106"/>
  <c r="Y48" i="106"/>
  <c r="X48" i="106"/>
  <c r="W48" i="106"/>
  <c r="V48" i="106"/>
  <c r="U48" i="106"/>
  <c r="T48" i="106"/>
  <c r="S48" i="106"/>
  <c r="R48" i="106"/>
  <c r="Q48" i="106"/>
  <c r="Q49" i="106" s="1"/>
  <c r="Q52" i="106" s="1"/>
  <c r="Q54" i="106" s="1"/>
  <c r="Q57" i="106" s="1"/>
  <c r="Q60" i="106" s="1"/>
  <c r="P48" i="106"/>
  <c r="O48" i="106"/>
  <c r="N48" i="106"/>
  <c r="M48" i="106"/>
  <c r="L48" i="106"/>
  <c r="K48" i="106"/>
  <c r="J48" i="106"/>
  <c r="I48" i="106"/>
  <c r="H48" i="106"/>
  <c r="G48" i="106"/>
  <c r="F48" i="106"/>
  <c r="F49" i="106" s="1"/>
  <c r="F52" i="106" s="1"/>
  <c r="F54" i="106" s="1"/>
  <c r="F57" i="106" s="1"/>
  <c r="F60" i="106" s="1"/>
  <c r="E48" i="106"/>
  <c r="D48" i="106"/>
  <c r="C48" i="106"/>
  <c r="AA33" i="106"/>
  <c r="AA49" i="106" s="1"/>
  <c r="AA52" i="106" s="1"/>
  <c r="AA54" i="106" s="1"/>
  <c r="AA57" i="106" s="1"/>
  <c r="AA60" i="106" s="1"/>
  <c r="Y33" i="106"/>
  <c r="X33" i="106"/>
  <c r="W33" i="106"/>
  <c r="V33" i="106"/>
  <c r="U33" i="106"/>
  <c r="T33" i="106"/>
  <c r="T49" i="106" s="1"/>
  <c r="T52" i="106" s="1"/>
  <c r="T54" i="106" s="1"/>
  <c r="T57" i="106" s="1"/>
  <c r="T60" i="106" s="1"/>
  <c r="S33" i="106"/>
  <c r="R33" i="106"/>
  <c r="R49" i="106" s="1"/>
  <c r="R52" i="106" s="1"/>
  <c r="R54" i="106" s="1"/>
  <c r="R57" i="106" s="1"/>
  <c r="R60" i="106" s="1"/>
  <c r="Q33" i="106"/>
  <c r="P33" i="106"/>
  <c r="P49" i="106" s="1"/>
  <c r="P52" i="106" s="1"/>
  <c r="P54" i="106" s="1"/>
  <c r="P57" i="106" s="1"/>
  <c r="P60" i="106" s="1"/>
  <c r="O33" i="106"/>
  <c r="N33" i="106"/>
  <c r="M33" i="106"/>
  <c r="L33" i="106"/>
  <c r="K33" i="106"/>
  <c r="J33" i="106"/>
  <c r="J49" i="106" s="1"/>
  <c r="J52" i="106" s="1"/>
  <c r="J54" i="106" s="1"/>
  <c r="J57" i="106" s="1"/>
  <c r="J60" i="106" s="1"/>
  <c r="I33" i="106"/>
  <c r="H33" i="106"/>
  <c r="H49" i="106" s="1"/>
  <c r="H52" i="106" s="1"/>
  <c r="H54" i="106" s="1"/>
  <c r="H57" i="106" s="1"/>
  <c r="H60" i="106" s="1"/>
  <c r="G33" i="106"/>
  <c r="F33" i="106"/>
  <c r="E33" i="106"/>
  <c r="D33" i="106"/>
  <c r="C33" i="106"/>
  <c r="C49" i="106" s="1"/>
  <c r="C52" i="106" s="1"/>
  <c r="C54" i="106" s="1"/>
  <c r="C57" i="106" s="1"/>
  <c r="C60" i="106" s="1"/>
  <c r="U49" i="107"/>
  <c r="U52" i="107" s="1"/>
  <c r="U54" i="107" s="1"/>
  <c r="U57" i="107" s="1"/>
  <c r="U60" i="107" s="1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N49" i="107" s="1"/>
  <c r="N52" i="107" s="1"/>
  <c r="N54" i="107" s="1"/>
  <c r="N57" i="107" s="1"/>
  <c r="N60" i="107" s="1"/>
  <c r="M48" i="107"/>
  <c r="M49" i="107" s="1"/>
  <c r="M52" i="107" s="1"/>
  <c r="M54" i="107" s="1"/>
  <c r="M57" i="107" s="1"/>
  <c r="M60" i="107" s="1"/>
  <c r="L48" i="107"/>
  <c r="K48" i="107"/>
  <c r="J48" i="107"/>
  <c r="I48" i="107"/>
  <c r="H48" i="107"/>
  <c r="H49" i="107" s="1"/>
  <c r="H52" i="107" s="1"/>
  <c r="H54" i="107" s="1"/>
  <c r="H57" i="107" s="1"/>
  <c r="H60" i="107" s="1"/>
  <c r="G48" i="107"/>
  <c r="F48" i="107"/>
  <c r="E48" i="107"/>
  <c r="D48" i="107"/>
  <c r="C48" i="107"/>
  <c r="AA33" i="107"/>
  <c r="AA49" i="107" s="1"/>
  <c r="AA52" i="107" s="1"/>
  <c r="AA54" i="107" s="1"/>
  <c r="AA57" i="107" s="1"/>
  <c r="AA60" i="107" s="1"/>
  <c r="Y33" i="107"/>
  <c r="X33" i="107"/>
  <c r="Z33" i="107" s="1"/>
  <c r="W33" i="107"/>
  <c r="W49" i="107" s="1"/>
  <c r="W52" i="107" s="1"/>
  <c r="W54" i="107" s="1"/>
  <c r="W57" i="107" s="1"/>
  <c r="W60" i="107" s="1"/>
  <c r="V33" i="107"/>
  <c r="U33" i="107"/>
  <c r="T33" i="107"/>
  <c r="S33" i="107"/>
  <c r="R33" i="107"/>
  <c r="R49" i="107" s="1"/>
  <c r="R52" i="107" s="1"/>
  <c r="R54" i="107" s="1"/>
  <c r="R57" i="107" s="1"/>
  <c r="R60" i="107" s="1"/>
  <c r="Q33" i="107"/>
  <c r="Q49" i="107" s="1"/>
  <c r="Q52" i="107" s="1"/>
  <c r="Q54" i="107" s="1"/>
  <c r="Q57" i="107" s="1"/>
  <c r="Q60" i="107" s="1"/>
  <c r="P33" i="107"/>
  <c r="O33" i="107"/>
  <c r="O49" i="107" s="1"/>
  <c r="O52" i="107" s="1"/>
  <c r="O54" i="107" s="1"/>
  <c r="O57" i="107" s="1"/>
  <c r="O60" i="107" s="1"/>
  <c r="N33" i="107"/>
  <c r="M33" i="107"/>
  <c r="L33" i="107"/>
  <c r="K33" i="107"/>
  <c r="K49" i="107" s="1"/>
  <c r="K52" i="107" s="1"/>
  <c r="K54" i="107" s="1"/>
  <c r="K57" i="107" s="1"/>
  <c r="K60" i="107" s="1"/>
  <c r="J33" i="107"/>
  <c r="J49" i="107" s="1"/>
  <c r="J52" i="107" s="1"/>
  <c r="J54" i="107" s="1"/>
  <c r="J57" i="107" s="1"/>
  <c r="J60" i="107" s="1"/>
  <c r="I33" i="107"/>
  <c r="I49" i="107" s="1"/>
  <c r="I52" i="107" s="1"/>
  <c r="I54" i="107" s="1"/>
  <c r="I57" i="107" s="1"/>
  <c r="I60" i="107" s="1"/>
  <c r="H33" i="107"/>
  <c r="G33" i="107"/>
  <c r="F33" i="107"/>
  <c r="E33" i="107"/>
  <c r="E49" i="107" s="1"/>
  <c r="E52" i="107" s="1"/>
  <c r="E54" i="107" s="1"/>
  <c r="E57" i="107" s="1"/>
  <c r="E60" i="107" s="1"/>
  <c r="D33" i="107"/>
  <c r="D49" i="107" s="1"/>
  <c r="D52" i="107" s="1"/>
  <c r="D54" i="107" s="1"/>
  <c r="D57" i="107" s="1"/>
  <c r="D60" i="107" s="1"/>
  <c r="C33" i="107"/>
  <c r="L49" i="108"/>
  <c r="L52" i="108" s="1"/>
  <c r="L54" i="108" s="1"/>
  <c r="L57" i="108" s="1"/>
  <c r="L60" i="108" s="1"/>
  <c r="D49" i="108"/>
  <c r="D52" i="108" s="1"/>
  <c r="D54" i="108" s="1"/>
  <c r="D57" i="108" s="1"/>
  <c r="D60" i="108" s="1"/>
  <c r="AA48" i="108"/>
  <c r="Y48" i="108"/>
  <c r="X48" i="108"/>
  <c r="Z48" i="108" s="1"/>
  <c r="W48" i="108"/>
  <c r="V48" i="108"/>
  <c r="U48" i="108"/>
  <c r="U49" i="108" s="1"/>
  <c r="U52" i="108" s="1"/>
  <c r="U54" i="108" s="1"/>
  <c r="U57" i="108" s="1"/>
  <c r="U60" i="108" s="1"/>
  <c r="T48" i="108"/>
  <c r="T49" i="108" s="1"/>
  <c r="T52" i="108" s="1"/>
  <c r="T54" i="108" s="1"/>
  <c r="T57" i="108" s="1"/>
  <c r="T60" i="108" s="1"/>
  <c r="S48" i="108"/>
  <c r="R48" i="108"/>
  <c r="Q48" i="108"/>
  <c r="P48" i="108"/>
  <c r="O48" i="108"/>
  <c r="O49" i="108" s="1"/>
  <c r="O52" i="108" s="1"/>
  <c r="O54" i="108" s="1"/>
  <c r="O57" i="108" s="1"/>
  <c r="O60" i="108" s="1"/>
  <c r="N48" i="108"/>
  <c r="M48" i="108"/>
  <c r="L48" i="108"/>
  <c r="K48" i="108"/>
  <c r="J48" i="108"/>
  <c r="I48" i="108"/>
  <c r="H48" i="108"/>
  <c r="G48" i="108"/>
  <c r="F48" i="108"/>
  <c r="E48" i="108"/>
  <c r="E49" i="108" s="1"/>
  <c r="E52" i="108" s="1"/>
  <c r="E54" i="108" s="1"/>
  <c r="E57" i="108" s="1"/>
  <c r="E60" i="108" s="1"/>
  <c r="D48" i="108"/>
  <c r="C48" i="108"/>
  <c r="AA33" i="108"/>
  <c r="AA49" i="108" s="1"/>
  <c r="AA52" i="108" s="1"/>
  <c r="AA54" i="108" s="1"/>
  <c r="AA57" i="108" s="1"/>
  <c r="AA60" i="108" s="1"/>
  <c r="Y33" i="108"/>
  <c r="X33" i="108"/>
  <c r="X49" i="108" s="1"/>
  <c r="W33" i="108"/>
  <c r="V33" i="108"/>
  <c r="V49" i="108" s="1"/>
  <c r="V52" i="108" s="1"/>
  <c r="V54" i="108" s="1"/>
  <c r="V57" i="108" s="1"/>
  <c r="V60" i="108" s="1"/>
  <c r="U33" i="108"/>
  <c r="T33" i="108"/>
  <c r="S33" i="108"/>
  <c r="R33" i="108"/>
  <c r="R49" i="108" s="1"/>
  <c r="R52" i="108" s="1"/>
  <c r="R54" i="108" s="1"/>
  <c r="R57" i="108" s="1"/>
  <c r="R60" i="108" s="1"/>
  <c r="Q33" i="108"/>
  <c r="Q49" i="108" s="1"/>
  <c r="Q52" i="108" s="1"/>
  <c r="Q54" i="108" s="1"/>
  <c r="Q57" i="108" s="1"/>
  <c r="Q60" i="108" s="1"/>
  <c r="P33" i="108"/>
  <c r="O33" i="108"/>
  <c r="N33" i="108"/>
  <c r="M33" i="108"/>
  <c r="L33" i="108"/>
  <c r="K33" i="108"/>
  <c r="J33" i="108"/>
  <c r="I33" i="108"/>
  <c r="I49" i="108" s="1"/>
  <c r="I52" i="108" s="1"/>
  <c r="I54" i="108" s="1"/>
  <c r="I57" i="108" s="1"/>
  <c r="I60" i="108" s="1"/>
  <c r="H33" i="108"/>
  <c r="H49" i="108" s="1"/>
  <c r="H52" i="108" s="1"/>
  <c r="H54" i="108" s="1"/>
  <c r="H57" i="108" s="1"/>
  <c r="H60" i="108" s="1"/>
  <c r="G33" i="108"/>
  <c r="F33" i="108"/>
  <c r="E33" i="108"/>
  <c r="D33" i="108"/>
  <c r="C33" i="108"/>
  <c r="K49" i="109"/>
  <c r="K52" i="109" s="1"/>
  <c r="K54" i="109" s="1"/>
  <c r="K57" i="109" s="1"/>
  <c r="K60" i="109" s="1"/>
  <c r="AA48" i="109"/>
  <c r="Y48" i="109"/>
  <c r="X48" i="109"/>
  <c r="Z48" i="109" s="1"/>
  <c r="W48" i="109"/>
  <c r="V48" i="109"/>
  <c r="V49" i="109" s="1"/>
  <c r="V52" i="109" s="1"/>
  <c r="V54" i="109" s="1"/>
  <c r="V57" i="109" s="1"/>
  <c r="V60" i="109" s="1"/>
  <c r="U48" i="109"/>
  <c r="T48" i="109"/>
  <c r="S48" i="109"/>
  <c r="S49" i="109" s="1"/>
  <c r="S52" i="109" s="1"/>
  <c r="S54" i="109" s="1"/>
  <c r="S57" i="109" s="1"/>
  <c r="S60" i="109" s="1"/>
  <c r="R48" i="109"/>
  <c r="Q48" i="109"/>
  <c r="P48" i="109"/>
  <c r="O48" i="109"/>
  <c r="N48" i="109"/>
  <c r="N49" i="109" s="1"/>
  <c r="N52" i="109" s="1"/>
  <c r="N54" i="109" s="1"/>
  <c r="N57" i="109" s="1"/>
  <c r="N60" i="109" s="1"/>
  <c r="M48" i="109"/>
  <c r="L48" i="109"/>
  <c r="K48" i="109"/>
  <c r="J48" i="109"/>
  <c r="I48" i="109"/>
  <c r="H48" i="109"/>
  <c r="G48" i="109"/>
  <c r="F48" i="109"/>
  <c r="F49" i="109" s="1"/>
  <c r="F52" i="109" s="1"/>
  <c r="F54" i="109" s="1"/>
  <c r="F57" i="109" s="1"/>
  <c r="F60" i="109" s="1"/>
  <c r="E48" i="109"/>
  <c r="D48" i="109"/>
  <c r="C48" i="109"/>
  <c r="AA33" i="109"/>
  <c r="AA49" i="109" s="1"/>
  <c r="AA52" i="109" s="1"/>
  <c r="AA54" i="109" s="1"/>
  <c r="AA57" i="109" s="1"/>
  <c r="AA60" i="109" s="1"/>
  <c r="Y33" i="109"/>
  <c r="Y49" i="109" s="1"/>
  <c r="Y52" i="109" s="1"/>
  <c r="Y54" i="109" s="1"/>
  <c r="Y57" i="109" s="1"/>
  <c r="Y60" i="109" s="1"/>
  <c r="X33" i="109"/>
  <c r="W33" i="109"/>
  <c r="V33" i="109"/>
  <c r="U33" i="109"/>
  <c r="U49" i="109" s="1"/>
  <c r="U52" i="109" s="1"/>
  <c r="U54" i="109" s="1"/>
  <c r="U57" i="109" s="1"/>
  <c r="U60" i="109" s="1"/>
  <c r="T33" i="109"/>
  <c r="S33" i="109"/>
  <c r="R33" i="109"/>
  <c r="Q33" i="109"/>
  <c r="Q49" i="109" s="1"/>
  <c r="Q52" i="109" s="1"/>
  <c r="Q54" i="109" s="1"/>
  <c r="Q57" i="109" s="1"/>
  <c r="Q60" i="109" s="1"/>
  <c r="P33" i="109"/>
  <c r="P49" i="109" s="1"/>
  <c r="P52" i="109" s="1"/>
  <c r="P54" i="109" s="1"/>
  <c r="P57" i="109" s="1"/>
  <c r="P60" i="109" s="1"/>
  <c r="O33" i="109"/>
  <c r="O49" i="109" s="1"/>
  <c r="O52" i="109" s="1"/>
  <c r="O54" i="109" s="1"/>
  <c r="O57" i="109" s="1"/>
  <c r="O60" i="109" s="1"/>
  <c r="N33" i="109"/>
  <c r="M33" i="109"/>
  <c r="L33" i="109"/>
  <c r="K33" i="109"/>
  <c r="J33" i="109"/>
  <c r="J49" i="109" s="1"/>
  <c r="J52" i="109" s="1"/>
  <c r="J54" i="109" s="1"/>
  <c r="J57" i="109" s="1"/>
  <c r="J60" i="109" s="1"/>
  <c r="I33" i="109"/>
  <c r="I49" i="109" s="1"/>
  <c r="I52" i="109" s="1"/>
  <c r="I54" i="109" s="1"/>
  <c r="I57" i="109" s="1"/>
  <c r="I60" i="109" s="1"/>
  <c r="H33" i="109"/>
  <c r="H49" i="109" s="1"/>
  <c r="H52" i="109" s="1"/>
  <c r="H54" i="109" s="1"/>
  <c r="H57" i="109" s="1"/>
  <c r="H60" i="109" s="1"/>
  <c r="G33" i="109"/>
  <c r="F33" i="109"/>
  <c r="E33" i="109"/>
  <c r="D33" i="109"/>
  <c r="C33" i="109"/>
  <c r="C49" i="109" s="1"/>
  <c r="C52" i="109" s="1"/>
  <c r="C54" i="109" s="1"/>
  <c r="C57" i="109" s="1"/>
  <c r="C60" i="109" s="1"/>
  <c r="AA48" i="110"/>
  <c r="Y48" i="110"/>
  <c r="X48" i="110"/>
  <c r="Z48" i="110" s="1"/>
  <c r="W48" i="110"/>
  <c r="V48" i="110"/>
  <c r="U48" i="110"/>
  <c r="T48" i="110"/>
  <c r="S48" i="110"/>
  <c r="S49" i="110" s="1"/>
  <c r="S52" i="110" s="1"/>
  <c r="S54" i="110" s="1"/>
  <c r="S57" i="110" s="1"/>
  <c r="S60" i="110" s="1"/>
  <c r="R48" i="110"/>
  <c r="Q48" i="110"/>
  <c r="P48" i="110"/>
  <c r="O48" i="110"/>
  <c r="N48" i="110"/>
  <c r="M48" i="110"/>
  <c r="M49" i="110" s="1"/>
  <c r="M52" i="110" s="1"/>
  <c r="M54" i="110" s="1"/>
  <c r="M57" i="110" s="1"/>
  <c r="M60" i="110" s="1"/>
  <c r="L48" i="110"/>
  <c r="K48" i="110"/>
  <c r="K49" i="110" s="1"/>
  <c r="K52" i="110" s="1"/>
  <c r="K54" i="110" s="1"/>
  <c r="K57" i="110" s="1"/>
  <c r="K60" i="110" s="1"/>
  <c r="J48" i="110"/>
  <c r="I48" i="110"/>
  <c r="H48" i="110"/>
  <c r="G48" i="110"/>
  <c r="F48" i="110"/>
  <c r="E48" i="110"/>
  <c r="D48" i="110"/>
  <c r="C48" i="110"/>
  <c r="C49" i="110" s="1"/>
  <c r="C52" i="110" s="1"/>
  <c r="C54" i="110" s="1"/>
  <c r="C57" i="110" s="1"/>
  <c r="C60" i="110" s="1"/>
  <c r="AA33" i="110"/>
  <c r="Y33" i="110"/>
  <c r="X33" i="110"/>
  <c r="W33" i="110"/>
  <c r="W49" i="110" s="1"/>
  <c r="W52" i="110" s="1"/>
  <c r="W54" i="110" s="1"/>
  <c r="W57" i="110" s="1"/>
  <c r="W60" i="110" s="1"/>
  <c r="V33" i="110"/>
  <c r="V49" i="110" s="1"/>
  <c r="V52" i="110" s="1"/>
  <c r="V54" i="110" s="1"/>
  <c r="V57" i="110" s="1"/>
  <c r="V60" i="110" s="1"/>
  <c r="U33" i="110"/>
  <c r="T33" i="110"/>
  <c r="S33" i="110"/>
  <c r="R33" i="110"/>
  <c r="R49" i="110" s="1"/>
  <c r="R52" i="110" s="1"/>
  <c r="R54" i="110" s="1"/>
  <c r="R57" i="110" s="1"/>
  <c r="R60" i="110" s="1"/>
  <c r="Q33" i="110"/>
  <c r="P33" i="110"/>
  <c r="P49" i="110" s="1"/>
  <c r="P52" i="110" s="1"/>
  <c r="P54" i="110" s="1"/>
  <c r="P57" i="110" s="1"/>
  <c r="P60" i="110" s="1"/>
  <c r="O33" i="110"/>
  <c r="O49" i="110" s="1"/>
  <c r="O52" i="110" s="1"/>
  <c r="O54" i="110" s="1"/>
  <c r="O57" i="110" s="1"/>
  <c r="O60" i="110" s="1"/>
  <c r="N33" i="110"/>
  <c r="N49" i="110" s="1"/>
  <c r="N52" i="110" s="1"/>
  <c r="N54" i="110" s="1"/>
  <c r="N57" i="110" s="1"/>
  <c r="N60" i="110" s="1"/>
  <c r="M33" i="110"/>
  <c r="L33" i="110"/>
  <c r="K33" i="110"/>
  <c r="J33" i="110"/>
  <c r="J49" i="110" s="1"/>
  <c r="J52" i="110" s="1"/>
  <c r="J54" i="110" s="1"/>
  <c r="J57" i="110" s="1"/>
  <c r="J60" i="110" s="1"/>
  <c r="I33" i="110"/>
  <c r="I49" i="110" s="1"/>
  <c r="I52" i="110" s="1"/>
  <c r="I54" i="110" s="1"/>
  <c r="I57" i="110" s="1"/>
  <c r="I60" i="110" s="1"/>
  <c r="H33" i="110"/>
  <c r="G33" i="110"/>
  <c r="F33" i="110"/>
  <c r="E33" i="110"/>
  <c r="D33" i="110"/>
  <c r="D49" i="110" s="1"/>
  <c r="D52" i="110" s="1"/>
  <c r="D54" i="110" s="1"/>
  <c r="D57" i="110" s="1"/>
  <c r="D60" i="110" s="1"/>
  <c r="C33" i="110"/>
  <c r="Q49" i="111"/>
  <c r="Q52" i="111" s="1"/>
  <c r="Q54" i="111" s="1"/>
  <c r="Q57" i="111" s="1"/>
  <c r="Q60" i="111" s="1"/>
  <c r="K49" i="111"/>
  <c r="K52" i="111" s="1"/>
  <c r="K54" i="111" s="1"/>
  <c r="K57" i="111" s="1"/>
  <c r="K60" i="111" s="1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L49" i="111" s="1"/>
  <c r="L52" i="111" s="1"/>
  <c r="L54" i="111" s="1"/>
  <c r="L57" i="111" s="1"/>
  <c r="L60" i="111" s="1"/>
  <c r="K48" i="111"/>
  <c r="J48" i="111"/>
  <c r="I48" i="11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Y49" i="111" s="1"/>
  <c r="Y52" i="111" s="1"/>
  <c r="Y54" i="111" s="1"/>
  <c r="Y57" i="111" s="1"/>
  <c r="Y60" i="111" s="1"/>
  <c r="X33" i="111"/>
  <c r="W33" i="111"/>
  <c r="V33" i="111"/>
  <c r="U33" i="111"/>
  <c r="T33" i="111"/>
  <c r="S33" i="111"/>
  <c r="S49" i="111" s="1"/>
  <c r="S52" i="111" s="1"/>
  <c r="S54" i="111" s="1"/>
  <c r="S57" i="111" s="1"/>
  <c r="S60" i="111" s="1"/>
  <c r="R33" i="111"/>
  <c r="Q33" i="111"/>
  <c r="P33" i="111"/>
  <c r="O33" i="111"/>
  <c r="O49" i="111" s="1"/>
  <c r="O52" i="111" s="1"/>
  <c r="O54" i="111" s="1"/>
  <c r="O57" i="111" s="1"/>
  <c r="O60" i="111" s="1"/>
  <c r="N33" i="111"/>
  <c r="N49" i="111" s="1"/>
  <c r="N52" i="111" s="1"/>
  <c r="N54" i="111" s="1"/>
  <c r="N57" i="111" s="1"/>
  <c r="N60" i="111" s="1"/>
  <c r="M33" i="111"/>
  <c r="L33" i="111"/>
  <c r="K33" i="111"/>
  <c r="J33" i="111"/>
  <c r="I33" i="111"/>
  <c r="I49" i="111" s="1"/>
  <c r="I52" i="111" s="1"/>
  <c r="I54" i="111" s="1"/>
  <c r="I57" i="111" s="1"/>
  <c r="I60" i="111" s="1"/>
  <c r="H33" i="111"/>
  <c r="G33" i="111"/>
  <c r="F33" i="111"/>
  <c r="F49" i="111" s="1"/>
  <c r="F52" i="111" s="1"/>
  <c r="F54" i="111" s="1"/>
  <c r="F57" i="111" s="1"/>
  <c r="F60" i="111" s="1"/>
  <c r="E33" i="111"/>
  <c r="D33" i="111"/>
  <c r="C33" i="111"/>
  <c r="C49" i="111" s="1"/>
  <c r="C52" i="111" s="1"/>
  <c r="C54" i="111" s="1"/>
  <c r="C57" i="111" s="1"/>
  <c r="C60" i="111" s="1"/>
  <c r="J49" i="112"/>
  <c r="J52" i="112" s="1"/>
  <c r="J54" i="112" s="1"/>
  <c r="J57" i="112" s="1"/>
  <c r="J60" i="112" s="1"/>
  <c r="AA48" i="112"/>
  <c r="Y48" i="112"/>
  <c r="X48" i="112"/>
  <c r="X49" i="112" s="1"/>
  <c r="X52" i="112" s="1"/>
  <c r="X54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K49" i="112" s="1"/>
  <c r="K52" i="112" s="1"/>
  <c r="K54" i="112" s="1"/>
  <c r="K57" i="112" s="1"/>
  <c r="K60" i="112" s="1"/>
  <c r="J48" i="112"/>
  <c r="I48" i="112"/>
  <c r="H48" i="112"/>
  <c r="G48" i="112"/>
  <c r="F48" i="112"/>
  <c r="E48" i="112"/>
  <c r="D48" i="112"/>
  <c r="C48" i="112"/>
  <c r="C49" i="112" s="1"/>
  <c r="C52" i="112" s="1"/>
  <c r="C54" i="112" s="1"/>
  <c r="C57" i="112" s="1"/>
  <c r="C60" i="112" s="1"/>
  <c r="AA33" i="112"/>
  <c r="Z33" i="112"/>
  <c r="Y33" i="112"/>
  <c r="X33" i="112"/>
  <c r="W33" i="112"/>
  <c r="W49" i="112" s="1"/>
  <c r="W52" i="112" s="1"/>
  <c r="W54" i="112" s="1"/>
  <c r="W57" i="112" s="1"/>
  <c r="W60" i="112" s="1"/>
  <c r="V33" i="112"/>
  <c r="U33" i="112"/>
  <c r="U49" i="112" s="1"/>
  <c r="U52" i="112" s="1"/>
  <c r="U54" i="112" s="1"/>
  <c r="U57" i="112" s="1"/>
  <c r="U60" i="112" s="1"/>
  <c r="T33" i="112"/>
  <c r="S33" i="112"/>
  <c r="R33" i="112"/>
  <c r="R49" i="112" s="1"/>
  <c r="R52" i="112" s="1"/>
  <c r="R54" i="112" s="1"/>
  <c r="R57" i="112" s="1"/>
  <c r="R60" i="112" s="1"/>
  <c r="Q33" i="112"/>
  <c r="Q49" i="112" s="1"/>
  <c r="Q52" i="112" s="1"/>
  <c r="Q54" i="112" s="1"/>
  <c r="Q57" i="112" s="1"/>
  <c r="Q60" i="112" s="1"/>
  <c r="P33" i="112"/>
  <c r="P49" i="112" s="1"/>
  <c r="P52" i="112" s="1"/>
  <c r="P54" i="112" s="1"/>
  <c r="P57" i="112" s="1"/>
  <c r="P60" i="112" s="1"/>
  <c r="O33" i="112"/>
  <c r="O49" i="112" s="1"/>
  <c r="O52" i="112" s="1"/>
  <c r="O54" i="112" s="1"/>
  <c r="O57" i="112" s="1"/>
  <c r="O60" i="112" s="1"/>
  <c r="N33" i="112"/>
  <c r="M33" i="112"/>
  <c r="L33" i="112"/>
  <c r="K33" i="112"/>
  <c r="J33" i="112"/>
  <c r="I33" i="112"/>
  <c r="I49" i="112" s="1"/>
  <c r="I52" i="112" s="1"/>
  <c r="I54" i="112" s="1"/>
  <c r="I57" i="112" s="1"/>
  <c r="I60" i="112" s="1"/>
  <c r="H33" i="112"/>
  <c r="H49" i="112" s="1"/>
  <c r="H52" i="112" s="1"/>
  <c r="H54" i="112" s="1"/>
  <c r="H57" i="112" s="1"/>
  <c r="H60" i="112" s="1"/>
  <c r="G33" i="112"/>
  <c r="F33" i="112"/>
  <c r="E33" i="112"/>
  <c r="E49" i="112" s="1"/>
  <c r="E52" i="112" s="1"/>
  <c r="E54" i="112" s="1"/>
  <c r="E57" i="112" s="1"/>
  <c r="E60" i="112" s="1"/>
  <c r="D33" i="112"/>
  <c r="D49" i="112" s="1"/>
  <c r="D52" i="112" s="1"/>
  <c r="D54" i="112" s="1"/>
  <c r="D57" i="112" s="1"/>
  <c r="D60" i="112" s="1"/>
  <c r="C33" i="112"/>
  <c r="T57" i="113"/>
  <c r="T60" i="113" s="1"/>
  <c r="P52" i="113"/>
  <c r="P54" i="113" s="1"/>
  <c r="P57" i="113" s="1"/>
  <c r="P60" i="113" s="1"/>
  <c r="AA48" i="113"/>
  <c r="Y48" i="113"/>
  <c r="X48" i="113"/>
  <c r="Z48" i="113" s="1"/>
  <c r="W48" i="113"/>
  <c r="W49" i="113" s="1"/>
  <c r="W52" i="113" s="1"/>
  <c r="W54" i="113" s="1"/>
  <c r="W57" i="113" s="1"/>
  <c r="W60" i="113" s="1"/>
  <c r="V48" i="113"/>
  <c r="U48" i="113"/>
  <c r="T48" i="113"/>
  <c r="S48" i="113"/>
  <c r="R48" i="113"/>
  <c r="R49" i="113" s="1"/>
  <c r="R52" i="113" s="1"/>
  <c r="R54" i="113" s="1"/>
  <c r="R57" i="113" s="1"/>
  <c r="R60" i="113" s="1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33" i="113"/>
  <c r="Y33" i="113"/>
  <c r="Y49" i="113" s="1"/>
  <c r="Y52" i="113" s="1"/>
  <c r="Y54" i="113" s="1"/>
  <c r="Y57" i="113" s="1"/>
  <c r="Y60" i="113" s="1"/>
  <c r="X33" i="113"/>
  <c r="X49" i="113" s="1"/>
  <c r="X52" i="113" s="1"/>
  <c r="W33" i="113"/>
  <c r="V33" i="113"/>
  <c r="U33" i="113"/>
  <c r="U49" i="113" s="1"/>
  <c r="U52" i="113" s="1"/>
  <c r="U54" i="113" s="1"/>
  <c r="U57" i="113" s="1"/>
  <c r="U60" i="113" s="1"/>
  <c r="T33" i="113"/>
  <c r="T49" i="113" s="1"/>
  <c r="T52" i="113" s="1"/>
  <c r="T54" i="113" s="1"/>
  <c r="S33" i="113"/>
  <c r="R33" i="113"/>
  <c r="Q33" i="113"/>
  <c r="P33" i="113"/>
  <c r="P49" i="113" s="1"/>
  <c r="O33" i="113"/>
  <c r="O49" i="113" s="1"/>
  <c r="O52" i="113" s="1"/>
  <c r="O54" i="113" s="1"/>
  <c r="O57" i="113" s="1"/>
  <c r="O60" i="113" s="1"/>
  <c r="N33" i="113"/>
  <c r="N49" i="113" s="1"/>
  <c r="N52" i="113" s="1"/>
  <c r="N54" i="113" s="1"/>
  <c r="N57" i="113" s="1"/>
  <c r="N60" i="113" s="1"/>
  <c r="M33" i="113"/>
  <c r="M49" i="113" s="1"/>
  <c r="M52" i="113" s="1"/>
  <c r="M54" i="113" s="1"/>
  <c r="M57" i="113" s="1"/>
  <c r="M60" i="113" s="1"/>
  <c r="L33" i="113"/>
  <c r="K33" i="113"/>
  <c r="K49" i="113" s="1"/>
  <c r="K52" i="113" s="1"/>
  <c r="K54" i="113" s="1"/>
  <c r="K57" i="113" s="1"/>
  <c r="K60" i="113" s="1"/>
  <c r="J33" i="113"/>
  <c r="I33" i="113"/>
  <c r="H33" i="113"/>
  <c r="G33" i="113"/>
  <c r="G49" i="113" s="1"/>
  <c r="G52" i="113" s="1"/>
  <c r="G54" i="113" s="1"/>
  <c r="G57" i="113" s="1"/>
  <c r="G60" i="113" s="1"/>
  <c r="F33" i="113"/>
  <c r="E33" i="113"/>
  <c r="D33" i="113"/>
  <c r="D49" i="113" s="1"/>
  <c r="D52" i="113" s="1"/>
  <c r="D54" i="113" s="1"/>
  <c r="D57" i="113" s="1"/>
  <c r="D60" i="113" s="1"/>
  <c r="C33" i="113"/>
  <c r="C49" i="113" s="1"/>
  <c r="C52" i="113" s="1"/>
  <c r="C54" i="113" s="1"/>
  <c r="C57" i="113" s="1"/>
  <c r="C60" i="113" s="1"/>
  <c r="V54" i="114"/>
  <c r="V57" i="114" s="1"/>
  <c r="V60" i="114" s="1"/>
  <c r="P49" i="114"/>
  <c r="P52" i="114" s="1"/>
  <c r="P54" i="114" s="1"/>
  <c r="P57" i="114" s="1"/>
  <c r="P60" i="114" s="1"/>
  <c r="K49" i="114"/>
  <c r="K52" i="114" s="1"/>
  <c r="K54" i="114" s="1"/>
  <c r="K57" i="114" s="1"/>
  <c r="K60" i="114" s="1"/>
  <c r="AA48" i="114"/>
  <c r="Y48" i="114"/>
  <c r="X48" i="114"/>
  <c r="W48" i="114"/>
  <c r="V48" i="114"/>
  <c r="U48" i="114"/>
  <c r="T48" i="114"/>
  <c r="S48" i="114"/>
  <c r="S49" i="114" s="1"/>
  <c r="S52" i="114" s="1"/>
  <c r="S54" i="114" s="1"/>
  <c r="S57" i="114" s="1"/>
  <c r="S60" i="114" s="1"/>
  <c r="R48" i="114"/>
  <c r="Q48" i="114"/>
  <c r="P48" i="114"/>
  <c r="O48" i="114"/>
  <c r="N48" i="114"/>
  <c r="M48" i="114"/>
  <c r="L48" i="114"/>
  <c r="K48" i="114"/>
  <c r="J48" i="114"/>
  <c r="I48" i="114"/>
  <c r="I49" i="114" s="1"/>
  <c r="I52" i="114" s="1"/>
  <c r="I54" i="114" s="1"/>
  <c r="I57" i="114" s="1"/>
  <c r="I60" i="114" s="1"/>
  <c r="H48" i="114"/>
  <c r="G48" i="114"/>
  <c r="F48" i="114"/>
  <c r="F49" i="114" s="1"/>
  <c r="F52" i="114" s="1"/>
  <c r="F54" i="114" s="1"/>
  <c r="F57" i="114" s="1"/>
  <c r="F60" i="114" s="1"/>
  <c r="E48" i="114"/>
  <c r="D48" i="114"/>
  <c r="C48" i="114"/>
  <c r="C49" i="114" s="1"/>
  <c r="C52" i="114" s="1"/>
  <c r="C54" i="114" s="1"/>
  <c r="C57" i="114" s="1"/>
  <c r="C60" i="114" s="1"/>
  <c r="AA33" i="114"/>
  <c r="AA49" i="114" s="1"/>
  <c r="AA52" i="114" s="1"/>
  <c r="AA54" i="114" s="1"/>
  <c r="AA57" i="114" s="1"/>
  <c r="AA60" i="114" s="1"/>
  <c r="Y33" i="114"/>
  <c r="X33" i="114"/>
  <c r="W33" i="114"/>
  <c r="W49" i="114" s="1"/>
  <c r="W52" i="114" s="1"/>
  <c r="W54" i="114" s="1"/>
  <c r="W57" i="114" s="1"/>
  <c r="W60" i="114" s="1"/>
  <c r="V33" i="114"/>
  <c r="V49" i="114" s="1"/>
  <c r="V52" i="114" s="1"/>
  <c r="U33" i="114"/>
  <c r="T33" i="114"/>
  <c r="S33" i="114"/>
  <c r="R33" i="114"/>
  <c r="R49" i="114" s="1"/>
  <c r="R52" i="114" s="1"/>
  <c r="R54" i="114" s="1"/>
  <c r="R57" i="114" s="1"/>
  <c r="R60" i="114" s="1"/>
  <c r="Q33" i="114"/>
  <c r="P33" i="114"/>
  <c r="O33" i="114"/>
  <c r="N33" i="114"/>
  <c r="N49" i="114" s="1"/>
  <c r="N52" i="114" s="1"/>
  <c r="N54" i="114" s="1"/>
  <c r="N57" i="114" s="1"/>
  <c r="N60" i="114" s="1"/>
  <c r="M33" i="114"/>
  <c r="M49" i="114" s="1"/>
  <c r="M52" i="114" s="1"/>
  <c r="M54" i="114" s="1"/>
  <c r="M57" i="114" s="1"/>
  <c r="M60" i="114" s="1"/>
  <c r="L33" i="114"/>
  <c r="K33" i="114"/>
  <c r="J33" i="114"/>
  <c r="I33" i="114"/>
  <c r="H33" i="114"/>
  <c r="H49" i="114" s="1"/>
  <c r="H52" i="114" s="1"/>
  <c r="H54" i="114" s="1"/>
  <c r="H57" i="114" s="1"/>
  <c r="H60" i="114" s="1"/>
  <c r="G33" i="114"/>
  <c r="G49" i="114" s="1"/>
  <c r="G52" i="114" s="1"/>
  <c r="G54" i="114" s="1"/>
  <c r="G57" i="114" s="1"/>
  <c r="G60" i="114" s="1"/>
  <c r="F33" i="114"/>
  <c r="E33" i="114"/>
  <c r="E49" i="114" s="1"/>
  <c r="E52" i="114" s="1"/>
  <c r="E54" i="114" s="1"/>
  <c r="E57" i="114" s="1"/>
  <c r="E60" i="114" s="1"/>
  <c r="D33" i="114"/>
  <c r="C33" i="114"/>
  <c r="L52" i="115"/>
  <c r="L54" i="115" s="1"/>
  <c r="L57" i="115" s="1"/>
  <c r="L60" i="115" s="1"/>
  <c r="W49" i="115"/>
  <c r="W52" i="115" s="1"/>
  <c r="W54" i="115" s="1"/>
  <c r="W57" i="115" s="1"/>
  <c r="W60" i="115" s="1"/>
  <c r="G49" i="115"/>
  <c r="G52" i="115" s="1"/>
  <c r="G54" i="115" s="1"/>
  <c r="G57" i="115" s="1"/>
  <c r="G60" i="115" s="1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P49" i="115" s="1"/>
  <c r="P52" i="115" s="1"/>
  <c r="P54" i="115" s="1"/>
  <c r="P57" i="115" s="1"/>
  <c r="P60" i="115" s="1"/>
  <c r="O48" i="115"/>
  <c r="N48" i="115"/>
  <c r="M48" i="115"/>
  <c r="L48" i="115"/>
  <c r="K48" i="115"/>
  <c r="J48" i="115"/>
  <c r="J49" i="115" s="1"/>
  <c r="J52" i="115" s="1"/>
  <c r="J54" i="115" s="1"/>
  <c r="J57" i="115" s="1"/>
  <c r="J60" i="115" s="1"/>
  <c r="I48" i="115"/>
  <c r="H48" i="115"/>
  <c r="G48" i="115"/>
  <c r="F48" i="115"/>
  <c r="E48" i="115"/>
  <c r="D48" i="115"/>
  <c r="C48" i="115"/>
  <c r="AA33" i="115"/>
  <c r="Y33" i="115"/>
  <c r="Y49" i="115" s="1"/>
  <c r="Y52" i="115" s="1"/>
  <c r="Y54" i="115" s="1"/>
  <c r="Y57" i="115" s="1"/>
  <c r="Y60" i="115" s="1"/>
  <c r="X33" i="115"/>
  <c r="Z33" i="115" s="1"/>
  <c r="W33" i="115"/>
  <c r="V33" i="115"/>
  <c r="V49" i="115" s="1"/>
  <c r="V52" i="115" s="1"/>
  <c r="V54" i="115" s="1"/>
  <c r="V57" i="115" s="1"/>
  <c r="V60" i="115" s="1"/>
  <c r="U33" i="115"/>
  <c r="T33" i="115"/>
  <c r="T49" i="115" s="1"/>
  <c r="T52" i="115" s="1"/>
  <c r="T54" i="115" s="1"/>
  <c r="T57" i="115" s="1"/>
  <c r="T60" i="115" s="1"/>
  <c r="S33" i="115"/>
  <c r="R33" i="115"/>
  <c r="Q33" i="115"/>
  <c r="Q49" i="115" s="1"/>
  <c r="Q52" i="115" s="1"/>
  <c r="Q54" i="115" s="1"/>
  <c r="Q57" i="115" s="1"/>
  <c r="Q60" i="115" s="1"/>
  <c r="P33" i="115"/>
  <c r="O33" i="115"/>
  <c r="N33" i="115"/>
  <c r="N49" i="115" s="1"/>
  <c r="N52" i="115" s="1"/>
  <c r="N54" i="115" s="1"/>
  <c r="N57" i="115" s="1"/>
  <c r="N60" i="115" s="1"/>
  <c r="M33" i="115"/>
  <c r="M49" i="115" s="1"/>
  <c r="M52" i="115" s="1"/>
  <c r="M54" i="115" s="1"/>
  <c r="M57" i="115" s="1"/>
  <c r="M60" i="115" s="1"/>
  <c r="L33" i="115"/>
  <c r="L49" i="115" s="1"/>
  <c r="K33" i="115"/>
  <c r="J33" i="115"/>
  <c r="I33" i="115"/>
  <c r="I49" i="115" s="1"/>
  <c r="I52" i="115" s="1"/>
  <c r="I54" i="115" s="1"/>
  <c r="I57" i="115" s="1"/>
  <c r="I60" i="115" s="1"/>
  <c r="H33" i="115"/>
  <c r="H49" i="115" s="1"/>
  <c r="H52" i="115" s="1"/>
  <c r="H54" i="115" s="1"/>
  <c r="H57" i="115" s="1"/>
  <c r="H60" i="115" s="1"/>
  <c r="G33" i="115"/>
  <c r="F33" i="115"/>
  <c r="E33" i="115"/>
  <c r="D33" i="115"/>
  <c r="D49" i="115" s="1"/>
  <c r="D52" i="115" s="1"/>
  <c r="D54" i="115" s="1"/>
  <c r="D57" i="115" s="1"/>
  <c r="D60" i="115" s="1"/>
  <c r="C33" i="115"/>
  <c r="Y49" i="116"/>
  <c r="Y52" i="116" s="1"/>
  <c r="Y54" i="116" s="1"/>
  <c r="Y57" i="116" s="1"/>
  <c r="Y60" i="116" s="1"/>
  <c r="V49" i="116"/>
  <c r="V52" i="116" s="1"/>
  <c r="V54" i="116" s="1"/>
  <c r="V57" i="116" s="1"/>
  <c r="V60" i="116" s="1"/>
  <c r="R49" i="116"/>
  <c r="R52" i="116" s="1"/>
  <c r="R54" i="116" s="1"/>
  <c r="R57" i="116" s="1"/>
  <c r="R60" i="116" s="1"/>
  <c r="Q49" i="116"/>
  <c r="Q52" i="116" s="1"/>
  <c r="Q54" i="116" s="1"/>
  <c r="Q57" i="116" s="1"/>
  <c r="Q60" i="116" s="1"/>
  <c r="AA48" i="116"/>
  <c r="Z48" i="116"/>
  <c r="Y48" i="116"/>
  <c r="X48" i="116"/>
  <c r="W48" i="116"/>
  <c r="W49" i="116" s="1"/>
  <c r="W52" i="116" s="1"/>
  <c r="W54" i="116" s="1"/>
  <c r="W57" i="116" s="1"/>
  <c r="W60" i="116" s="1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33" i="116"/>
  <c r="Y33" i="116"/>
  <c r="X33" i="116"/>
  <c r="X49" i="116" s="1"/>
  <c r="W33" i="116"/>
  <c r="V33" i="116"/>
  <c r="U33" i="116"/>
  <c r="U49" i="116" s="1"/>
  <c r="U52" i="116" s="1"/>
  <c r="U54" i="116" s="1"/>
  <c r="U57" i="116" s="1"/>
  <c r="U60" i="116" s="1"/>
  <c r="T33" i="116"/>
  <c r="T49" i="116" s="1"/>
  <c r="T52" i="116" s="1"/>
  <c r="T54" i="116" s="1"/>
  <c r="T57" i="116" s="1"/>
  <c r="T60" i="116" s="1"/>
  <c r="S33" i="116"/>
  <c r="S49" i="116" s="1"/>
  <c r="S52" i="116" s="1"/>
  <c r="S54" i="116" s="1"/>
  <c r="S57" i="116" s="1"/>
  <c r="S60" i="116" s="1"/>
  <c r="R33" i="116"/>
  <c r="Q33" i="116"/>
  <c r="P33" i="116"/>
  <c r="O33" i="116"/>
  <c r="N33" i="116"/>
  <c r="N49" i="116" s="1"/>
  <c r="N52" i="116" s="1"/>
  <c r="N54" i="116" s="1"/>
  <c r="N57" i="116" s="1"/>
  <c r="N60" i="116" s="1"/>
  <c r="M33" i="116"/>
  <c r="M49" i="116" s="1"/>
  <c r="M52" i="116" s="1"/>
  <c r="M54" i="116" s="1"/>
  <c r="M57" i="116" s="1"/>
  <c r="M60" i="116" s="1"/>
  <c r="L33" i="116"/>
  <c r="L49" i="116" s="1"/>
  <c r="L52" i="116" s="1"/>
  <c r="L54" i="116" s="1"/>
  <c r="L57" i="116" s="1"/>
  <c r="L60" i="116" s="1"/>
  <c r="K33" i="116"/>
  <c r="J33" i="116"/>
  <c r="J49" i="116" s="1"/>
  <c r="J52" i="116" s="1"/>
  <c r="J54" i="116" s="1"/>
  <c r="J57" i="116" s="1"/>
  <c r="J60" i="116" s="1"/>
  <c r="I33" i="116"/>
  <c r="H33" i="116"/>
  <c r="G33" i="116"/>
  <c r="F33" i="116"/>
  <c r="F49" i="116" s="1"/>
  <c r="F52" i="116" s="1"/>
  <c r="F54" i="116" s="1"/>
  <c r="F57" i="116" s="1"/>
  <c r="F60" i="116" s="1"/>
  <c r="E33" i="116"/>
  <c r="D33" i="116"/>
  <c r="C33" i="116"/>
  <c r="M49" i="117"/>
  <c r="M52" i="117" s="1"/>
  <c r="M54" i="117" s="1"/>
  <c r="M57" i="117" s="1"/>
  <c r="M60" i="117" s="1"/>
  <c r="I49" i="117"/>
  <c r="I52" i="117" s="1"/>
  <c r="I54" i="117" s="1"/>
  <c r="I57" i="117" s="1"/>
  <c r="I60" i="117" s="1"/>
  <c r="AA48" i="117"/>
  <c r="Y48" i="117"/>
  <c r="Y49" i="117" s="1"/>
  <c r="Y52" i="117" s="1"/>
  <c r="Y54" i="117" s="1"/>
  <c r="Y57" i="117" s="1"/>
  <c r="Y60" i="117" s="1"/>
  <c r="X48" i="117"/>
  <c r="X49" i="117" s="1"/>
  <c r="X52" i="117" s="1"/>
  <c r="Z52" i="117" s="1"/>
  <c r="W48" i="117"/>
  <c r="V48" i="117"/>
  <c r="V49" i="117" s="1"/>
  <c r="V52" i="117" s="1"/>
  <c r="V54" i="117" s="1"/>
  <c r="V57" i="117" s="1"/>
  <c r="V60" i="117" s="1"/>
  <c r="U48" i="117"/>
  <c r="T48" i="117"/>
  <c r="S48" i="117"/>
  <c r="R48" i="117"/>
  <c r="Q48" i="117"/>
  <c r="P48" i="117"/>
  <c r="O48" i="117"/>
  <c r="N48" i="117"/>
  <c r="N49" i="117" s="1"/>
  <c r="N52" i="117" s="1"/>
  <c r="N54" i="117" s="1"/>
  <c r="N57" i="117" s="1"/>
  <c r="N60" i="117" s="1"/>
  <c r="M48" i="117"/>
  <c r="L48" i="117"/>
  <c r="K48" i="117"/>
  <c r="J48" i="117"/>
  <c r="I48" i="117"/>
  <c r="H48" i="117"/>
  <c r="G48" i="117"/>
  <c r="F48" i="117"/>
  <c r="E48" i="117"/>
  <c r="D48" i="117"/>
  <c r="C48" i="117"/>
  <c r="AA33" i="117"/>
  <c r="AA49" i="117" s="1"/>
  <c r="AA52" i="117" s="1"/>
  <c r="AA54" i="117" s="1"/>
  <c r="AA57" i="117" s="1"/>
  <c r="AA60" i="117" s="1"/>
  <c r="Z33" i="117"/>
  <c r="Y33" i="117"/>
  <c r="X33" i="117"/>
  <c r="W33" i="117"/>
  <c r="W49" i="117" s="1"/>
  <c r="W52" i="117" s="1"/>
  <c r="W54" i="117" s="1"/>
  <c r="W57" i="117" s="1"/>
  <c r="W60" i="117" s="1"/>
  <c r="V33" i="117"/>
  <c r="U33" i="117"/>
  <c r="U49" i="117" s="1"/>
  <c r="U52" i="117" s="1"/>
  <c r="U54" i="117" s="1"/>
  <c r="U57" i="117" s="1"/>
  <c r="U60" i="117" s="1"/>
  <c r="T33" i="117"/>
  <c r="S33" i="117"/>
  <c r="S49" i="117" s="1"/>
  <c r="S52" i="117" s="1"/>
  <c r="S54" i="117" s="1"/>
  <c r="S57" i="117" s="1"/>
  <c r="S60" i="117" s="1"/>
  <c r="R33" i="117"/>
  <c r="Q33" i="117"/>
  <c r="Q49" i="117" s="1"/>
  <c r="Q52" i="117" s="1"/>
  <c r="Q54" i="117" s="1"/>
  <c r="Q57" i="117" s="1"/>
  <c r="Q60" i="117" s="1"/>
  <c r="P33" i="117"/>
  <c r="P49" i="117" s="1"/>
  <c r="P52" i="117" s="1"/>
  <c r="P54" i="117" s="1"/>
  <c r="P57" i="117" s="1"/>
  <c r="P60" i="117" s="1"/>
  <c r="O33" i="117"/>
  <c r="N33" i="117"/>
  <c r="M33" i="117"/>
  <c r="L33" i="117"/>
  <c r="L49" i="117" s="1"/>
  <c r="L52" i="117" s="1"/>
  <c r="L54" i="117" s="1"/>
  <c r="L57" i="117" s="1"/>
  <c r="L60" i="117" s="1"/>
  <c r="K33" i="117"/>
  <c r="K49" i="117" s="1"/>
  <c r="K52" i="117" s="1"/>
  <c r="K54" i="117" s="1"/>
  <c r="K57" i="117" s="1"/>
  <c r="K60" i="117" s="1"/>
  <c r="J33" i="117"/>
  <c r="J49" i="117" s="1"/>
  <c r="J52" i="117" s="1"/>
  <c r="J54" i="117" s="1"/>
  <c r="J57" i="117" s="1"/>
  <c r="J60" i="117" s="1"/>
  <c r="I33" i="117"/>
  <c r="H33" i="117"/>
  <c r="G33" i="117"/>
  <c r="G49" i="117" s="1"/>
  <c r="G52" i="117" s="1"/>
  <c r="G54" i="117" s="1"/>
  <c r="G57" i="117" s="1"/>
  <c r="G60" i="117" s="1"/>
  <c r="F33" i="117"/>
  <c r="E33" i="117"/>
  <c r="E49" i="117" s="1"/>
  <c r="E52" i="117" s="1"/>
  <c r="E54" i="117" s="1"/>
  <c r="E57" i="117" s="1"/>
  <c r="E60" i="117" s="1"/>
  <c r="D33" i="117"/>
  <c r="D49" i="117" s="1"/>
  <c r="D52" i="117" s="1"/>
  <c r="D54" i="117" s="1"/>
  <c r="D57" i="117" s="1"/>
  <c r="D60" i="117" s="1"/>
  <c r="C33" i="117"/>
  <c r="X49" i="118"/>
  <c r="T49" i="118"/>
  <c r="T52" i="118" s="1"/>
  <c r="T54" i="118" s="1"/>
  <c r="T57" i="118" s="1"/>
  <c r="T60" i="118" s="1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M49" i="118" s="1"/>
  <c r="M52" i="118" s="1"/>
  <c r="M54" i="118" s="1"/>
  <c r="M57" i="118" s="1"/>
  <c r="M60" i="118" s="1"/>
  <c r="L48" i="118"/>
  <c r="L49" i="118" s="1"/>
  <c r="L52" i="118" s="1"/>
  <c r="L54" i="118" s="1"/>
  <c r="L57" i="118" s="1"/>
  <c r="L60" i="118" s="1"/>
  <c r="K48" i="118"/>
  <c r="J48" i="118"/>
  <c r="I48" i="118"/>
  <c r="H48" i="118"/>
  <c r="H49" i="118" s="1"/>
  <c r="H52" i="118" s="1"/>
  <c r="H54" i="118" s="1"/>
  <c r="H57" i="118" s="1"/>
  <c r="H60" i="118" s="1"/>
  <c r="G48" i="118"/>
  <c r="F48" i="118"/>
  <c r="E48" i="118"/>
  <c r="D48" i="118"/>
  <c r="C48" i="118"/>
  <c r="AA33" i="118"/>
  <c r="AA49" i="118" s="1"/>
  <c r="AA52" i="118" s="1"/>
  <c r="AA54" i="118" s="1"/>
  <c r="AA57" i="118" s="1"/>
  <c r="AA60" i="118" s="1"/>
  <c r="Y33" i="118"/>
  <c r="X33" i="118"/>
  <c r="Z33" i="118" s="1"/>
  <c r="W33" i="118"/>
  <c r="W49" i="118" s="1"/>
  <c r="W52" i="118" s="1"/>
  <c r="W54" i="118" s="1"/>
  <c r="W57" i="118" s="1"/>
  <c r="W60" i="118" s="1"/>
  <c r="V33" i="118"/>
  <c r="V49" i="118" s="1"/>
  <c r="V52" i="118" s="1"/>
  <c r="V54" i="118" s="1"/>
  <c r="V57" i="118" s="1"/>
  <c r="V60" i="118" s="1"/>
  <c r="U33" i="118"/>
  <c r="T33" i="118"/>
  <c r="S33" i="118"/>
  <c r="R33" i="118"/>
  <c r="Q33" i="118"/>
  <c r="P33" i="118"/>
  <c r="P49" i="118" s="1"/>
  <c r="P52" i="118" s="1"/>
  <c r="P54" i="118" s="1"/>
  <c r="P57" i="118" s="1"/>
  <c r="P60" i="118" s="1"/>
  <c r="O33" i="118"/>
  <c r="O49" i="118" s="1"/>
  <c r="O52" i="118" s="1"/>
  <c r="O54" i="118" s="1"/>
  <c r="O57" i="118" s="1"/>
  <c r="O60" i="118" s="1"/>
  <c r="N33" i="118"/>
  <c r="N49" i="118" s="1"/>
  <c r="N52" i="118" s="1"/>
  <c r="N54" i="118" s="1"/>
  <c r="N57" i="118" s="1"/>
  <c r="N60" i="118" s="1"/>
  <c r="M33" i="118"/>
  <c r="L33" i="118"/>
  <c r="K33" i="118"/>
  <c r="J33" i="118"/>
  <c r="J49" i="118" s="1"/>
  <c r="J52" i="118" s="1"/>
  <c r="J54" i="118" s="1"/>
  <c r="J57" i="118" s="1"/>
  <c r="J60" i="118" s="1"/>
  <c r="I33" i="118"/>
  <c r="I49" i="118" s="1"/>
  <c r="I52" i="118" s="1"/>
  <c r="I54" i="118" s="1"/>
  <c r="I57" i="118" s="1"/>
  <c r="I60" i="118" s="1"/>
  <c r="H33" i="118"/>
  <c r="G33" i="118"/>
  <c r="F33" i="118"/>
  <c r="F49" i="118" s="1"/>
  <c r="F52" i="118" s="1"/>
  <c r="F54" i="118" s="1"/>
  <c r="F57" i="118" s="1"/>
  <c r="F60" i="118" s="1"/>
  <c r="E33" i="118"/>
  <c r="D33" i="118"/>
  <c r="D49" i="118" s="1"/>
  <c r="D52" i="118" s="1"/>
  <c r="D54" i="118" s="1"/>
  <c r="D57" i="118" s="1"/>
  <c r="D60" i="118" s="1"/>
  <c r="C33" i="118"/>
  <c r="W49" i="119"/>
  <c r="W52" i="119" s="1"/>
  <c r="W54" i="119" s="1"/>
  <c r="W57" i="119" s="1"/>
  <c r="W60" i="119" s="1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L49" i="119" s="1"/>
  <c r="L52" i="119" s="1"/>
  <c r="L54" i="119" s="1"/>
  <c r="L57" i="119" s="1"/>
  <c r="L60" i="119" s="1"/>
  <c r="K48" i="119"/>
  <c r="K49" i="119" s="1"/>
  <c r="K52" i="119" s="1"/>
  <c r="K54" i="119" s="1"/>
  <c r="K57" i="119" s="1"/>
  <c r="K60" i="119" s="1"/>
  <c r="J48" i="119"/>
  <c r="I48" i="119"/>
  <c r="H48" i="119"/>
  <c r="G48" i="119"/>
  <c r="G49" i="119" s="1"/>
  <c r="G52" i="119" s="1"/>
  <c r="G54" i="119" s="1"/>
  <c r="G57" i="119" s="1"/>
  <c r="G60" i="119" s="1"/>
  <c r="F48" i="119"/>
  <c r="F49" i="119" s="1"/>
  <c r="F52" i="119" s="1"/>
  <c r="F54" i="119" s="1"/>
  <c r="F57" i="119" s="1"/>
  <c r="F60" i="119" s="1"/>
  <c r="E48" i="119"/>
  <c r="D48" i="119"/>
  <c r="C48" i="119"/>
  <c r="C49" i="119" s="1"/>
  <c r="C52" i="119" s="1"/>
  <c r="C54" i="119" s="1"/>
  <c r="C57" i="119" s="1"/>
  <c r="C60" i="119" s="1"/>
  <c r="AA33" i="119"/>
  <c r="AA49" i="119" s="1"/>
  <c r="AA52" i="119" s="1"/>
  <c r="AA54" i="119" s="1"/>
  <c r="AA57" i="119" s="1"/>
  <c r="AA60" i="119" s="1"/>
  <c r="Y33" i="119"/>
  <c r="X33" i="119"/>
  <c r="W33" i="119"/>
  <c r="V33" i="119"/>
  <c r="V49" i="119" s="1"/>
  <c r="V52" i="119" s="1"/>
  <c r="V54" i="119" s="1"/>
  <c r="V57" i="119" s="1"/>
  <c r="V60" i="119" s="1"/>
  <c r="U33" i="119"/>
  <c r="U49" i="119" s="1"/>
  <c r="U52" i="119" s="1"/>
  <c r="U54" i="119" s="1"/>
  <c r="U57" i="119" s="1"/>
  <c r="U60" i="119" s="1"/>
  <c r="T33" i="119"/>
  <c r="S33" i="119"/>
  <c r="R33" i="119"/>
  <c r="R49" i="119" s="1"/>
  <c r="R52" i="119" s="1"/>
  <c r="R54" i="119" s="1"/>
  <c r="R57" i="119" s="1"/>
  <c r="R60" i="119" s="1"/>
  <c r="Q33" i="119"/>
  <c r="Q49" i="119" s="1"/>
  <c r="Q52" i="119" s="1"/>
  <c r="Q54" i="119" s="1"/>
  <c r="Q57" i="119" s="1"/>
  <c r="Q60" i="119" s="1"/>
  <c r="P33" i="119"/>
  <c r="P49" i="119" s="1"/>
  <c r="P52" i="119" s="1"/>
  <c r="P54" i="119" s="1"/>
  <c r="P57" i="119" s="1"/>
  <c r="P60" i="119" s="1"/>
  <c r="O33" i="119"/>
  <c r="N33" i="119"/>
  <c r="N49" i="119" s="1"/>
  <c r="N52" i="119" s="1"/>
  <c r="N54" i="119" s="1"/>
  <c r="N57" i="119" s="1"/>
  <c r="N60" i="119" s="1"/>
  <c r="M33" i="119"/>
  <c r="M49" i="119" s="1"/>
  <c r="M52" i="119" s="1"/>
  <c r="M54" i="119" s="1"/>
  <c r="M57" i="119" s="1"/>
  <c r="M60" i="119" s="1"/>
  <c r="L33" i="119"/>
  <c r="K33" i="119"/>
  <c r="J33" i="119"/>
  <c r="J49" i="119" s="1"/>
  <c r="J52" i="119" s="1"/>
  <c r="J54" i="119" s="1"/>
  <c r="J57" i="119" s="1"/>
  <c r="J60" i="119" s="1"/>
  <c r="I33" i="119"/>
  <c r="I49" i="119" s="1"/>
  <c r="I52" i="119" s="1"/>
  <c r="I54" i="119" s="1"/>
  <c r="I57" i="119" s="1"/>
  <c r="I60" i="119" s="1"/>
  <c r="H33" i="119"/>
  <c r="H49" i="119" s="1"/>
  <c r="H52" i="119" s="1"/>
  <c r="H54" i="119" s="1"/>
  <c r="H57" i="119" s="1"/>
  <c r="H60" i="119" s="1"/>
  <c r="G33" i="119"/>
  <c r="F33" i="119"/>
  <c r="E33" i="119"/>
  <c r="E49" i="119" s="1"/>
  <c r="E52" i="119" s="1"/>
  <c r="E54" i="119" s="1"/>
  <c r="E57" i="119" s="1"/>
  <c r="E60" i="119" s="1"/>
  <c r="D33" i="119"/>
  <c r="C33" i="119"/>
  <c r="U49" i="120"/>
  <c r="U52" i="120" s="1"/>
  <c r="U54" i="120" s="1"/>
  <c r="U57" i="120" s="1"/>
  <c r="U60" i="120" s="1"/>
  <c r="M49" i="120"/>
  <c r="M52" i="120" s="1"/>
  <c r="M54" i="120" s="1"/>
  <c r="M57" i="120" s="1"/>
  <c r="M60" i="120" s="1"/>
  <c r="AA48" i="120"/>
  <c r="AA49" i="120" s="1"/>
  <c r="AA52" i="120" s="1"/>
  <c r="AA54" i="120" s="1"/>
  <c r="AA57" i="120" s="1"/>
  <c r="AA60" i="120" s="1"/>
  <c r="Y48" i="120"/>
  <c r="X48" i="120"/>
  <c r="Z48" i="120" s="1"/>
  <c r="W48" i="120"/>
  <c r="V48" i="120"/>
  <c r="V49" i="120" s="1"/>
  <c r="V52" i="120" s="1"/>
  <c r="V54" i="120" s="1"/>
  <c r="V57" i="120" s="1"/>
  <c r="V60" i="120" s="1"/>
  <c r="U48" i="120"/>
  <c r="T48" i="120"/>
  <c r="S48" i="120"/>
  <c r="R48" i="120"/>
  <c r="Q48" i="120"/>
  <c r="P48" i="120"/>
  <c r="O48" i="120"/>
  <c r="N48" i="120"/>
  <c r="N49" i="120" s="1"/>
  <c r="N52" i="120" s="1"/>
  <c r="N54" i="120" s="1"/>
  <c r="N57" i="120" s="1"/>
  <c r="N60" i="120" s="1"/>
  <c r="M48" i="120"/>
  <c r="L48" i="120"/>
  <c r="K48" i="120"/>
  <c r="J48" i="120"/>
  <c r="I48" i="120"/>
  <c r="H48" i="120"/>
  <c r="G48" i="120"/>
  <c r="F48" i="120"/>
  <c r="E48" i="120"/>
  <c r="E49" i="120" s="1"/>
  <c r="E52" i="120" s="1"/>
  <c r="E54" i="120" s="1"/>
  <c r="E57" i="120" s="1"/>
  <c r="E60" i="120" s="1"/>
  <c r="D48" i="120"/>
  <c r="C48" i="120"/>
  <c r="AA33" i="120"/>
  <c r="Y33" i="120"/>
  <c r="Y49" i="120" s="1"/>
  <c r="Y52" i="120" s="1"/>
  <c r="Y54" i="120" s="1"/>
  <c r="Y57" i="120" s="1"/>
  <c r="Y60" i="120" s="1"/>
  <c r="X33" i="120"/>
  <c r="X49" i="120" s="1"/>
  <c r="W33" i="120"/>
  <c r="V33" i="120"/>
  <c r="U33" i="120"/>
  <c r="T33" i="120"/>
  <c r="T49" i="120" s="1"/>
  <c r="T52" i="120" s="1"/>
  <c r="T54" i="120" s="1"/>
  <c r="T57" i="120" s="1"/>
  <c r="T60" i="120" s="1"/>
  <c r="S33" i="120"/>
  <c r="R33" i="120"/>
  <c r="Q33" i="120"/>
  <c r="P33" i="120"/>
  <c r="P49" i="120" s="1"/>
  <c r="P52" i="120" s="1"/>
  <c r="P54" i="120" s="1"/>
  <c r="P57" i="120" s="1"/>
  <c r="P60" i="120" s="1"/>
  <c r="O33" i="120"/>
  <c r="O49" i="120" s="1"/>
  <c r="O52" i="120" s="1"/>
  <c r="O54" i="120" s="1"/>
  <c r="O57" i="120" s="1"/>
  <c r="O60" i="120" s="1"/>
  <c r="N33" i="120"/>
  <c r="M33" i="120"/>
  <c r="L33" i="120"/>
  <c r="K33" i="120"/>
  <c r="J33" i="120"/>
  <c r="J49" i="120" s="1"/>
  <c r="J52" i="120" s="1"/>
  <c r="J54" i="120" s="1"/>
  <c r="J57" i="120" s="1"/>
  <c r="J60" i="120" s="1"/>
  <c r="I33" i="120"/>
  <c r="H33" i="120"/>
  <c r="H49" i="120" s="1"/>
  <c r="H52" i="120" s="1"/>
  <c r="H54" i="120" s="1"/>
  <c r="H57" i="120" s="1"/>
  <c r="H60" i="120" s="1"/>
  <c r="G33" i="120"/>
  <c r="G49" i="120" s="1"/>
  <c r="G52" i="120" s="1"/>
  <c r="G54" i="120" s="1"/>
  <c r="G57" i="120" s="1"/>
  <c r="G60" i="120" s="1"/>
  <c r="F33" i="120"/>
  <c r="F49" i="120" s="1"/>
  <c r="F52" i="120" s="1"/>
  <c r="F54" i="120" s="1"/>
  <c r="F57" i="120" s="1"/>
  <c r="F60" i="120" s="1"/>
  <c r="E33" i="120"/>
  <c r="D33" i="120"/>
  <c r="C33" i="120"/>
  <c r="Y49" i="121"/>
  <c r="Y52" i="121" s="1"/>
  <c r="Y54" i="121" s="1"/>
  <c r="Y57" i="121" s="1"/>
  <c r="Y60" i="121" s="1"/>
  <c r="L49" i="121"/>
  <c r="L52" i="121" s="1"/>
  <c r="L54" i="121" s="1"/>
  <c r="L57" i="121" s="1"/>
  <c r="L60" i="121" s="1"/>
  <c r="I49" i="121"/>
  <c r="I52" i="121" s="1"/>
  <c r="I54" i="121" s="1"/>
  <c r="I57" i="121" s="1"/>
  <c r="I60" i="121" s="1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AA49" i="121" s="1"/>
  <c r="AA52" i="121" s="1"/>
  <c r="AA54" i="121" s="1"/>
  <c r="AA57" i="121" s="1"/>
  <c r="AA60" i="121" s="1"/>
  <c r="Y33" i="121"/>
  <c r="X33" i="121"/>
  <c r="W33" i="121"/>
  <c r="V33" i="121"/>
  <c r="V49" i="121" s="1"/>
  <c r="V52" i="121" s="1"/>
  <c r="V54" i="121" s="1"/>
  <c r="V57" i="121" s="1"/>
  <c r="V60" i="121" s="1"/>
  <c r="U33" i="121"/>
  <c r="U49" i="121" s="1"/>
  <c r="U52" i="121" s="1"/>
  <c r="U54" i="121" s="1"/>
  <c r="U57" i="121" s="1"/>
  <c r="U60" i="121" s="1"/>
  <c r="T33" i="121"/>
  <c r="S33" i="121"/>
  <c r="S49" i="121" s="1"/>
  <c r="S52" i="121" s="1"/>
  <c r="S54" i="121" s="1"/>
  <c r="S57" i="121" s="1"/>
  <c r="S60" i="121" s="1"/>
  <c r="R33" i="121"/>
  <c r="Q33" i="121"/>
  <c r="P33" i="121"/>
  <c r="P49" i="121" s="1"/>
  <c r="P52" i="121" s="1"/>
  <c r="P54" i="121" s="1"/>
  <c r="P57" i="121" s="1"/>
  <c r="P60" i="121" s="1"/>
  <c r="O33" i="121"/>
  <c r="N33" i="121"/>
  <c r="M33" i="121"/>
  <c r="M49" i="121" s="1"/>
  <c r="M52" i="121" s="1"/>
  <c r="M54" i="121" s="1"/>
  <c r="M57" i="121" s="1"/>
  <c r="M60" i="121" s="1"/>
  <c r="L33" i="121"/>
  <c r="K33" i="121"/>
  <c r="J33" i="121"/>
  <c r="J49" i="121" s="1"/>
  <c r="J52" i="121" s="1"/>
  <c r="J54" i="121" s="1"/>
  <c r="J57" i="121" s="1"/>
  <c r="J60" i="121" s="1"/>
  <c r="I33" i="121"/>
  <c r="H33" i="121"/>
  <c r="G33" i="121"/>
  <c r="G49" i="121" s="1"/>
  <c r="G52" i="121" s="1"/>
  <c r="G54" i="121" s="1"/>
  <c r="G57" i="121" s="1"/>
  <c r="G60" i="121" s="1"/>
  <c r="F33" i="121"/>
  <c r="E33" i="121"/>
  <c r="D33" i="121"/>
  <c r="D49" i="121" s="1"/>
  <c r="D52" i="121" s="1"/>
  <c r="D54" i="121" s="1"/>
  <c r="D57" i="121" s="1"/>
  <c r="D60" i="121" s="1"/>
  <c r="C33" i="121"/>
  <c r="C49" i="121" s="1"/>
  <c r="C52" i="121" s="1"/>
  <c r="C54" i="121" s="1"/>
  <c r="C57" i="121" s="1"/>
  <c r="C60" i="121" s="1"/>
  <c r="AA49" i="122"/>
  <c r="AA52" i="122" s="1"/>
  <c r="AA54" i="122" s="1"/>
  <c r="AA57" i="122" s="1"/>
  <c r="AA60" i="122" s="1"/>
  <c r="S49" i="122"/>
  <c r="S52" i="122" s="1"/>
  <c r="S54" i="122" s="1"/>
  <c r="S57" i="122" s="1"/>
  <c r="S60" i="122" s="1"/>
  <c r="P49" i="122"/>
  <c r="P52" i="122" s="1"/>
  <c r="P54" i="122" s="1"/>
  <c r="P57" i="122" s="1"/>
  <c r="P60" i="122" s="1"/>
  <c r="H49" i="122"/>
  <c r="H52" i="122" s="1"/>
  <c r="H54" i="122" s="1"/>
  <c r="H57" i="122" s="1"/>
  <c r="H60" i="122" s="1"/>
  <c r="D49" i="122"/>
  <c r="D52" i="122" s="1"/>
  <c r="D54" i="122" s="1"/>
  <c r="D57" i="122" s="1"/>
  <c r="D60" i="122" s="1"/>
  <c r="AA48" i="122"/>
  <c r="Y48" i="122"/>
  <c r="X48" i="122"/>
  <c r="W48" i="122"/>
  <c r="V48" i="122"/>
  <c r="U48" i="122"/>
  <c r="T48" i="122"/>
  <c r="T49" i="122" s="1"/>
  <c r="T52" i="122" s="1"/>
  <c r="T54" i="122" s="1"/>
  <c r="T57" i="122" s="1"/>
  <c r="T60" i="122" s="1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Y33" i="122"/>
  <c r="Y49" i="122" s="1"/>
  <c r="Y52" i="122" s="1"/>
  <c r="Y54" i="122" s="1"/>
  <c r="Y57" i="122" s="1"/>
  <c r="Y60" i="122" s="1"/>
  <c r="X33" i="122"/>
  <c r="Z33" i="122" s="1"/>
  <c r="W33" i="122"/>
  <c r="W49" i="122" s="1"/>
  <c r="W52" i="122" s="1"/>
  <c r="W54" i="122" s="1"/>
  <c r="W57" i="122" s="1"/>
  <c r="W60" i="122" s="1"/>
  <c r="V33" i="122"/>
  <c r="U33" i="122"/>
  <c r="T33" i="122"/>
  <c r="S33" i="122"/>
  <c r="R33" i="122"/>
  <c r="R49" i="122" s="1"/>
  <c r="R52" i="122" s="1"/>
  <c r="R54" i="122" s="1"/>
  <c r="R57" i="122" s="1"/>
  <c r="R60" i="122" s="1"/>
  <c r="Q33" i="122"/>
  <c r="Q49" i="122" s="1"/>
  <c r="Q52" i="122" s="1"/>
  <c r="Q54" i="122" s="1"/>
  <c r="Q57" i="122" s="1"/>
  <c r="Q60" i="122" s="1"/>
  <c r="P33" i="122"/>
  <c r="O33" i="122"/>
  <c r="N33" i="122"/>
  <c r="N49" i="122" s="1"/>
  <c r="N52" i="122" s="1"/>
  <c r="N54" i="122" s="1"/>
  <c r="N57" i="122" s="1"/>
  <c r="N60" i="122" s="1"/>
  <c r="M33" i="122"/>
  <c r="L33" i="122"/>
  <c r="L49" i="122" s="1"/>
  <c r="L52" i="122" s="1"/>
  <c r="L54" i="122" s="1"/>
  <c r="L57" i="122" s="1"/>
  <c r="L60" i="122" s="1"/>
  <c r="K33" i="122"/>
  <c r="J33" i="122"/>
  <c r="I33" i="122"/>
  <c r="H33" i="122"/>
  <c r="G33" i="122"/>
  <c r="F33" i="122"/>
  <c r="E33" i="122"/>
  <c r="D33" i="122"/>
  <c r="C33" i="122"/>
  <c r="C49" i="122" s="1"/>
  <c r="C52" i="122" s="1"/>
  <c r="C54" i="122" s="1"/>
  <c r="C57" i="122" s="1"/>
  <c r="C60" i="122" s="1"/>
  <c r="I52" i="123"/>
  <c r="I54" i="123" s="1"/>
  <c r="I57" i="123" s="1"/>
  <c r="I60" i="123" s="1"/>
  <c r="J49" i="123"/>
  <c r="J52" i="123" s="1"/>
  <c r="J54" i="123" s="1"/>
  <c r="J57" i="123" s="1"/>
  <c r="J60" i="123" s="1"/>
  <c r="AA48" i="123"/>
  <c r="AA49" i="123" s="1"/>
  <c r="AA52" i="123" s="1"/>
  <c r="AA54" i="123" s="1"/>
  <c r="AA57" i="123" s="1"/>
  <c r="AA60" i="123" s="1"/>
  <c r="Y48" i="123"/>
  <c r="X48" i="123"/>
  <c r="Z48" i="123" s="1"/>
  <c r="W48" i="123"/>
  <c r="V48" i="123"/>
  <c r="U48" i="123"/>
  <c r="T48" i="123"/>
  <c r="S48" i="123"/>
  <c r="R48" i="123"/>
  <c r="R49" i="123" s="1"/>
  <c r="R52" i="123" s="1"/>
  <c r="R54" i="123" s="1"/>
  <c r="R57" i="123" s="1"/>
  <c r="R60" i="123" s="1"/>
  <c r="Q48" i="123"/>
  <c r="P48" i="123"/>
  <c r="O48" i="123"/>
  <c r="N48" i="123"/>
  <c r="M48" i="123"/>
  <c r="L48" i="123"/>
  <c r="K48" i="123"/>
  <c r="K49" i="123" s="1"/>
  <c r="K52" i="123" s="1"/>
  <c r="K54" i="123" s="1"/>
  <c r="K57" i="123" s="1"/>
  <c r="K60" i="123" s="1"/>
  <c r="J48" i="123"/>
  <c r="I48" i="123"/>
  <c r="H48" i="123"/>
  <c r="G48" i="123"/>
  <c r="F48" i="123"/>
  <c r="E48" i="123"/>
  <c r="D48" i="123"/>
  <c r="C48" i="123"/>
  <c r="C49" i="123" s="1"/>
  <c r="C52" i="123" s="1"/>
  <c r="C54" i="123" s="1"/>
  <c r="C57" i="123" s="1"/>
  <c r="C60" i="123" s="1"/>
  <c r="AA33" i="123"/>
  <c r="Z33" i="123"/>
  <c r="Y33" i="123"/>
  <c r="X33" i="123"/>
  <c r="W33" i="123"/>
  <c r="V33" i="123"/>
  <c r="V49" i="123" s="1"/>
  <c r="V52" i="123" s="1"/>
  <c r="V54" i="123" s="1"/>
  <c r="V57" i="123" s="1"/>
  <c r="V60" i="123" s="1"/>
  <c r="U33" i="123"/>
  <c r="T33" i="123"/>
  <c r="T49" i="123" s="1"/>
  <c r="T52" i="123" s="1"/>
  <c r="T54" i="123" s="1"/>
  <c r="T57" i="123" s="1"/>
  <c r="T60" i="123" s="1"/>
  <c r="S33" i="123"/>
  <c r="R33" i="123"/>
  <c r="Q33" i="123"/>
  <c r="P33" i="123"/>
  <c r="P49" i="123" s="1"/>
  <c r="P52" i="123" s="1"/>
  <c r="P54" i="123" s="1"/>
  <c r="P57" i="123" s="1"/>
  <c r="P60" i="123" s="1"/>
  <c r="O33" i="123"/>
  <c r="O49" i="123" s="1"/>
  <c r="O52" i="123" s="1"/>
  <c r="O54" i="123" s="1"/>
  <c r="O57" i="123" s="1"/>
  <c r="O60" i="123" s="1"/>
  <c r="N33" i="123"/>
  <c r="N49" i="123" s="1"/>
  <c r="N52" i="123" s="1"/>
  <c r="N54" i="123" s="1"/>
  <c r="N57" i="123" s="1"/>
  <c r="N60" i="123" s="1"/>
  <c r="M33" i="123"/>
  <c r="L33" i="123"/>
  <c r="K33" i="123"/>
  <c r="J33" i="123"/>
  <c r="I33" i="123"/>
  <c r="I49" i="123" s="1"/>
  <c r="H33" i="123"/>
  <c r="G33" i="123"/>
  <c r="G49" i="123" s="1"/>
  <c r="G52" i="123" s="1"/>
  <c r="G54" i="123" s="1"/>
  <c r="G57" i="123" s="1"/>
  <c r="G60" i="123" s="1"/>
  <c r="F33" i="123"/>
  <c r="F49" i="123" s="1"/>
  <c r="F52" i="123" s="1"/>
  <c r="F54" i="123" s="1"/>
  <c r="F57" i="123" s="1"/>
  <c r="F60" i="123" s="1"/>
  <c r="E33" i="123"/>
  <c r="D33" i="123"/>
  <c r="C33" i="123"/>
  <c r="O49" i="124"/>
  <c r="O52" i="124" s="1"/>
  <c r="O54" i="124" s="1"/>
  <c r="O57" i="124" s="1"/>
  <c r="O60" i="124" s="1"/>
  <c r="AA48" i="124"/>
  <c r="Y48" i="124"/>
  <c r="X48" i="124"/>
  <c r="Z48" i="124" s="1"/>
  <c r="W48" i="124"/>
  <c r="V48" i="124"/>
  <c r="U48" i="124"/>
  <c r="T48" i="124"/>
  <c r="T49" i="124" s="1"/>
  <c r="T52" i="124" s="1"/>
  <c r="T54" i="124" s="1"/>
  <c r="T57" i="124" s="1"/>
  <c r="T60" i="124" s="1"/>
  <c r="S48" i="124"/>
  <c r="R48" i="124"/>
  <c r="Q48" i="124"/>
  <c r="P48" i="124"/>
  <c r="O48" i="124"/>
  <c r="N48" i="124"/>
  <c r="M48" i="124"/>
  <c r="M49" i="124" s="1"/>
  <c r="M52" i="124" s="1"/>
  <c r="M54" i="124" s="1"/>
  <c r="M57" i="124" s="1"/>
  <c r="M60" i="124" s="1"/>
  <c r="L48" i="124"/>
  <c r="L49" i="124" s="1"/>
  <c r="L52" i="124" s="1"/>
  <c r="L54" i="124" s="1"/>
  <c r="L57" i="124" s="1"/>
  <c r="L60" i="124" s="1"/>
  <c r="K48" i="124"/>
  <c r="K49" i="124" s="1"/>
  <c r="K52" i="124" s="1"/>
  <c r="K54" i="124" s="1"/>
  <c r="K57" i="124" s="1"/>
  <c r="K60" i="124" s="1"/>
  <c r="J48" i="124"/>
  <c r="I48" i="124"/>
  <c r="H48" i="124"/>
  <c r="G48" i="124"/>
  <c r="F48" i="124"/>
  <c r="E48" i="124"/>
  <c r="D48" i="124"/>
  <c r="D49" i="124" s="1"/>
  <c r="D52" i="124" s="1"/>
  <c r="D54" i="124" s="1"/>
  <c r="D57" i="124" s="1"/>
  <c r="D60" i="124" s="1"/>
  <c r="C48" i="124"/>
  <c r="C49" i="124" s="1"/>
  <c r="C52" i="124" s="1"/>
  <c r="C54" i="124" s="1"/>
  <c r="C57" i="124" s="1"/>
  <c r="C60" i="124" s="1"/>
  <c r="AA33" i="124"/>
  <c r="Y33" i="124"/>
  <c r="X33" i="124"/>
  <c r="Z33" i="124" s="1"/>
  <c r="W33" i="124"/>
  <c r="W49" i="124" s="1"/>
  <c r="W52" i="124" s="1"/>
  <c r="W54" i="124" s="1"/>
  <c r="W57" i="124" s="1"/>
  <c r="W60" i="124" s="1"/>
  <c r="V33" i="124"/>
  <c r="U33" i="124"/>
  <c r="T33" i="124"/>
  <c r="S33" i="124"/>
  <c r="S49" i="124" s="1"/>
  <c r="S52" i="124" s="1"/>
  <c r="S54" i="124" s="1"/>
  <c r="S57" i="124" s="1"/>
  <c r="S60" i="124" s="1"/>
  <c r="R33" i="124"/>
  <c r="R49" i="124" s="1"/>
  <c r="R52" i="124" s="1"/>
  <c r="R54" i="124" s="1"/>
  <c r="R57" i="124" s="1"/>
  <c r="R60" i="124" s="1"/>
  <c r="Q33" i="124"/>
  <c r="Q49" i="124" s="1"/>
  <c r="Q52" i="124" s="1"/>
  <c r="Q54" i="124" s="1"/>
  <c r="Q57" i="124" s="1"/>
  <c r="Q60" i="124" s="1"/>
  <c r="P33" i="124"/>
  <c r="O33" i="124"/>
  <c r="N33" i="124"/>
  <c r="M33" i="124"/>
  <c r="L33" i="124"/>
  <c r="K33" i="124"/>
  <c r="J33" i="124"/>
  <c r="J49" i="124" s="1"/>
  <c r="J52" i="124" s="1"/>
  <c r="J54" i="124" s="1"/>
  <c r="J57" i="124" s="1"/>
  <c r="J60" i="124" s="1"/>
  <c r="I33" i="124"/>
  <c r="H33" i="124"/>
  <c r="G33" i="124"/>
  <c r="G49" i="124" s="1"/>
  <c r="G52" i="124" s="1"/>
  <c r="G54" i="124" s="1"/>
  <c r="G57" i="124" s="1"/>
  <c r="G60" i="124" s="1"/>
  <c r="F33" i="124"/>
  <c r="E33" i="124"/>
  <c r="E49" i="124" s="1"/>
  <c r="E52" i="124" s="1"/>
  <c r="E54" i="124" s="1"/>
  <c r="E57" i="124" s="1"/>
  <c r="E60" i="124" s="1"/>
  <c r="D33" i="124"/>
  <c r="C33" i="124"/>
  <c r="T49" i="125"/>
  <c r="T52" i="125" s="1"/>
  <c r="T54" i="125" s="1"/>
  <c r="T57" i="125" s="1"/>
  <c r="T60" i="125" s="1"/>
  <c r="R49" i="125"/>
  <c r="R52" i="125" s="1"/>
  <c r="R54" i="125" s="1"/>
  <c r="R57" i="125" s="1"/>
  <c r="R60" i="125" s="1"/>
  <c r="D49" i="125"/>
  <c r="D52" i="125" s="1"/>
  <c r="D54" i="125" s="1"/>
  <c r="D57" i="125" s="1"/>
  <c r="D60" i="125" s="1"/>
  <c r="AA48" i="125"/>
  <c r="Y48" i="125"/>
  <c r="X48" i="125"/>
  <c r="Z48" i="125" s="1"/>
  <c r="W48" i="125"/>
  <c r="V48" i="125"/>
  <c r="V49" i="125" s="1"/>
  <c r="V52" i="125" s="1"/>
  <c r="V54" i="125" s="1"/>
  <c r="V57" i="125" s="1"/>
  <c r="V60" i="125" s="1"/>
  <c r="U48" i="125"/>
  <c r="U49" i="125" s="1"/>
  <c r="U52" i="125" s="1"/>
  <c r="U54" i="125" s="1"/>
  <c r="U57" i="125" s="1"/>
  <c r="U60" i="125" s="1"/>
  <c r="T48" i="125"/>
  <c r="S48" i="125"/>
  <c r="R48" i="125"/>
  <c r="Q48" i="125"/>
  <c r="P48" i="125"/>
  <c r="O48" i="125"/>
  <c r="N48" i="125"/>
  <c r="M48" i="125"/>
  <c r="L48" i="125"/>
  <c r="L49" i="125" s="1"/>
  <c r="L52" i="125" s="1"/>
  <c r="L54" i="125" s="1"/>
  <c r="L57" i="125" s="1"/>
  <c r="L60" i="125" s="1"/>
  <c r="K48" i="125"/>
  <c r="K49" i="125" s="1"/>
  <c r="K52" i="125" s="1"/>
  <c r="K54" i="125" s="1"/>
  <c r="K57" i="125" s="1"/>
  <c r="K60" i="125" s="1"/>
  <c r="J48" i="125"/>
  <c r="I48" i="125"/>
  <c r="H48" i="125"/>
  <c r="G48" i="125"/>
  <c r="F48" i="125"/>
  <c r="F49" i="125" s="1"/>
  <c r="F52" i="125" s="1"/>
  <c r="F54" i="125" s="1"/>
  <c r="F57" i="125" s="1"/>
  <c r="F60" i="125" s="1"/>
  <c r="E48" i="125"/>
  <c r="E49" i="125" s="1"/>
  <c r="E52" i="125" s="1"/>
  <c r="E54" i="125" s="1"/>
  <c r="E57" i="125" s="1"/>
  <c r="E60" i="125" s="1"/>
  <c r="D48" i="125"/>
  <c r="C48" i="125"/>
  <c r="AA33" i="125"/>
  <c r="Y33" i="125"/>
  <c r="Y49" i="125" s="1"/>
  <c r="Y52" i="125" s="1"/>
  <c r="Y54" i="125" s="1"/>
  <c r="Y57" i="125" s="1"/>
  <c r="Y60" i="125" s="1"/>
  <c r="X33" i="125"/>
  <c r="W33" i="125"/>
  <c r="V33" i="125"/>
  <c r="U33" i="125"/>
  <c r="T33" i="125"/>
  <c r="S33" i="125"/>
  <c r="R33" i="125"/>
  <c r="Q33" i="125"/>
  <c r="Q49" i="125" s="1"/>
  <c r="Q52" i="125" s="1"/>
  <c r="Q54" i="125" s="1"/>
  <c r="Q57" i="125" s="1"/>
  <c r="Q60" i="125" s="1"/>
  <c r="P33" i="125"/>
  <c r="P49" i="125" s="1"/>
  <c r="P52" i="125" s="1"/>
  <c r="P54" i="125" s="1"/>
  <c r="P57" i="125" s="1"/>
  <c r="P60" i="125" s="1"/>
  <c r="O33" i="125"/>
  <c r="N33" i="125"/>
  <c r="N49" i="125" s="1"/>
  <c r="N52" i="125" s="1"/>
  <c r="N54" i="125" s="1"/>
  <c r="N57" i="125" s="1"/>
  <c r="N60" i="125" s="1"/>
  <c r="M33" i="125"/>
  <c r="L33" i="125"/>
  <c r="K33" i="125"/>
  <c r="J33" i="125"/>
  <c r="J49" i="125" s="1"/>
  <c r="J52" i="125" s="1"/>
  <c r="J54" i="125" s="1"/>
  <c r="J57" i="125" s="1"/>
  <c r="J60" i="125" s="1"/>
  <c r="I33" i="125"/>
  <c r="I49" i="125" s="1"/>
  <c r="I52" i="125" s="1"/>
  <c r="I54" i="125" s="1"/>
  <c r="I57" i="125" s="1"/>
  <c r="I60" i="125" s="1"/>
  <c r="H33" i="125"/>
  <c r="H49" i="125" s="1"/>
  <c r="H52" i="125" s="1"/>
  <c r="H54" i="125" s="1"/>
  <c r="H57" i="125" s="1"/>
  <c r="H60" i="125" s="1"/>
  <c r="G33" i="125"/>
  <c r="G49" i="125" s="1"/>
  <c r="G52" i="125" s="1"/>
  <c r="G54" i="125" s="1"/>
  <c r="G57" i="125" s="1"/>
  <c r="G60" i="125" s="1"/>
  <c r="F33" i="125"/>
  <c r="E33" i="125"/>
  <c r="D33" i="125"/>
  <c r="C33" i="125"/>
  <c r="Q49" i="126"/>
  <c r="Q52" i="126" s="1"/>
  <c r="Q54" i="126" s="1"/>
  <c r="Q57" i="126" s="1"/>
  <c r="Q60" i="126" s="1"/>
  <c r="M49" i="126"/>
  <c r="M52" i="126" s="1"/>
  <c r="M54" i="126" s="1"/>
  <c r="M57" i="126" s="1"/>
  <c r="M60" i="126" s="1"/>
  <c r="C49" i="126"/>
  <c r="C52" i="126" s="1"/>
  <c r="C54" i="126" s="1"/>
  <c r="C57" i="126" s="1"/>
  <c r="C60" i="126" s="1"/>
  <c r="AA48" i="126"/>
  <c r="Z48" i="126"/>
  <c r="Y48" i="126"/>
  <c r="X48" i="126"/>
  <c r="W48" i="126"/>
  <c r="V48" i="126"/>
  <c r="U48" i="126"/>
  <c r="T48" i="126"/>
  <c r="S48" i="126"/>
  <c r="R48" i="126"/>
  <c r="R49" i="126" s="1"/>
  <c r="R52" i="126" s="1"/>
  <c r="R54" i="126" s="1"/>
  <c r="R57" i="126" s="1"/>
  <c r="R60" i="126" s="1"/>
  <c r="Q48" i="126"/>
  <c r="P48" i="126"/>
  <c r="O48" i="126"/>
  <c r="N48" i="126"/>
  <c r="M48" i="126"/>
  <c r="L48" i="126"/>
  <c r="K48" i="126"/>
  <c r="J48" i="126"/>
  <c r="J49" i="126" s="1"/>
  <c r="J52" i="126" s="1"/>
  <c r="J54" i="126" s="1"/>
  <c r="J57" i="126" s="1"/>
  <c r="J60" i="126" s="1"/>
  <c r="I48" i="126"/>
  <c r="I49" i="126" s="1"/>
  <c r="I52" i="126" s="1"/>
  <c r="I54" i="126" s="1"/>
  <c r="I57" i="126" s="1"/>
  <c r="I60" i="126" s="1"/>
  <c r="H48" i="126"/>
  <c r="G48" i="126"/>
  <c r="F48" i="126"/>
  <c r="E48" i="126"/>
  <c r="E49" i="126" s="1"/>
  <c r="E52" i="126" s="1"/>
  <c r="E54" i="126" s="1"/>
  <c r="E57" i="126" s="1"/>
  <c r="E60" i="126" s="1"/>
  <c r="D48" i="126"/>
  <c r="D49" i="126" s="1"/>
  <c r="D52" i="126" s="1"/>
  <c r="D54" i="126" s="1"/>
  <c r="D57" i="126" s="1"/>
  <c r="D60" i="126" s="1"/>
  <c r="C48" i="126"/>
  <c r="AA33" i="126"/>
  <c r="AA49" i="126" s="1"/>
  <c r="AA52" i="126" s="1"/>
  <c r="AA54" i="126" s="1"/>
  <c r="AA57" i="126" s="1"/>
  <c r="AA60" i="126" s="1"/>
  <c r="Y33" i="126"/>
  <c r="Y49" i="126" s="1"/>
  <c r="Y52" i="126" s="1"/>
  <c r="Y54" i="126" s="1"/>
  <c r="Y57" i="126" s="1"/>
  <c r="Y60" i="126" s="1"/>
  <c r="X33" i="126"/>
  <c r="X49" i="126" s="1"/>
  <c r="W33" i="126"/>
  <c r="W49" i="126" s="1"/>
  <c r="W52" i="126" s="1"/>
  <c r="W54" i="126" s="1"/>
  <c r="W57" i="126" s="1"/>
  <c r="W60" i="126" s="1"/>
  <c r="V33" i="126"/>
  <c r="U33" i="126"/>
  <c r="U49" i="126" s="1"/>
  <c r="U52" i="126" s="1"/>
  <c r="U54" i="126" s="1"/>
  <c r="U57" i="126" s="1"/>
  <c r="U60" i="126" s="1"/>
  <c r="T33" i="126"/>
  <c r="S33" i="126"/>
  <c r="S49" i="126" s="1"/>
  <c r="S52" i="126" s="1"/>
  <c r="S54" i="126" s="1"/>
  <c r="S57" i="126" s="1"/>
  <c r="S60" i="126" s="1"/>
  <c r="R33" i="126"/>
  <c r="Q33" i="126"/>
  <c r="P33" i="126"/>
  <c r="P49" i="126" s="1"/>
  <c r="P52" i="126" s="1"/>
  <c r="P54" i="126" s="1"/>
  <c r="P57" i="126" s="1"/>
  <c r="P60" i="126" s="1"/>
  <c r="O33" i="126"/>
  <c r="N33" i="126"/>
  <c r="M33" i="126"/>
  <c r="L33" i="126"/>
  <c r="K33" i="126"/>
  <c r="K49" i="126" s="1"/>
  <c r="K52" i="126" s="1"/>
  <c r="K54" i="126" s="1"/>
  <c r="K57" i="126" s="1"/>
  <c r="K60" i="126" s="1"/>
  <c r="J33" i="126"/>
  <c r="I33" i="126"/>
  <c r="H33" i="126"/>
  <c r="H49" i="126" s="1"/>
  <c r="H52" i="126" s="1"/>
  <c r="H54" i="126" s="1"/>
  <c r="H57" i="126" s="1"/>
  <c r="H60" i="126" s="1"/>
  <c r="G33" i="126"/>
  <c r="G49" i="126" s="1"/>
  <c r="G52" i="126" s="1"/>
  <c r="G54" i="126" s="1"/>
  <c r="G57" i="126" s="1"/>
  <c r="G60" i="126" s="1"/>
  <c r="F33" i="126"/>
  <c r="E33" i="126"/>
  <c r="D33" i="126"/>
  <c r="C33" i="126"/>
  <c r="I57" i="127"/>
  <c r="I60" i="127" s="1"/>
  <c r="P49" i="127"/>
  <c r="P52" i="127" s="1"/>
  <c r="P54" i="127" s="1"/>
  <c r="P57" i="127" s="1"/>
  <c r="P60" i="127" s="1"/>
  <c r="J49" i="127"/>
  <c r="J52" i="127" s="1"/>
  <c r="J54" i="127" s="1"/>
  <c r="J57" i="127" s="1"/>
  <c r="J60" i="127" s="1"/>
  <c r="AA48" i="127"/>
  <c r="AA49" i="127" s="1"/>
  <c r="AA52" i="127" s="1"/>
  <c r="AA54" i="127" s="1"/>
  <c r="AA57" i="127" s="1"/>
  <c r="AA60" i="127" s="1"/>
  <c r="Y48" i="127"/>
  <c r="X48" i="127"/>
  <c r="W48" i="127"/>
  <c r="V48" i="127"/>
  <c r="U48" i="127"/>
  <c r="T48" i="127"/>
  <c r="S48" i="127"/>
  <c r="R48" i="127"/>
  <c r="Q48" i="127"/>
  <c r="Q49" i="127" s="1"/>
  <c r="Q52" i="127" s="1"/>
  <c r="Q54" i="127" s="1"/>
  <c r="Q57" i="127" s="1"/>
  <c r="Q60" i="127" s="1"/>
  <c r="P48" i="127"/>
  <c r="O48" i="127"/>
  <c r="N48" i="127"/>
  <c r="M48" i="127"/>
  <c r="L48" i="127"/>
  <c r="L49" i="127" s="1"/>
  <c r="L52" i="127" s="1"/>
  <c r="L54" i="127" s="1"/>
  <c r="L57" i="127" s="1"/>
  <c r="L60" i="127" s="1"/>
  <c r="K48" i="127"/>
  <c r="J48" i="127"/>
  <c r="I48" i="127"/>
  <c r="I49" i="127" s="1"/>
  <c r="I52" i="127" s="1"/>
  <c r="I54" i="127" s="1"/>
  <c r="H48" i="127"/>
  <c r="G48" i="127"/>
  <c r="F48" i="127"/>
  <c r="E48" i="127"/>
  <c r="D48" i="127"/>
  <c r="C48" i="127"/>
  <c r="AA33" i="127"/>
  <c r="Y33" i="127"/>
  <c r="X33" i="127"/>
  <c r="W33" i="127"/>
  <c r="W49" i="127" s="1"/>
  <c r="W52" i="127" s="1"/>
  <c r="W54" i="127" s="1"/>
  <c r="W57" i="127" s="1"/>
  <c r="W60" i="127" s="1"/>
  <c r="V33" i="127"/>
  <c r="U33" i="127"/>
  <c r="T33" i="127"/>
  <c r="T49" i="127" s="1"/>
  <c r="T52" i="127" s="1"/>
  <c r="T54" i="127" s="1"/>
  <c r="T57" i="127" s="1"/>
  <c r="T60" i="127" s="1"/>
  <c r="S33" i="127"/>
  <c r="R33" i="127"/>
  <c r="R49" i="127" s="1"/>
  <c r="R52" i="127" s="1"/>
  <c r="R54" i="127" s="1"/>
  <c r="R57" i="127" s="1"/>
  <c r="R60" i="127" s="1"/>
  <c r="Q33" i="127"/>
  <c r="P33" i="127"/>
  <c r="O33" i="127"/>
  <c r="O49" i="127" s="1"/>
  <c r="O52" i="127" s="1"/>
  <c r="O54" i="127" s="1"/>
  <c r="O57" i="127" s="1"/>
  <c r="O60" i="127" s="1"/>
  <c r="N33" i="127"/>
  <c r="N49" i="127" s="1"/>
  <c r="N52" i="127" s="1"/>
  <c r="N54" i="127" s="1"/>
  <c r="N57" i="127" s="1"/>
  <c r="N60" i="127" s="1"/>
  <c r="M33" i="127"/>
  <c r="M49" i="127" s="1"/>
  <c r="M52" i="127" s="1"/>
  <c r="M54" i="127" s="1"/>
  <c r="M57" i="127" s="1"/>
  <c r="M60" i="127" s="1"/>
  <c r="L33" i="127"/>
  <c r="K33" i="127"/>
  <c r="J33" i="127"/>
  <c r="I33" i="127"/>
  <c r="H33" i="127"/>
  <c r="H49" i="127" s="1"/>
  <c r="H52" i="127" s="1"/>
  <c r="H54" i="127" s="1"/>
  <c r="H57" i="127" s="1"/>
  <c r="H60" i="127" s="1"/>
  <c r="G33" i="127"/>
  <c r="G49" i="127" s="1"/>
  <c r="G52" i="127" s="1"/>
  <c r="G54" i="127" s="1"/>
  <c r="G57" i="127" s="1"/>
  <c r="G60" i="127" s="1"/>
  <c r="F33" i="127"/>
  <c r="F49" i="127" s="1"/>
  <c r="F52" i="127" s="1"/>
  <c r="F54" i="127" s="1"/>
  <c r="F57" i="127" s="1"/>
  <c r="F60" i="127" s="1"/>
  <c r="E33" i="127"/>
  <c r="E49" i="127" s="1"/>
  <c r="E52" i="127" s="1"/>
  <c r="E54" i="127" s="1"/>
  <c r="E57" i="127" s="1"/>
  <c r="E60" i="127" s="1"/>
  <c r="D33" i="127"/>
  <c r="C33" i="127"/>
  <c r="W60" i="128"/>
  <c r="AA49" i="128"/>
  <c r="AA52" i="128" s="1"/>
  <c r="AA54" i="128" s="1"/>
  <c r="AA57" i="128" s="1"/>
  <c r="AA60" i="128" s="1"/>
  <c r="S49" i="128"/>
  <c r="S52" i="128" s="1"/>
  <c r="S54" i="128" s="1"/>
  <c r="S57" i="128" s="1"/>
  <c r="S60" i="128" s="1"/>
  <c r="I49" i="128"/>
  <c r="I52" i="128" s="1"/>
  <c r="I54" i="128" s="1"/>
  <c r="I57" i="128" s="1"/>
  <c r="I60" i="128" s="1"/>
  <c r="AA48" i="128"/>
  <c r="Y48" i="128"/>
  <c r="X48" i="128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J49" i="128" s="1"/>
  <c r="J52" i="128" s="1"/>
  <c r="J54" i="128" s="1"/>
  <c r="J57" i="128" s="1"/>
  <c r="J60" i="128" s="1"/>
  <c r="I48" i="128"/>
  <c r="H48" i="128"/>
  <c r="H49" i="128" s="1"/>
  <c r="H52" i="128" s="1"/>
  <c r="H54" i="128" s="1"/>
  <c r="H57" i="128" s="1"/>
  <c r="H60" i="128" s="1"/>
  <c r="G48" i="128"/>
  <c r="G49" i="128" s="1"/>
  <c r="G52" i="128" s="1"/>
  <c r="G54" i="128" s="1"/>
  <c r="G57" i="128" s="1"/>
  <c r="G60" i="128" s="1"/>
  <c r="F48" i="128"/>
  <c r="E48" i="128"/>
  <c r="D48" i="128"/>
  <c r="C48" i="128"/>
  <c r="AA33" i="128"/>
  <c r="Y33" i="128"/>
  <c r="Y49" i="128" s="1"/>
  <c r="Y52" i="128" s="1"/>
  <c r="Y54" i="128" s="1"/>
  <c r="Y57" i="128" s="1"/>
  <c r="Y60" i="128" s="1"/>
  <c r="X33" i="128"/>
  <c r="Z33" i="128" s="1"/>
  <c r="W33" i="128"/>
  <c r="W49" i="128" s="1"/>
  <c r="W52" i="128" s="1"/>
  <c r="W54" i="128" s="1"/>
  <c r="W57" i="128" s="1"/>
  <c r="V33" i="128"/>
  <c r="U33" i="128"/>
  <c r="T33" i="128"/>
  <c r="S33" i="128"/>
  <c r="R33" i="128"/>
  <c r="Q33" i="128"/>
  <c r="P33" i="128"/>
  <c r="O33" i="128"/>
  <c r="O49" i="128" s="1"/>
  <c r="O52" i="128" s="1"/>
  <c r="O54" i="128" s="1"/>
  <c r="O57" i="128" s="1"/>
  <c r="O60" i="128" s="1"/>
  <c r="N33" i="128"/>
  <c r="M33" i="128"/>
  <c r="M49" i="128" s="1"/>
  <c r="M52" i="128" s="1"/>
  <c r="M54" i="128" s="1"/>
  <c r="M57" i="128" s="1"/>
  <c r="M60" i="128" s="1"/>
  <c r="L33" i="128"/>
  <c r="K33" i="128"/>
  <c r="K49" i="128" s="1"/>
  <c r="K52" i="128" s="1"/>
  <c r="K54" i="128" s="1"/>
  <c r="K57" i="128" s="1"/>
  <c r="K60" i="128" s="1"/>
  <c r="J33" i="128"/>
  <c r="I33" i="128"/>
  <c r="H33" i="128"/>
  <c r="G33" i="128"/>
  <c r="F33" i="128"/>
  <c r="E33" i="128"/>
  <c r="E49" i="128" s="1"/>
  <c r="E52" i="128" s="1"/>
  <c r="E54" i="128" s="1"/>
  <c r="E57" i="128" s="1"/>
  <c r="E60" i="128" s="1"/>
  <c r="D33" i="128"/>
  <c r="C33" i="128"/>
  <c r="C49" i="128" s="1"/>
  <c r="C52" i="128" s="1"/>
  <c r="C54" i="128" s="1"/>
  <c r="C57" i="128" s="1"/>
  <c r="C60" i="128" s="1"/>
  <c r="Q52" i="129"/>
  <c r="Q54" i="129" s="1"/>
  <c r="Q57" i="129" s="1"/>
  <c r="Q60" i="129" s="1"/>
  <c r="N49" i="129"/>
  <c r="N52" i="129" s="1"/>
  <c r="N54" i="129" s="1"/>
  <c r="N57" i="129" s="1"/>
  <c r="N60" i="129" s="1"/>
  <c r="AA48" i="129"/>
  <c r="Y48" i="129"/>
  <c r="Y49" i="129" s="1"/>
  <c r="Y52" i="129" s="1"/>
  <c r="Y54" i="129" s="1"/>
  <c r="Y57" i="129" s="1"/>
  <c r="Y60" i="129" s="1"/>
  <c r="X48" i="129"/>
  <c r="W48" i="129"/>
  <c r="V48" i="129"/>
  <c r="U48" i="129"/>
  <c r="T48" i="129"/>
  <c r="S48" i="129"/>
  <c r="R48" i="129"/>
  <c r="R49" i="129" s="1"/>
  <c r="R52" i="129" s="1"/>
  <c r="R54" i="129" s="1"/>
  <c r="R57" i="129" s="1"/>
  <c r="R60" i="129" s="1"/>
  <c r="Q48" i="129"/>
  <c r="Q49" i="129" s="1"/>
  <c r="P48" i="129"/>
  <c r="O48" i="129"/>
  <c r="N48" i="129"/>
  <c r="M48" i="129"/>
  <c r="L48" i="129"/>
  <c r="K48" i="129"/>
  <c r="J48" i="129"/>
  <c r="I48" i="129"/>
  <c r="H48" i="129"/>
  <c r="G48" i="129"/>
  <c r="G49" i="129" s="1"/>
  <c r="G52" i="129" s="1"/>
  <c r="G54" i="129" s="1"/>
  <c r="G57" i="129" s="1"/>
  <c r="G60" i="129" s="1"/>
  <c r="F48" i="129"/>
  <c r="E48" i="129"/>
  <c r="D48" i="129"/>
  <c r="C48" i="129"/>
  <c r="AA33" i="129"/>
  <c r="Y33" i="129"/>
  <c r="X33" i="129"/>
  <c r="Z33" i="129" s="1"/>
  <c r="W33" i="129"/>
  <c r="V33" i="129"/>
  <c r="V49" i="129" s="1"/>
  <c r="V52" i="129" s="1"/>
  <c r="V54" i="129" s="1"/>
  <c r="V57" i="129" s="1"/>
  <c r="V60" i="129" s="1"/>
  <c r="U33" i="129"/>
  <c r="T33" i="129"/>
  <c r="T49" i="129" s="1"/>
  <c r="T52" i="129" s="1"/>
  <c r="T54" i="129" s="1"/>
  <c r="T57" i="129" s="1"/>
  <c r="T60" i="129" s="1"/>
  <c r="S33" i="129"/>
  <c r="S49" i="129" s="1"/>
  <c r="S52" i="129" s="1"/>
  <c r="S54" i="129" s="1"/>
  <c r="S57" i="129" s="1"/>
  <c r="S60" i="129" s="1"/>
  <c r="R33" i="129"/>
  <c r="Q33" i="129"/>
  <c r="P33" i="129"/>
  <c r="O33" i="129"/>
  <c r="N33" i="129"/>
  <c r="M33" i="129"/>
  <c r="L33" i="129"/>
  <c r="K33" i="129"/>
  <c r="K49" i="129" s="1"/>
  <c r="K52" i="129" s="1"/>
  <c r="K54" i="129" s="1"/>
  <c r="K57" i="129" s="1"/>
  <c r="K60" i="129" s="1"/>
  <c r="J33" i="129"/>
  <c r="J49" i="129" s="1"/>
  <c r="J52" i="129" s="1"/>
  <c r="J54" i="129" s="1"/>
  <c r="J57" i="129" s="1"/>
  <c r="J60" i="129" s="1"/>
  <c r="I33" i="129"/>
  <c r="H33" i="129"/>
  <c r="H49" i="129" s="1"/>
  <c r="H52" i="129" s="1"/>
  <c r="H54" i="129" s="1"/>
  <c r="H57" i="129" s="1"/>
  <c r="H60" i="129" s="1"/>
  <c r="G33" i="129"/>
  <c r="F33" i="129"/>
  <c r="E33" i="129"/>
  <c r="D33" i="129"/>
  <c r="C33" i="129"/>
  <c r="X52" i="130"/>
  <c r="I49" i="130"/>
  <c r="I52" i="130" s="1"/>
  <c r="I54" i="130" s="1"/>
  <c r="I57" i="130" s="1"/>
  <c r="I60" i="130" s="1"/>
  <c r="E49" i="130"/>
  <c r="E52" i="130" s="1"/>
  <c r="E54" i="130" s="1"/>
  <c r="E57" i="130" s="1"/>
  <c r="E60" i="130" s="1"/>
  <c r="AA48" i="130"/>
  <c r="Y48" i="130"/>
  <c r="X48" i="130"/>
  <c r="X49" i="130" s="1"/>
  <c r="W48" i="130"/>
  <c r="V48" i="130"/>
  <c r="U48" i="130"/>
  <c r="T48" i="130"/>
  <c r="S48" i="130"/>
  <c r="R48" i="130"/>
  <c r="Q48" i="130"/>
  <c r="P48" i="130"/>
  <c r="P49" i="130" s="1"/>
  <c r="P52" i="130" s="1"/>
  <c r="P54" i="130" s="1"/>
  <c r="P57" i="130" s="1"/>
  <c r="P60" i="130" s="1"/>
  <c r="O48" i="130"/>
  <c r="O49" i="130" s="1"/>
  <c r="O52" i="130" s="1"/>
  <c r="O54" i="130" s="1"/>
  <c r="O57" i="130" s="1"/>
  <c r="O60" i="130" s="1"/>
  <c r="N48" i="130"/>
  <c r="N49" i="130" s="1"/>
  <c r="N52" i="130" s="1"/>
  <c r="N54" i="130" s="1"/>
  <c r="N57" i="130" s="1"/>
  <c r="N60" i="130" s="1"/>
  <c r="M48" i="130"/>
  <c r="M49" i="130" s="1"/>
  <c r="M52" i="130" s="1"/>
  <c r="M54" i="130" s="1"/>
  <c r="M57" i="130" s="1"/>
  <c r="M60" i="130" s="1"/>
  <c r="L48" i="130"/>
  <c r="K48" i="130"/>
  <c r="J48" i="130"/>
  <c r="I48" i="130"/>
  <c r="H48" i="130"/>
  <c r="H49" i="130" s="1"/>
  <c r="H52" i="130" s="1"/>
  <c r="H54" i="130" s="1"/>
  <c r="H57" i="130" s="1"/>
  <c r="H60" i="130" s="1"/>
  <c r="G48" i="130"/>
  <c r="F48" i="130"/>
  <c r="E48" i="130"/>
  <c r="D48" i="130"/>
  <c r="C48" i="130"/>
  <c r="AA33" i="130"/>
  <c r="AA49" i="130" s="1"/>
  <c r="AA52" i="130" s="1"/>
  <c r="AA54" i="130" s="1"/>
  <c r="AA57" i="130" s="1"/>
  <c r="AA60" i="130" s="1"/>
  <c r="Z33" i="130"/>
  <c r="Y33" i="130"/>
  <c r="X33" i="130"/>
  <c r="W33" i="130"/>
  <c r="V33" i="130"/>
  <c r="U33" i="130"/>
  <c r="U49" i="130" s="1"/>
  <c r="U52" i="130" s="1"/>
  <c r="U54" i="130" s="1"/>
  <c r="U57" i="130" s="1"/>
  <c r="U60" i="130" s="1"/>
  <c r="T33" i="130"/>
  <c r="S33" i="130"/>
  <c r="S49" i="130" s="1"/>
  <c r="S52" i="130" s="1"/>
  <c r="S54" i="130" s="1"/>
  <c r="S57" i="130" s="1"/>
  <c r="S60" i="130" s="1"/>
  <c r="R33" i="130"/>
  <c r="R49" i="130" s="1"/>
  <c r="R52" i="130" s="1"/>
  <c r="R54" i="130" s="1"/>
  <c r="R57" i="130" s="1"/>
  <c r="R60" i="130" s="1"/>
  <c r="Q33" i="130"/>
  <c r="Q49" i="130" s="1"/>
  <c r="Q52" i="130" s="1"/>
  <c r="Q54" i="130" s="1"/>
  <c r="Q57" i="130" s="1"/>
  <c r="Q60" i="130" s="1"/>
  <c r="P33" i="130"/>
  <c r="O33" i="130"/>
  <c r="N33" i="130"/>
  <c r="M33" i="130"/>
  <c r="L33" i="130"/>
  <c r="L49" i="130" s="1"/>
  <c r="L52" i="130" s="1"/>
  <c r="L54" i="130" s="1"/>
  <c r="L57" i="130" s="1"/>
  <c r="L60" i="130" s="1"/>
  <c r="K33" i="130"/>
  <c r="K49" i="130" s="1"/>
  <c r="K52" i="130" s="1"/>
  <c r="K54" i="130" s="1"/>
  <c r="K57" i="130" s="1"/>
  <c r="K60" i="130" s="1"/>
  <c r="J33" i="130"/>
  <c r="I33" i="130"/>
  <c r="H33" i="130"/>
  <c r="G33" i="130"/>
  <c r="G49" i="130" s="1"/>
  <c r="G52" i="130" s="1"/>
  <c r="G54" i="130" s="1"/>
  <c r="G57" i="130" s="1"/>
  <c r="G60" i="130" s="1"/>
  <c r="F33" i="130"/>
  <c r="E33" i="130"/>
  <c r="D33" i="130"/>
  <c r="D49" i="130" s="1"/>
  <c r="D52" i="130" s="1"/>
  <c r="D54" i="130" s="1"/>
  <c r="D57" i="130" s="1"/>
  <c r="D60" i="130" s="1"/>
  <c r="C33" i="130"/>
  <c r="O52" i="131"/>
  <c r="O54" i="131" s="1"/>
  <c r="O57" i="131" s="1"/>
  <c r="O60" i="131" s="1"/>
  <c r="P49" i="131"/>
  <c r="P52" i="131" s="1"/>
  <c r="P54" i="131" s="1"/>
  <c r="P57" i="131" s="1"/>
  <c r="P60" i="131" s="1"/>
  <c r="H49" i="131"/>
  <c r="H52" i="131" s="1"/>
  <c r="H54" i="131" s="1"/>
  <c r="H57" i="131" s="1"/>
  <c r="H60" i="131" s="1"/>
  <c r="AA48" i="131"/>
  <c r="Y48" i="131"/>
  <c r="X48" i="131"/>
  <c r="Z48" i="131" s="1"/>
  <c r="W48" i="131"/>
  <c r="W49" i="131" s="1"/>
  <c r="W52" i="131" s="1"/>
  <c r="W54" i="131" s="1"/>
  <c r="W57" i="131" s="1"/>
  <c r="W60" i="131" s="1"/>
  <c r="V48" i="131"/>
  <c r="U48" i="131"/>
  <c r="U49" i="131" s="1"/>
  <c r="U52" i="131" s="1"/>
  <c r="U54" i="131" s="1"/>
  <c r="U57" i="131" s="1"/>
  <c r="U60" i="131" s="1"/>
  <c r="T48" i="131"/>
  <c r="T49" i="131" s="1"/>
  <c r="T52" i="131" s="1"/>
  <c r="T54" i="131" s="1"/>
  <c r="T57" i="131" s="1"/>
  <c r="T60" i="131" s="1"/>
  <c r="S48" i="131"/>
  <c r="R48" i="131"/>
  <c r="Q48" i="131"/>
  <c r="P48" i="131"/>
  <c r="O48" i="131"/>
  <c r="O49" i="131" s="1"/>
  <c r="N48" i="131"/>
  <c r="N49" i="131" s="1"/>
  <c r="N52" i="131" s="1"/>
  <c r="N54" i="131" s="1"/>
  <c r="N57" i="131" s="1"/>
  <c r="N60" i="131" s="1"/>
  <c r="M48" i="131"/>
  <c r="L48" i="131"/>
  <c r="K48" i="131"/>
  <c r="J48" i="131"/>
  <c r="I48" i="131"/>
  <c r="H48" i="131"/>
  <c r="G48" i="131"/>
  <c r="G49" i="131" s="1"/>
  <c r="G52" i="131" s="1"/>
  <c r="G54" i="131" s="1"/>
  <c r="G57" i="131" s="1"/>
  <c r="G60" i="131" s="1"/>
  <c r="F48" i="131"/>
  <c r="F49" i="131" s="1"/>
  <c r="F52" i="131" s="1"/>
  <c r="F54" i="131" s="1"/>
  <c r="F57" i="131" s="1"/>
  <c r="F60" i="131" s="1"/>
  <c r="E48" i="131"/>
  <c r="D48" i="131"/>
  <c r="C48" i="131"/>
  <c r="AA33" i="131"/>
  <c r="AA49" i="131" s="1"/>
  <c r="AA52" i="131" s="1"/>
  <c r="AA54" i="131" s="1"/>
  <c r="AA57" i="131" s="1"/>
  <c r="AA60" i="131" s="1"/>
  <c r="Z33" i="131"/>
  <c r="Y33" i="131"/>
  <c r="X33" i="131"/>
  <c r="W33" i="131"/>
  <c r="V33" i="131"/>
  <c r="V49" i="131" s="1"/>
  <c r="V52" i="131" s="1"/>
  <c r="V54" i="131" s="1"/>
  <c r="V57" i="131" s="1"/>
  <c r="V60" i="131" s="1"/>
  <c r="U33" i="131"/>
  <c r="T33" i="131"/>
  <c r="S33" i="131"/>
  <c r="R33" i="131"/>
  <c r="R49" i="131" s="1"/>
  <c r="R52" i="131" s="1"/>
  <c r="R54" i="131" s="1"/>
  <c r="R57" i="131" s="1"/>
  <c r="R60" i="131" s="1"/>
  <c r="Q33" i="131"/>
  <c r="P33" i="131"/>
  <c r="O33" i="131"/>
  <c r="N33" i="131"/>
  <c r="M33" i="131"/>
  <c r="L33" i="131"/>
  <c r="L49" i="131" s="1"/>
  <c r="L52" i="131" s="1"/>
  <c r="L54" i="131" s="1"/>
  <c r="L57" i="131" s="1"/>
  <c r="L60" i="131" s="1"/>
  <c r="K33" i="131"/>
  <c r="J33" i="131"/>
  <c r="I33" i="131"/>
  <c r="H33" i="131"/>
  <c r="G33" i="131"/>
  <c r="F33" i="131"/>
  <c r="E33" i="131"/>
  <c r="D33" i="131"/>
  <c r="D49" i="131" s="1"/>
  <c r="D52" i="131" s="1"/>
  <c r="D54" i="131" s="1"/>
  <c r="D57" i="131" s="1"/>
  <c r="D60" i="131" s="1"/>
  <c r="C33" i="131"/>
  <c r="C49" i="131" s="1"/>
  <c r="C52" i="131" s="1"/>
  <c r="C54" i="131" s="1"/>
  <c r="C57" i="131" s="1"/>
  <c r="C60" i="131" s="1"/>
  <c r="K60" i="132"/>
  <c r="T57" i="132"/>
  <c r="T60" i="132" s="1"/>
  <c r="AA49" i="132"/>
  <c r="AA52" i="132" s="1"/>
  <c r="AA54" i="132" s="1"/>
  <c r="AA57" i="132" s="1"/>
  <c r="AA60" i="132" s="1"/>
  <c r="K49" i="132"/>
  <c r="K52" i="132" s="1"/>
  <c r="K54" i="132" s="1"/>
  <c r="K57" i="132" s="1"/>
  <c r="AA48" i="132"/>
  <c r="Y48" i="132"/>
  <c r="X48" i="132"/>
  <c r="Z48" i="132" s="1"/>
  <c r="W48" i="132"/>
  <c r="W49" i="132" s="1"/>
  <c r="W52" i="132" s="1"/>
  <c r="W54" i="132" s="1"/>
  <c r="W57" i="132" s="1"/>
  <c r="W60" i="132" s="1"/>
  <c r="V48" i="132"/>
  <c r="U48" i="132"/>
  <c r="T48" i="132"/>
  <c r="T49" i="132" s="1"/>
  <c r="T52" i="132" s="1"/>
  <c r="T54" i="132" s="1"/>
  <c r="S48" i="132"/>
  <c r="S49" i="132" s="1"/>
  <c r="S52" i="132" s="1"/>
  <c r="S54" i="132" s="1"/>
  <c r="S57" i="132" s="1"/>
  <c r="S60" i="132" s="1"/>
  <c r="R48" i="132"/>
  <c r="Q48" i="132"/>
  <c r="P48" i="132"/>
  <c r="O48" i="132"/>
  <c r="N48" i="132"/>
  <c r="N49" i="132" s="1"/>
  <c r="N52" i="132" s="1"/>
  <c r="N54" i="132" s="1"/>
  <c r="N57" i="132" s="1"/>
  <c r="N60" i="132" s="1"/>
  <c r="M48" i="132"/>
  <c r="L48" i="132"/>
  <c r="K48" i="132"/>
  <c r="J48" i="132"/>
  <c r="I48" i="132"/>
  <c r="H48" i="132"/>
  <c r="G48" i="132"/>
  <c r="F48" i="132"/>
  <c r="F49" i="132" s="1"/>
  <c r="F52" i="132" s="1"/>
  <c r="F54" i="132" s="1"/>
  <c r="F57" i="132" s="1"/>
  <c r="F60" i="132" s="1"/>
  <c r="E48" i="132"/>
  <c r="D48" i="132"/>
  <c r="D49" i="132" s="1"/>
  <c r="D52" i="132" s="1"/>
  <c r="D54" i="132" s="1"/>
  <c r="D57" i="132" s="1"/>
  <c r="D60" i="132" s="1"/>
  <c r="C48" i="132"/>
  <c r="C49" i="132" s="1"/>
  <c r="C52" i="132" s="1"/>
  <c r="C54" i="132" s="1"/>
  <c r="C57" i="132" s="1"/>
  <c r="C60" i="132" s="1"/>
  <c r="AA33" i="132"/>
  <c r="Y33" i="132"/>
  <c r="X33" i="132"/>
  <c r="X49" i="132" s="1"/>
  <c r="W33" i="132"/>
  <c r="V33" i="132"/>
  <c r="U33" i="132"/>
  <c r="U49" i="132" s="1"/>
  <c r="U52" i="132" s="1"/>
  <c r="U54" i="132" s="1"/>
  <c r="U57" i="132" s="1"/>
  <c r="U60" i="132" s="1"/>
  <c r="T33" i="132"/>
  <c r="S33" i="132"/>
  <c r="R33" i="132"/>
  <c r="Q33" i="132"/>
  <c r="Q49" i="132" s="1"/>
  <c r="Q52" i="132" s="1"/>
  <c r="Q54" i="132" s="1"/>
  <c r="Q57" i="132" s="1"/>
  <c r="Q60" i="132" s="1"/>
  <c r="P33" i="132"/>
  <c r="P49" i="132" s="1"/>
  <c r="P52" i="132" s="1"/>
  <c r="P54" i="132" s="1"/>
  <c r="P57" i="132" s="1"/>
  <c r="P60" i="132" s="1"/>
  <c r="O33" i="132"/>
  <c r="O49" i="132" s="1"/>
  <c r="O52" i="132" s="1"/>
  <c r="O54" i="132" s="1"/>
  <c r="O57" i="132" s="1"/>
  <c r="O60" i="132" s="1"/>
  <c r="N33" i="132"/>
  <c r="M33" i="132"/>
  <c r="L33" i="132"/>
  <c r="K33" i="132"/>
  <c r="J33" i="132"/>
  <c r="I33" i="132"/>
  <c r="H33" i="132"/>
  <c r="H49" i="132" s="1"/>
  <c r="H52" i="132" s="1"/>
  <c r="H54" i="132" s="1"/>
  <c r="H57" i="132" s="1"/>
  <c r="H60" i="132" s="1"/>
  <c r="G33" i="132"/>
  <c r="G49" i="132" s="1"/>
  <c r="G52" i="132" s="1"/>
  <c r="G54" i="132" s="1"/>
  <c r="G57" i="132" s="1"/>
  <c r="G60" i="132" s="1"/>
  <c r="F33" i="132"/>
  <c r="E33" i="132"/>
  <c r="E49" i="132" s="1"/>
  <c r="E52" i="132" s="1"/>
  <c r="E54" i="132" s="1"/>
  <c r="E57" i="132" s="1"/>
  <c r="E60" i="132" s="1"/>
  <c r="D33" i="132"/>
  <c r="C33" i="132"/>
  <c r="N49" i="133"/>
  <c r="N52" i="133" s="1"/>
  <c r="N54" i="133" s="1"/>
  <c r="N57" i="133" s="1"/>
  <c r="N60" i="133" s="1"/>
  <c r="AA48" i="133"/>
  <c r="AA49" i="133" s="1"/>
  <c r="AA52" i="133" s="1"/>
  <c r="AA54" i="133" s="1"/>
  <c r="AA57" i="133" s="1"/>
  <c r="AA60" i="133" s="1"/>
  <c r="Y48" i="133"/>
  <c r="X48" i="133"/>
  <c r="Z48" i="133" s="1"/>
  <c r="W48" i="133"/>
  <c r="V48" i="133"/>
  <c r="U48" i="133"/>
  <c r="T48" i="133"/>
  <c r="S48" i="133"/>
  <c r="S49" i="133" s="1"/>
  <c r="S52" i="133" s="1"/>
  <c r="S54" i="133" s="1"/>
  <c r="S57" i="133" s="1"/>
  <c r="S60" i="133" s="1"/>
  <c r="R48" i="133"/>
  <c r="R49" i="133" s="1"/>
  <c r="R52" i="133" s="1"/>
  <c r="R54" i="133" s="1"/>
  <c r="R57" i="133" s="1"/>
  <c r="R60" i="133" s="1"/>
  <c r="Q48" i="133"/>
  <c r="P48" i="133"/>
  <c r="O48" i="133"/>
  <c r="N48" i="133"/>
  <c r="M48" i="133"/>
  <c r="L48" i="133"/>
  <c r="K48" i="133"/>
  <c r="J48" i="133"/>
  <c r="J49" i="133" s="1"/>
  <c r="J52" i="133" s="1"/>
  <c r="J54" i="133" s="1"/>
  <c r="J57" i="133" s="1"/>
  <c r="J60" i="133" s="1"/>
  <c r="I48" i="133"/>
  <c r="H48" i="133"/>
  <c r="G48" i="133"/>
  <c r="F48" i="133"/>
  <c r="E48" i="133"/>
  <c r="E49" i="133" s="1"/>
  <c r="E52" i="133" s="1"/>
  <c r="E54" i="133" s="1"/>
  <c r="E57" i="133" s="1"/>
  <c r="E60" i="133" s="1"/>
  <c r="D48" i="133"/>
  <c r="D49" i="133" s="1"/>
  <c r="D52" i="133" s="1"/>
  <c r="D54" i="133" s="1"/>
  <c r="D57" i="133" s="1"/>
  <c r="D60" i="133" s="1"/>
  <c r="C48" i="133"/>
  <c r="AA33" i="133"/>
  <c r="Y33" i="133"/>
  <c r="Y49" i="133" s="1"/>
  <c r="Y52" i="133" s="1"/>
  <c r="Y54" i="133" s="1"/>
  <c r="Y57" i="133" s="1"/>
  <c r="Y60" i="133" s="1"/>
  <c r="X33" i="133"/>
  <c r="W33" i="133"/>
  <c r="W49" i="133" s="1"/>
  <c r="W52" i="133" s="1"/>
  <c r="W54" i="133" s="1"/>
  <c r="W57" i="133" s="1"/>
  <c r="W60" i="133" s="1"/>
  <c r="V33" i="133"/>
  <c r="U33" i="133"/>
  <c r="T33" i="133"/>
  <c r="T49" i="133" s="1"/>
  <c r="T52" i="133" s="1"/>
  <c r="T54" i="133" s="1"/>
  <c r="T57" i="133" s="1"/>
  <c r="T60" i="133" s="1"/>
  <c r="S33" i="133"/>
  <c r="R33" i="133"/>
  <c r="Q33" i="133"/>
  <c r="P33" i="133"/>
  <c r="P49" i="133" s="1"/>
  <c r="P52" i="133" s="1"/>
  <c r="P54" i="133" s="1"/>
  <c r="P57" i="133" s="1"/>
  <c r="P60" i="133" s="1"/>
  <c r="O33" i="133"/>
  <c r="N33" i="133"/>
  <c r="M33" i="133"/>
  <c r="L33" i="133"/>
  <c r="L49" i="133" s="1"/>
  <c r="L52" i="133" s="1"/>
  <c r="L54" i="133" s="1"/>
  <c r="L57" i="133" s="1"/>
  <c r="L60" i="133" s="1"/>
  <c r="K33" i="133"/>
  <c r="J33" i="133"/>
  <c r="I33" i="133"/>
  <c r="H33" i="133"/>
  <c r="G33" i="133"/>
  <c r="F33" i="133"/>
  <c r="F49" i="133" s="1"/>
  <c r="F52" i="133" s="1"/>
  <c r="F54" i="133" s="1"/>
  <c r="F57" i="133" s="1"/>
  <c r="F60" i="133" s="1"/>
  <c r="E33" i="133"/>
  <c r="D33" i="133"/>
  <c r="C33" i="133"/>
  <c r="Y60" i="134"/>
  <c r="L52" i="134"/>
  <c r="L54" i="134" s="1"/>
  <c r="L57" i="134" s="1"/>
  <c r="L60" i="134" s="1"/>
  <c r="Y49" i="134"/>
  <c r="Y52" i="134" s="1"/>
  <c r="Y54" i="134" s="1"/>
  <c r="Y57" i="134" s="1"/>
  <c r="I49" i="134"/>
  <c r="I52" i="134" s="1"/>
  <c r="I54" i="134" s="1"/>
  <c r="I57" i="134" s="1"/>
  <c r="I60" i="134" s="1"/>
  <c r="AA48" i="134"/>
  <c r="Y48" i="134"/>
  <c r="X48" i="134"/>
  <c r="Z48" i="134" s="1"/>
  <c r="W48" i="134"/>
  <c r="V48" i="134"/>
  <c r="U48" i="134"/>
  <c r="T48" i="134"/>
  <c r="T49" i="134" s="1"/>
  <c r="T52" i="134" s="1"/>
  <c r="T54" i="134" s="1"/>
  <c r="T57" i="134" s="1"/>
  <c r="T60" i="134" s="1"/>
  <c r="S48" i="134"/>
  <c r="R48" i="134"/>
  <c r="Q48" i="134"/>
  <c r="P48" i="134"/>
  <c r="O48" i="134"/>
  <c r="N48" i="134"/>
  <c r="M48" i="134"/>
  <c r="M49" i="134" s="1"/>
  <c r="M52" i="134" s="1"/>
  <c r="M54" i="134" s="1"/>
  <c r="M57" i="134" s="1"/>
  <c r="M60" i="134" s="1"/>
  <c r="L48" i="134"/>
  <c r="L49" i="134" s="1"/>
  <c r="K48" i="134"/>
  <c r="J48" i="134"/>
  <c r="I48" i="134"/>
  <c r="H48" i="134"/>
  <c r="G48" i="134"/>
  <c r="F48" i="134"/>
  <c r="E48" i="134"/>
  <c r="E49" i="134" s="1"/>
  <c r="E52" i="134" s="1"/>
  <c r="E54" i="134" s="1"/>
  <c r="E57" i="134" s="1"/>
  <c r="E60" i="134" s="1"/>
  <c r="D48" i="134"/>
  <c r="C48" i="134"/>
  <c r="C49" i="134" s="1"/>
  <c r="C52" i="134" s="1"/>
  <c r="C54" i="134" s="1"/>
  <c r="C57" i="134" s="1"/>
  <c r="C60" i="134" s="1"/>
  <c r="AA33" i="134"/>
  <c r="AA49" i="134" s="1"/>
  <c r="AA52" i="134" s="1"/>
  <c r="AA54" i="134" s="1"/>
  <c r="AA57" i="134" s="1"/>
  <c r="AA60" i="134" s="1"/>
  <c r="Y33" i="134"/>
  <c r="X33" i="134"/>
  <c r="W33" i="134"/>
  <c r="W49" i="134" s="1"/>
  <c r="W52" i="134" s="1"/>
  <c r="W54" i="134" s="1"/>
  <c r="W57" i="134" s="1"/>
  <c r="W60" i="134" s="1"/>
  <c r="V33" i="134"/>
  <c r="V49" i="134" s="1"/>
  <c r="V52" i="134" s="1"/>
  <c r="V54" i="134" s="1"/>
  <c r="V57" i="134" s="1"/>
  <c r="V60" i="134" s="1"/>
  <c r="U33" i="134"/>
  <c r="T33" i="134"/>
  <c r="S33" i="134"/>
  <c r="S49" i="134" s="1"/>
  <c r="S52" i="134" s="1"/>
  <c r="S54" i="134" s="1"/>
  <c r="S57" i="134" s="1"/>
  <c r="S60" i="134" s="1"/>
  <c r="R33" i="134"/>
  <c r="Q33" i="134"/>
  <c r="P33" i="134"/>
  <c r="P49" i="134" s="1"/>
  <c r="P52" i="134" s="1"/>
  <c r="P54" i="134" s="1"/>
  <c r="P57" i="134" s="1"/>
  <c r="P60" i="134" s="1"/>
  <c r="O33" i="134"/>
  <c r="O49" i="134" s="1"/>
  <c r="O52" i="134" s="1"/>
  <c r="O54" i="134" s="1"/>
  <c r="O57" i="134" s="1"/>
  <c r="O60" i="134" s="1"/>
  <c r="N33" i="134"/>
  <c r="M33" i="134"/>
  <c r="L33" i="134"/>
  <c r="K33" i="134"/>
  <c r="K49" i="134" s="1"/>
  <c r="K52" i="134" s="1"/>
  <c r="K54" i="134" s="1"/>
  <c r="K57" i="134" s="1"/>
  <c r="K60" i="134" s="1"/>
  <c r="J33" i="134"/>
  <c r="I33" i="134"/>
  <c r="H33" i="134"/>
  <c r="G33" i="134"/>
  <c r="G49" i="134" s="1"/>
  <c r="G52" i="134" s="1"/>
  <c r="G54" i="134" s="1"/>
  <c r="G57" i="134" s="1"/>
  <c r="G60" i="134" s="1"/>
  <c r="F33" i="134"/>
  <c r="F49" i="134" s="1"/>
  <c r="F52" i="134" s="1"/>
  <c r="F54" i="134" s="1"/>
  <c r="F57" i="134" s="1"/>
  <c r="F60" i="134" s="1"/>
  <c r="E33" i="134"/>
  <c r="D33" i="134"/>
  <c r="C33" i="134"/>
  <c r="Z49" i="135"/>
  <c r="X49" i="135"/>
  <c r="X52" i="135" s="1"/>
  <c r="T49" i="135"/>
  <c r="T52" i="135" s="1"/>
  <c r="T54" i="135" s="1"/>
  <c r="T57" i="135" s="1"/>
  <c r="T60" i="135" s="1"/>
  <c r="R49" i="135"/>
  <c r="R52" i="135" s="1"/>
  <c r="R54" i="135" s="1"/>
  <c r="R57" i="135" s="1"/>
  <c r="R60" i="135" s="1"/>
  <c r="P49" i="135"/>
  <c r="P52" i="135" s="1"/>
  <c r="P54" i="135" s="1"/>
  <c r="P57" i="135" s="1"/>
  <c r="P60" i="135" s="1"/>
  <c r="H49" i="135"/>
  <c r="H52" i="135" s="1"/>
  <c r="H54" i="135" s="1"/>
  <c r="H57" i="135" s="1"/>
  <c r="H60" i="135" s="1"/>
  <c r="AA48" i="135"/>
  <c r="Z48" i="135"/>
  <c r="Y48" i="135"/>
  <c r="X48" i="135"/>
  <c r="W48" i="135"/>
  <c r="V48" i="135"/>
  <c r="U48" i="135"/>
  <c r="T48" i="135"/>
  <c r="S48" i="135"/>
  <c r="S49" i="135" s="1"/>
  <c r="S52" i="135" s="1"/>
  <c r="S54" i="135" s="1"/>
  <c r="S57" i="135" s="1"/>
  <c r="S60" i="135" s="1"/>
  <c r="R48" i="135"/>
  <c r="Q48" i="135"/>
  <c r="P48" i="135"/>
  <c r="O48" i="135"/>
  <c r="N48" i="135"/>
  <c r="M48" i="135"/>
  <c r="L48" i="135"/>
  <c r="K48" i="135"/>
  <c r="K49" i="135" s="1"/>
  <c r="K52" i="135" s="1"/>
  <c r="K54" i="135" s="1"/>
  <c r="K57" i="135" s="1"/>
  <c r="K60" i="135" s="1"/>
  <c r="J48" i="135"/>
  <c r="I48" i="135"/>
  <c r="H48" i="135"/>
  <c r="G48" i="135"/>
  <c r="F48" i="135"/>
  <c r="E48" i="135"/>
  <c r="D48" i="135"/>
  <c r="C48" i="135"/>
  <c r="C49" i="135" s="1"/>
  <c r="C52" i="135" s="1"/>
  <c r="C54" i="135" s="1"/>
  <c r="C57" i="135" s="1"/>
  <c r="C60" i="135" s="1"/>
  <c r="AA33" i="135"/>
  <c r="Z33" i="135"/>
  <c r="Y33" i="135"/>
  <c r="X33" i="135"/>
  <c r="W33" i="135"/>
  <c r="W49" i="135" s="1"/>
  <c r="W52" i="135" s="1"/>
  <c r="W54" i="135" s="1"/>
  <c r="W57" i="135" s="1"/>
  <c r="W60" i="135" s="1"/>
  <c r="V33" i="135"/>
  <c r="V49" i="135" s="1"/>
  <c r="V52" i="135" s="1"/>
  <c r="V54" i="135" s="1"/>
  <c r="V57" i="135" s="1"/>
  <c r="V60" i="135" s="1"/>
  <c r="U33" i="135"/>
  <c r="T33" i="135"/>
  <c r="S33" i="135"/>
  <c r="R33" i="135"/>
  <c r="Q33" i="135"/>
  <c r="P33" i="135"/>
  <c r="O33" i="135"/>
  <c r="O49" i="135" s="1"/>
  <c r="O52" i="135" s="1"/>
  <c r="O54" i="135" s="1"/>
  <c r="O57" i="135" s="1"/>
  <c r="O60" i="135" s="1"/>
  <c r="N33" i="135"/>
  <c r="N49" i="135" s="1"/>
  <c r="N52" i="135" s="1"/>
  <c r="N54" i="135" s="1"/>
  <c r="N57" i="135" s="1"/>
  <c r="N60" i="135" s="1"/>
  <c r="M33" i="135"/>
  <c r="L33" i="135"/>
  <c r="K33" i="135"/>
  <c r="J33" i="135"/>
  <c r="J49" i="135" s="1"/>
  <c r="J52" i="135" s="1"/>
  <c r="J54" i="135" s="1"/>
  <c r="J57" i="135" s="1"/>
  <c r="J60" i="135" s="1"/>
  <c r="I33" i="135"/>
  <c r="I49" i="135" s="1"/>
  <c r="I52" i="135" s="1"/>
  <c r="I54" i="135" s="1"/>
  <c r="I57" i="135" s="1"/>
  <c r="I60" i="135" s="1"/>
  <c r="H33" i="135"/>
  <c r="G33" i="135"/>
  <c r="G49" i="135" s="1"/>
  <c r="G52" i="135" s="1"/>
  <c r="G54" i="135" s="1"/>
  <c r="G57" i="135" s="1"/>
  <c r="G60" i="135" s="1"/>
  <c r="F33" i="135"/>
  <c r="F49" i="135" s="1"/>
  <c r="F52" i="135" s="1"/>
  <c r="F54" i="135" s="1"/>
  <c r="F57" i="135" s="1"/>
  <c r="F60" i="135" s="1"/>
  <c r="E33" i="135"/>
  <c r="D33" i="135"/>
  <c r="D49" i="135" s="1"/>
  <c r="D52" i="135" s="1"/>
  <c r="D54" i="135" s="1"/>
  <c r="D57" i="135" s="1"/>
  <c r="D60" i="135" s="1"/>
  <c r="C33" i="135"/>
  <c r="J52" i="136"/>
  <c r="J54" i="136" s="1"/>
  <c r="J57" i="136" s="1"/>
  <c r="J60" i="136" s="1"/>
  <c r="S49" i="136"/>
  <c r="S52" i="136" s="1"/>
  <c r="S54" i="136" s="1"/>
  <c r="S57" i="136" s="1"/>
  <c r="S60" i="136" s="1"/>
  <c r="K49" i="136"/>
  <c r="K52" i="136" s="1"/>
  <c r="K54" i="136" s="1"/>
  <c r="K57" i="136" s="1"/>
  <c r="K60" i="136" s="1"/>
  <c r="I49" i="136"/>
  <c r="I52" i="136" s="1"/>
  <c r="I54" i="136" s="1"/>
  <c r="I57" i="136" s="1"/>
  <c r="I60" i="136" s="1"/>
  <c r="AA48" i="136"/>
  <c r="Y48" i="136"/>
  <c r="X48" i="136"/>
  <c r="Z48" i="136" s="1"/>
  <c r="W48" i="136"/>
  <c r="W49" i="136" s="1"/>
  <c r="W52" i="136" s="1"/>
  <c r="W54" i="136" s="1"/>
  <c r="W57" i="136" s="1"/>
  <c r="W60" i="136" s="1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J49" i="136" s="1"/>
  <c r="I48" i="136"/>
  <c r="H48" i="136"/>
  <c r="G48" i="136"/>
  <c r="F48" i="136"/>
  <c r="E48" i="136"/>
  <c r="D48" i="136"/>
  <c r="C48" i="136"/>
  <c r="AA33" i="136"/>
  <c r="AA49" i="136" s="1"/>
  <c r="AA52" i="136" s="1"/>
  <c r="AA54" i="136" s="1"/>
  <c r="AA57" i="136" s="1"/>
  <c r="AA60" i="136" s="1"/>
  <c r="Y33" i="136"/>
  <c r="X33" i="136"/>
  <c r="W33" i="136"/>
  <c r="V33" i="136"/>
  <c r="V49" i="136" s="1"/>
  <c r="V52" i="136" s="1"/>
  <c r="V54" i="136" s="1"/>
  <c r="V57" i="136" s="1"/>
  <c r="V60" i="136" s="1"/>
  <c r="U33" i="136"/>
  <c r="T33" i="136"/>
  <c r="S33" i="136"/>
  <c r="R33" i="136"/>
  <c r="Q33" i="136"/>
  <c r="Q49" i="136" s="1"/>
  <c r="Q52" i="136" s="1"/>
  <c r="Q54" i="136" s="1"/>
  <c r="Q57" i="136" s="1"/>
  <c r="Q60" i="136" s="1"/>
  <c r="P33" i="136"/>
  <c r="O33" i="136"/>
  <c r="O49" i="136" s="1"/>
  <c r="O52" i="136" s="1"/>
  <c r="O54" i="136" s="1"/>
  <c r="O57" i="136" s="1"/>
  <c r="O60" i="136" s="1"/>
  <c r="N33" i="136"/>
  <c r="N49" i="136" s="1"/>
  <c r="N52" i="136" s="1"/>
  <c r="N54" i="136" s="1"/>
  <c r="N57" i="136" s="1"/>
  <c r="N60" i="136" s="1"/>
  <c r="M33" i="136"/>
  <c r="L33" i="136"/>
  <c r="L49" i="136" s="1"/>
  <c r="L52" i="136" s="1"/>
  <c r="L54" i="136" s="1"/>
  <c r="L57" i="136" s="1"/>
  <c r="L60" i="136" s="1"/>
  <c r="K33" i="136"/>
  <c r="J33" i="136"/>
  <c r="I33" i="136"/>
  <c r="H33" i="136"/>
  <c r="G33" i="136"/>
  <c r="G49" i="136" s="1"/>
  <c r="G52" i="136" s="1"/>
  <c r="G54" i="136" s="1"/>
  <c r="G57" i="136" s="1"/>
  <c r="G60" i="136" s="1"/>
  <c r="F33" i="136"/>
  <c r="F49" i="136" s="1"/>
  <c r="F52" i="136" s="1"/>
  <c r="F54" i="136" s="1"/>
  <c r="F57" i="136" s="1"/>
  <c r="F60" i="136" s="1"/>
  <c r="E33" i="136"/>
  <c r="E49" i="136" s="1"/>
  <c r="E52" i="136" s="1"/>
  <c r="E54" i="136" s="1"/>
  <c r="E57" i="136" s="1"/>
  <c r="E60" i="136" s="1"/>
  <c r="D33" i="136"/>
  <c r="D49" i="136" s="1"/>
  <c r="D52" i="136" s="1"/>
  <c r="D54" i="136" s="1"/>
  <c r="D57" i="136" s="1"/>
  <c r="D60" i="136" s="1"/>
  <c r="C33" i="136"/>
  <c r="P54" i="137"/>
  <c r="P57" i="137" s="1"/>
  <c r="P60" i="137" s="1"/>
  <c r="X49" i="137"/>
  <c r="R49" i="137"/>
  <c r="R52" i="137" s="1"/>
  <c r="R54" i="137" s="1"/>
  <c r="R57" i="137" s="1"/>
  <c r="R60" i="137" s="1"/>
  <c r="P49" i="137"/>
  <c r="P52" i="137" s="1"/>
  <c r="F49" i="137"/>
  <c r="F52" i="137" s="1"/>
  <c r="F54" i="137" s="1"/>
  <c r="F57" i="137" s="1"/>
  <c r="F60" i="137" s="1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I49" i="137" s="1"/>
  <c r="I52" i="137" s="1"/>
  <c r="I54" i="137" s="1"/>
  <c r="I57" i="137" s="1"/>
  <c r="I60" i="137" s="1"/>
  <c r="H48" i="137"/>
  <c r="H49" i="137" s="1"/>
  <c r="H52" i="137" s="1"/>
  <c r="H54" i="137" s="1"/>
  <c r="H57" i="137" s="1"/>
  <c r="H60" i="137" s="1"/>
  <c r="G48" i="137"/>
  <c r="F48" i="137"/>
  <c r="E48" i="137"/>
  <c r="D48" i="137"/>
  <c r="C48" i="137"/>
  <c r="AA33" i="137"/>
  <c r="Z33" i="137"/>
  <c r="Y33" i="137"/>
  <c r="X33" i="137"/>
  <c r="W33" i="137"/>
  <c r="V33" i="137"/>
  <c r="V49" i="137" s="1"/>
  <c r="V52" i="137" s="1"/>
  <c r="V54" i="137" s="1"/>
  <c r="V57" i="137" s="1"/>
  <c r="V60" i="137" s="1"/>
  <c r="U33" i="137"/>
  <c r="U49" i="137" s="1"/>
  <c r="U52" i="137" s="1"/>
  <c r="U54" i="137" s="1"/>
  <c r="U57" i="137" s="1"/>
  <c r="U60" i="137" s="1"/>
  <c r="T33" i="137"/>
  <c r="S33" i="137"/>
  <c r="R33" i="137"/>
  <c r="Q33" i="137"/>
  <c r="P33" i="137"/>
  <c r="O33" i="137"/>
  <c r="N33" i="137"/>
  <c r="N49" i="137" s="1"/>
  <c r="N52" i="137" s="1"/>
  <c r="N54" i="137" s="1"/>
  <c r="N57" i="137" s="1"/>
  <c r="N60" i="137" s="1"/>
  <c r="M33" i="137"/>
  <c r="M49" i="137" s="1"/>
  <c r="M52" i="137" s="1"/>
  <c r="M54" i="137" s="1"/>
  <c r="M57" i="137" s="1"/>
  <c r="M60" i="137" s="1"/>
  <c r="L33" i="137"/>
  <c r="L49" i="137" s="1"/>
  <c r="L52" i="137" s="1"/>
  <c r="L54" i="137" s="1"/>
  <c r="L57" i="137" s="1"/>
  <c r="L60" i="137" s="1"/>
  <c r="K33" i="137"/>
  <c r="J33" i="137"/>
  <c r="J49" i="137" s="1"/>
  <c r="J52" i="137" s="1"/>
  <c r="J54" i="137" s="1"/>
  <c r="J57" i="137" s="1"/>
  <c r="J60" i="137" s="1"/>
  <c r="I33" i="137"/>
  <c r="H33" i="137"/>
  <c r="G33" i="137"/>
  <c r="F33" i="137"/>
  <c r="E33" i="137"/>
  <c r="E49" i="137" s="1"/>
  <c r="E52" i="137" s="1"/>
  <c r="E54" i="137" s="1"/>
  <c r="E57" i="137" s="1"/>
  <c r="E60" i="137" s="1"/>
  <c r="D33" i="137"/>
  <c r="D49" i="137" s="1"/>
  <c r="D52" i="137" s="1"/>
  <c r="D54" i="137" s="1"/>
  <c r="D57" i="137" s="1"/>
  <c r="D60" i="137" s="1"/>
  <c r="C33" i="137"/>
  <c r="O54" i="138"/>
  <c r="O57" i="138" s="1"/>
  <c r="O60" i="138" s="1"/>
  <c r="Q49" i="138"/>
  <c r="Q52" i="138" s="1"/>
  <c r="Q54" i="138" s="1"/>
  <c r="Q57" i="138" s="1"/>
  <c r="Q60" i="138" s="1"/>
  <c r="E49" i="138"/>
  <c r="E52" i="138" s="1"/>
  <c r="E54" i="138" s="1"/>
  <c r="E57" i="138" s="1"/>
  <c r="E60" i="138" s="1"/>
  <c r="AA48" i="138"/>
  <c r="Z48" i="138"/>
  <c r="Y48" i="138"/>
  <c r="X48" i="138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G49" i="138" s="1"/>
  <c r="G52" i="138" s="1"/>
  <c r="G54" i="138" s="1"/>
  <c r="G57" i="138" s="1"/>
  <c r="G60" i="138" s="1"/>
  <c r="F48" i="138"/>
  <c r="E48" i="138"/>
  <c r="D48" i="138"/>
  <c r="C48" i="138"/>
  <c r="AA33" i="138"/>
  <c r="Y33" i="138"/>
  <c r="X33" i="138"/>
  <c r="W33" i="138"/>
  <c r="W49" i="138" s="1"/>
  <c r="W52" i="138" s="1"/>
  <c r="W54" i="138" s="1"/>
  <c r="W57" i="138" s="1"/>
  <c r="W60" i="138" s="1"/>
  <c r="V33" i="138"/>
  <c r="V49" i="138" s="1"/>
  <c r="V52" i="138" s="1"/>
  <c r="V54" i="138" s="1"/>
  <c r="V57" i="138" s="1"/>
  <c r="V60" i="138" s="1"/>
  <c r="U33" i="138"/>
  <c r="U49" i="138" s="1"/>
  <c r="U52" i="138" s="1"/>
  <c r="U54" i="138" s="1"/>
  <c r="U57" i="138" s="1"/>
  <c r="U60" i="138" s="1"/>
  <c r="T33" i="138"/>
  <c r="T49" i="138" s="1"/>
  <c r="T52" i="138" s="1"/>
  <c r="T54" i="138" s="1"/>
  <c r="T57" i="138" s="1"/>
  <c r="T60" i="138" s="1"/>
  <c r="S33" i="138"/>
  <c r="R33" i="138"/>
  <c r="R49" i="138" s="1"/>
  <c r="R52" i="138" s="1"/>
  <c r="R54" i="138" s="1"/>
  <c r="R57" i="138" s="1"/>
  <c r="R60" i="138" s="1"/>
  <c r="Q33" i="138"/>
  <c r="P33" i="138"/>
  <c r="O33" i="138"/>
  <c r="O49" i="138" s="1"/>
  <c r="O52" i="138" s="1"/>
  <c r="N33" i="138"/>
  <c r="M33" i="138"/>
  <c r="M49" i="138" s="1"/>
  <c r="M52" i="138" s="1"/>
  <c r="M54" i="138" s="1"/>
  <c r="M57" i="138" s="1"/>
  <c r="M60" i="138" s="1"/>
  <c r="L33" i="138"/>
  <c r="K33" i="138"/>
  <c r="J33" i="138"/>
  <c r="J49" i="138" s="1"/>
  <c r="J52" i="138" s="1"/>
  <c r="J54" i="138" s="1"/>
  <c r="J57" i="138" s="1"/>
  <c r="J60" i="138" s="1"/>
  <c r="I33" i="138"/>
  <c r="I49" i="138" s="1"/>
  <c r="I52" i="138" s="1"/>
  <c r="I54" i="138" s="1"/>
  <c r="I57" i="138" s="1"/>
  <c r="I60" i="138" s="1"/>
  <c r="H33" i="138"/>
  <c r="G33" i="138"/>
  <c r="F33" i="138"/>
  <c r="F49" i="138" s="1"/>
  <c r="F52" i="138" s="1"/>
  <c r="F54" i="138" s="1"/>
  <c r="F57" i="138" s="1"/>
  <c r="F60" i="138" s="1"/>
  <c r="E33" i="138"/>
  <c r="D33" i="138"/>
  <c r="C33" i="138"/>
  <c r="C49" i="138" s="1"/>
  <c r="C52" i="138" s="1"/>
  <c r="C54" i="138" s="1"/>
  <c r="C57" i="138" s="1"/>
  <c r="C60" i="138" s="1"/>
  <c r="T60" i="139"/>
  <c r="V49" i="139"/>
  <c r="V52" i="139" s="1"/>
  <c r="V54" i="139" s="1"/>
  <c r="V57" i="139" s="1"/>
  <c r="V60" i="139" s="1"/>
  <c r="P49" i="139"/>
  <c r="P52" i="139" s="1"/>
  <c r="P54" i="139" s="1"/>
  <c r="P57" i="139" s="1"/>
  <c r="P60" i="139" s="1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L49" i="139" s="1"/>
  <c r="L52" i="139" s="1"/>
  <c r="L54" i="139" s="1"/>
  <c r="L57" i="139" s="1"/>
  <c r="L60" i="139" s="1"/>
  <c r="K48" i="139"/>
  <c r="J48" i="139"/>
  <c r="I48" i="139"/>
  <c r="H48" i="139"/>
  <c r="G48" i="139"/>
  <c r="G49" i="139" s="1"/>
  <c r="G52" i="139" s="1"/>
  <c r="G54" i="139" s="1"/>
  <c r="G57" i="139" s="1"/>
  <c r="G60" i="139" s="1"/>
  <c r="F48" i="139"/>
  <c r="E48" i="139"/>
  <c r="D48" i="139"/>
  <c r="C48" i="139"/>
  <c r="AA33" i="139"/>
  <c r="Y33" i="139"/>
  <c r="X33" i="139"/>
  <c r="X49" i="139" s="1"/>
  <c r="W33" i="139"/>
  <c r="V33" i="139"/>
  <c r="U33" i="139"/>
  <c r="T33" i="139"/>
  <c r="T49" i="139" s="1"/>
  <c r="T52" i="139" s="1"/>
  <c r="T54" i="139" s="1"/>
  <c r="T57" i="139" s="1"/>
  <c r="S33" i="139"/>
  <c r="S49" i="139" s="1"/>
  <c r="S52" i="139" s="1"/>
  <c r="S54" i="139" s="1"/>
  <c r="S57" i="139" s="1"/>
  <c r="S60" i="139" s="1"/>
  <c r="R33" i="139"/>
  <c r="R49" i="139" s="1"/>
  <c r="R52" i="139" s="1"/>
  <c r="R54" i="139" s="1"/>
  <c r="R57" i="139" s="1"/>
  <c r="R60" i="139" s="1"/>
  <c r="Q33" i="139"/>
  <c r="P33" i="139"/>
  <c r="O33" i="139"/>
  <c r="N33" i="139"/>
  <c r="N49" i="139" s="1"/>
  <c r="N52" i="139" s="1"/>
  <c r="N54" i="139" s="1"/>
  <c r="N57" i="139" s="1"/>
  <c r="N60" i="139" s="1"/>
  <c r="M33" i="139"/>
  <c r="M49" i="139" s="1"/>
  <c r="M52" i="139" s="1"/>
  <c r="M54" i="139" s="1"/>
  <c r="M57" i="139" s="1"/>
  <c r="M60" i="139" s="1"/>
  <c r="L33" i="139"/>
  <c r="K33" i="139"/>
  <c r="K49" i="139" s="1"/>
  <c r="K52" i="139" s="1"/>
  <c r="K54" i="139" s="1"/>
  <c r="K57" i="139" s="1"/>
  <c r="K60" i="139" s="1"/>
  <c r="J33" i="139"/>
  <c r="J49" i="139" s="1"/>
  <c r="J52" i="139" s="1"/>
  <c r="J54" i="139" s="1"/>
  <c r="J57" i="139" s="1"/>
  <c r="J60" i="139" s="1"/>
  <c r="I33" i="139"/>
  <c r="I49" i="139" s="1"/>
  <c r="I52" i="139" s="1"/>
  <c r="I54" i="139" s="1"/>
  <c r="I57" i="139" s="1"/>
  <c r="I60" i="139" s="1"/>
  <c r="H33" i="139"/>
  <c r="G33" i="139"/>
  <c r="F33" i="139"/>
  <c r="F49" i="139" s="1"/>
  <c r="F52" i="139" s="1"/>
  <c r="F54" i="139" s="1"/>
  <c r="F57" i="139" s="1"/>
  <c r="F60" i="139" s="1"/>
  <c r="E33" i="139"/>
  <c r="E49" i="139" s="1"/>
  <c r="E52" i="139" s="1"/>
  <c r="E54" i="139" s="1"/>
  <c r="E57" i="139" s="1"/>
  <c r="E60" i="139" s="1"/>
  <c r="D33" i="139"/>
  <c r="C33" i="139"/>
  <c r="U54" i="140"/>
  <c r="U57" i="140" s="1"/>
  <c r="U60" i="140" s="1"/>
  <c r="G49" i="140"/>
  <c r="G52" i="140" s="1"/>
  <c r="G54" i="140" s="1"/>
  <c r="G57" i="140" s="1"/>
  <c r="G60" i="140" s="1"/>
  <c r="AA48" i="140"/>
  <c r="Y48" i="140"/>
  <c r="X48" i="140"/>
  <c r="W48" i="140"/>
  <c r="W49" i="140" s="1"/>
  <c r="W52" i="140" s="1"/>
  <c r="W54" i="140" s="1"/>
  <c r="W57" i="140" s="1"/>
  <c r="W60" i="140" s="1"/>
  <c r="V48" i="140"/>
  <c r="U48" i="140"/>
  <c r="U49" i="140" s="1"/>
  <c r="U52" i="140" s="1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33" i="140"/>
  <c r="Y33" i="140"/>
  <c r="Y49" i="140" s="1"/>
  <c r="Y52" i="140" s="1"/>
  <c r="Y54" i="140" s="1"/>
  <c r="Y57" i="140" s="1"/>
  <c r="Y60" i="140" s="1"/>
  <c r="X33" i="140"/>
  <c r="W33" i="140"/>
  <c r="V33" i="140"/>
  <c r="U33" i="140"/>
  <c r="T33" i="140"/>
  <c r="T49" i="140" s="1"/>
  <c r="T52" i="140" s="1"/>
  <c r="T54" i="140" s="1"/>
  <c r="T57" i="140" s="1"/>
  <c r="T60" i="140" s="1"/>
  <c r="S33" i="140"/>
  <c r="S49" i="140" s="1"/>
  <c r="S52" i="140" s="1"/>
  <c r="S54" i="140" s="1"/>
  <c r="S57" i="140" s="1"/>
  <c r="S60" i="140" s="1"/>
  <c r="R33" i="140"/>
  <c r="Q33" i="140"/>
  <c r="P33" i="140"/>
  <c r="O33" i="140"/>
  <c r="O49" i="140" s="1"/>
  <c r="O52" i="140" s="1"/>
  <c r="O54" i="140" s="1"/>
  <c r="O57" i="140" s="1"/>
  <c r="O60" i="140" s="1"/>
  <c r="N33" i="140"/>
  <c r="M33" i="140"/>
  <c r="M49" i="140" s="1"/>
  <c r="M52" i="140" s="1"/>
  <c r="M54" i="140" s="1"/>
  <c r="M57" i="140" s="1"/>
  <c r="M60" i="140" s="1"/>
  <c r="L33" i="140"/>
  <c r="K33" i="140"/>
  <c r="J33" i="140"/>
  <c r="J49" i="140" s="1"/>
  <c r="J52" i="140" s="1"/>
  <c r="J54" i="140" s="1"/>
  <c r="J57" i="140" s="1"/>
  <c r="J60" i="140" s="1"/>
  <c r="I33" i="140"/>
  <c r="H33" i="140"/>
  <c r="G33" i="140"/>
  <c r="F33" i="140"/>
  <c r="E33" i="140"/>
  <c r="E49" i="140" s="1"/>
  <c r="E52" i="140" s="1"/>
  <c r="E54" i="140" s="1"/>
  <c r="E57" i="140" s="1"/>
  <c r="E60" i="140" s="1"/>
  <c r="D33" i="140"/>
  <c r="C33" i="140"/>
  <c r="C49" i="140" s="1"/>
  <c r="C52" i="140" s="1"/>
  <c r="C54" i="140" s="1"/>
  <c r="C57" i="140" s="1"/>
  <c r="C60" i="140" s="1"/>
  <c r="R54" i="141"/>
  <c r="R57" i="141" s="1"/>
  <c r="R60" i="141" s="1"/>
  <c r="J54" i="141"/>
  <c r="J57" i="141" s="1"/>
  <c r="J60" i="141" s="1"/>
  <c r="V49" i="141"/>
  <c r="V52" i="141" s="1"/>
  <c r="V54" i="141" s="1"/>
  <c r="V57" i="141" s="1"/>
  <c r="V60" i="141" s="1"/>
  <c r="L49" i="141"/>
  <c r="L52" i="141" s="1"/>
  <c r="L54" i="141" s="1"/>
  <c r="L57" i="141" s="1"/>
  <c r="L60" i="141" s="1"/>
  <c r="D49" i="141"/>
  <c r="D52" i="141" s="1"/>
  <c r="D54" i="141" s="1"/>
  <c r="D57" i="141" s="1"/>
  <c r="D60" i="141" s="1"/>
  <c r="AA48" i="141"/>
  <c r="Y48" i="141"/>
  <c r="X48" i="141"/>
  <c r="W48" i="141"/>
  <c r="V48" i="141"/>
  <c r="U48" i="141"/>
  <c r="T48" i="141"/>
  <c r="S48" i="141"/>
  <c r="R48" i="141"/>
  <c r="Q48" i="141"/>
  <c r="P48" i="141"/>
  <c r="O48" i="141"/>
  <c r="N48" i="141"/>
  <c r="N49" i="141" s="1"/>
  <c r="N52" i="141" s="1"/>
  <c r="N54" i="141" s="1"/>
  <c r="N57" i="141" s="1"/>
  <c r="N60" i="141" s="1"/>
  <c r="M48" i="141"/>
  <c r="M49" i="141" s="1"/>
  <c r="M52" i="141" s="1"/>
  <c r="M54" i="141" s="1"/>
  <c r="M57" i="141" s="1"/>
  <c r="M60" i="141" s="1"/>
  <c r="L48" i="141"/>
  <c r="K48" i="141"/>
  <c r="J48" i="141"/>
  <c r="I48" i="141"/>
  <c r="H48" i="141"/>
  <c r="G48" i="141"/>
  <c r="F48" i="141"/>
  <c r="E48" i="141"/>
  <c r="D48" i="141"/>
  <c r="C48" i="141"/>
  <c r="AA33" i="141"/>
  <c r="Y33" i="141"/>
  <c r="X33" i="141"/>
  <c r="W33" i="141"/>
  <c r="V33" i="141"/>
  <c r="U33" i="141"/>
  <c r="U49" i="141" s="1"/>
  <c r="U52" i="141" s="1"/>
  <c r="U54" i="141" s="1"/>
  <c r="U57" i="141" s="1"/>
  <c r="U60" i="141" s="1"/>
  <c r="T33" i="141"/>
  <c r="T49" i="141" s="1"/>
  <c r="T52" i="141" s="1"/>
  <c r="T54" i="141" s="1"/>
  <c r="T57" i="141" s="1"/>
  <c r="T60" i="141" s="1"/>
  <c r="S33" i="141"/>
  <c r="R33" i="141"/>
  <c r="R49" i="141" s="1"/>
  <c r="R52" i="141" s="1"/>
  <c r="Q33" i="141"/>
  <c r="Q49" i="141" s="1"/>
  <c r="Q52" i="141" s="1"/>
  <c r="Q54" i="141" s="1"/>
  <c r="Q57" i="141" s="1"/>
  <c r="Q60" i="141" s="1"/>
  <c r="P33" i="141"/>
  <c r="P49" i="141" s="1"/>
  <c r="P52" i="141" s="1"/>
  <c r="P54" i="141" s="1"/>
  <c r="P57" i="141" s="1"/>
  <c r="P60" i="141" s="1"/>
  <c r="O33" i="141"/>
  <c r="N33" i="141"/>
  <c r="M33" i="141"/>
  <c r="L33" i="141"/>
  <c r="K33" i="141"/>
  <c r="J33" i="141"/>
  <c r="J49" i="141" s="1"/>
  <c r="J52" i="141" s="1"/>
  <c r="I33" i="141"/>
  <c r="I49" i="141" s="1"/>
  <c r="I52" i="141" s="1"/>
  <c r="I54" i="141" s="1"/>
  <c r="I57" i="141" s="1"/>
  <c r="I60" i="141" s="1"/>
  <c r="H33" i="141"/>
  <c r="H49" i="141" s="1"/>
  <c r="H52" i="141" s="1"/>
  <c r="H54" i="141" s="1"/>
  <c r="H57" i="141" s="1"/>
  <c r="H60" i="141" s="1"/>
  <c r="G33" i="141"/>
  <c r="G49" i="141" s="1"/>
  <c r="G52" i="141" s="1"/>
  <c r="G54" i="141" s="1"/>
  <c r="G57" i="141" s="1"/>
  <c r="G60" i="141" s="1"/>
  <c r="F33" i="141"/>
  <c r="E33" i="141"/>
  <c r="D33" i="141"/>
  <c r="C33" i="141"/>
  <c r="U49" i="142"/>
  <c r="U52" i="142" s="1"/>
  <c r="U54" i="142" s="1"/>
  <c r="U57" i="142" s="1"/>
  <c r="U60" i="142" s="1"/>
  <c r="S49" i="142"/>
  <c r="S52" i="142" s="1"/>
  <c r="S54" i="142" s="1"/>
  <c r="S57" i="142" s="1"/>
  <c r="S60" i="142" s="1"/>
  <c r="AA48" i="142"/>
  <c r="AA49" i="142" s="1"/>
  <c r="AA52" i="142" s="1"/>
  <c r="AA54" i="142" s="1"/>
  <c r="AA57" i="142" s="1"/>
  <c r="AA60" i="142" s="1"/>
  <c r="Z48" i="142"/>
  <c r="Y48" i="142"/>
  <c r="X48" i="142"/>
  <c r="W48" i="142"/>
  <c r="V48" i="142"/>
  <c r="U48" i="142"/>
  <c r="T48" i="142"/>
  <c r="T49" i="142" s="1"/>
  <c r="T52" i="142" s="1"/>
  <c r="T54" i="142" s="1"/>
  <c r="T57" i="142" s="1"/>
  <c r="T60" i="142" s="1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D49" i="142" s="1"/>
  <c r="D52" i="142" s="1"/>
  <c r="D54" i="142" s="1"/>
  <c r="D57" i="142" s="1"/>
  <c r="D60" i="142" s="1"/>
  <c r="C48" i="142"/>
  <c r="AA33" i="142"/>
  <c r="Y33" i="142"/>
  <c r="Y49" i="142" s="1"/>
  <c r="Y52" i="142" s="1"/>
  <c r="Y54" i="142" s="1"/>
  <c r="Y57" i="142" s="1"/>
  <c r="Y60" i="142" s="1"/>
  <c r="X33" i="142"/>
  <c r="X49" i="142" s="1"/>
  <c r="W33" i="142"/>
  <c r="V33" i="142"/>
  <c r="U33" i="142"/>
  <c r="T33" i="142"/>
  <c r="S33" i="142"/>
  <c r="R33" i="142"/>
  <c r="Q33" i="142"/>
  <c r="P33" i="142"/>
  <c r="P49" i="142" s="1"/>
  <c r="P52" i="142" s="1"/>
  <c r="P54" i="142" s="1"/>
  <c r="P57" i="142" s="1"/>
  <c r="P60" i="142" s="1"/>
  <c r="O33" i="142"/>
  <c r="O49" i="142" s="1"/>
  <c r="O52" i="142" s="1"/>
  <c r="O54" i="142" s="1"/>
  <c r="O57" i="142" s="1"/>
  <c r="O60" i="142" s="1"/>
  <c r="N33" i="142"/>
  <c r="N49" i="142" s="1"/>
  <c r="N52" i="142" s="1"/>
  <c r="N54" i="142" s="1"/>
  <c r="N57" i="142" s="1"/>
  <c r="N60" i="142" s="1"/>
  <c r="M33" i="142"/>
  <c r="M49" i="142" s="1"/>
  <c r="M52" i="142" s="1"/>
  <c r="M54" i="142" s="1"/>
  <c r="M57" i="142" s="1"/>
  <c r="M60" i="142" s="1"/>
  <c r="L33" i="142"/>
  <c r="L49" i="142" s="1"/>
  <c r="L52" i="142" s="1"/>
  <c r="L54" i="142" s="1"/>
  <c r="L57" i="142" s="1"/>
  <c r="L60" i="142" s="1"/>
  <c r="K33" i="142"/>
  <c r="J33" i="142"/>
  <c r="I33" i="142"/>
  <c r="I49" i="142" s="1"/>
  <c r="I52" i="142" s="1"/>
  <c r="I54" i="142" s="1"/>
  <c r="I57" i="142" s="1"/>
  <c r="I60" i="142" s="1"/>
  <c r="H33" i="142"/>
  <c r="H49" i="142" s="1"/>
  <c r="H52" i="142" s="1"/>
  <c r="H54" i="142" s="1"/>
  <c r="H57" i="142" s="1"/>
  <c r="H60" i="142" s="1"/>
  <c r="G33" i="142"/>
  <c r="G49" i="142" s="1"/>
  <c r="G52" i="142" s="1"/>
  <c r="G54" i="142" s="1"/>
  <c r="G57" i="142" s="1"/>
  <c r="G60" i="142" s="1"/>
  <c r="F33" i="142"/>
  <c r="F49" i="142" s="1"/>
  <c r="F52" i="142" s="1"/>
  <c r="F54" i="142" s="1"/>
  <c r="F57" i="142" s="1"/>
  <c r="F60" i="142" s="1"/>
  <c r="E33" i="142"/>
  <c r="D33" i="142"/>
  <c r="C33" i="142"/>
  <c r="C49" i="142" s="1"/>
  <c r="C52" i="142" s="1"/>
  <c r="C54" i="142" s="1"/>
  <c r="C57" i="142" s="1"/>
  <c r="C60" i="142" s="1"/>
  <c r="W60" i="143"/>
  <c r="AA48" i="143"/>
  <c r="Y48" i="143"/>
  <c r="X48" i="143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K49" i="143" s="1"/>
  <c r="K52" i="143" s="1"/>
  <c r="K54" i="143" s="1"/>
  <c r="K57" i="143" s="1"/>
  <c r="K60" i="143" s="1"/>
  <c r="J48" i="143"/>
  <c r="J49" i="143" s="1"/>
  <c r="J52" i="143" s="1"/>
  <c r="J54" i="143" s="1"/>
  <c r="J57" i="143" s="1"/>
  <c r="J60" i="143" s="1"/>
  <c r="I48" i="143"/>
  <c r="H48" i="143"/>
  <c r="G48" i="143"/>
  <c r="F48" i="143"/>
  <c r="E48" i="143"/>
  <c r="D48" i="143"/>
  <c r="C48" i="143"/>
  <c r="C49" i="143" s="1"/>
  <c r="C52" i="143" s="1"/>
  <c r="C54" i="143" s="1"/>
  <c r="C57" i="143" s="1"/>
  <c r="C60" i="143" s="1"/>
  <c r="AA33" i="143"/>
  <c r="Y33" i="143"/>
  <c r="X33" i="143"/>
  <c r="W33" i="143"/>
  <c r="W49" i="143" s="1"/>
  <c r="W52" i="143" s="1"/>
  <c r="W54" i="143" s="1"/>
  <c r="W57" i="143" s="1"/>
  <c r="V33" i="143"/>
  <c r="V49" i="143" s="1"/>
  <c r="V52" i="143" s="1"/>
  <c r="V54" i="143" s="1"/>
  <c r="V57" i="143" s="1"/>
  <c r="V60" i="143" s="1"/>
  <c r="U33" i="143"/>
  <c r="T33" i="143"/>
  <c r="S33" i="143"/>
  <c r="R33" i="143"/>
  <c r="R49" i="143" s="1"/>
  <c r="R52" i="143" s="1"/>
  <c r="R54" i="143" s="1"/>
  <c r="R57" i="143" s="1"/>
  <c r="R60" i="143" s="1"/>
  <c r="Q33" i="143"/>
  <c r="P33" i="143"/>
  <c r="O33" i="143"/>
  <c r="O49" i="143" s="1"/>
  <c r="O52" i="143" s="1"/>
  <c r="O54" i="143" s="1"/>
  <c r="O57" i="143" s="1"/>
  <c r="O60" i="143" s="1"/>
  <c r="N33" i="143"/>
  <c r="N49" i="143" s="1"/>
  <c r="N52" i="143" s="1"/>
  <c r="N54" i="143" s="1"/>
  <c r="N57" i="143" s="1"/>
  <c r="N60" i="143" s="1"/>
  <c r="M33" i="143"/>
  <c r="L33" i="143"/>
  <c r="K33" i="143"/>
  <c r="J33" i="143"/>
  <c r="I33" i="143"/>
  <c r="I49" i="143" s="1"/>
  <c r="I52" i="143" s="1"/>
  <c r="I54" i="143" s="1"/>
  <c r="I57" i="143" s="1"/>
  <c r="I60" i="143" s="1"/>
  <c r="H33" i="143"/>
  <c r="H49" i="143" s="1"/>
  <c r="H52" i="143" s="1"/>
  <c r="H54" i="143" s="1"/>
  <c r="H57" i="143" s="1"/>
  <c r="H60" i="143" s="1"/>
  <c r="G33" i="143"/>
  <c r="F33" i="143"/>
  <c r="F49" i="143" s="1"/>
  <c r="F52" i="143" s="1"/>
  <c r="F54" i="143" s="1"/>
  <c r="F57" i="143" s="1"/>
  <c r="F60" i="143" s="1"/>
  <c r="E33" i="143"/>
  <c r="E49" i="143" s="1"/>
  <c r="E52" i="143" s="1"/>
  <c r="E54" i="143" s="1"/>
  <c r="E57" i="143" s="1"/>
  <c r="E60" i="143" s="1"/>
  <c r="D33" i="143"/>
  <c r="D49" i="143" s="1"/>
  <c r="D52" i="143" s="1"/>
  <c r="D54" i="143" s="1"/>
  <c r="D57" i="143" s="1"/>
  <c r="D60" i="143" s="1"/>
  <c r="C33" i="143"/>
  <c r="J49" i="144"/>
  <c r="J52" i="144" s="1"/>
  <c r="J54" i="144" s="1"/>
  <c r="J57" i="144" s="1"/>
  <c r="J60" i="144" s="1"/>
  <c r="AA48" i="144"/>
  <c r="Y48" i="144"/>
  <c r="X48" i="144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33" i="144"/>
  <c r="Y33" i="144"/>
  <c r="Y49" i="144" s="1"/>
  <c r="Y52" i="144" s="1"/>
  <c r="Y54" i="144" s="1"/>
  <c r="Y57" i="144" s="1"/>
  <c r="Y60" i="144" s="1"/>
  <c r="X33" i="144"/>
  <c r="W33" i="144"/>
  <c r="V33" i="144"/>
  <c r="V49" i="144" s="1"/>
  <c r="V52" i="144" s="1"/>
  <c r="V54" i="144" s="1"/>
  <c r="V57" i="144" s="1"/>
  <c r="V60" i="144" s="1"/>
  <c r="U33" i="144"/>
  <c r="T33" i="144"/>
  <c r="S33" i="144"/>
  <c r="R33" i="144"/>
  <c r="R49" i="144" s="1"/>
  <c r="R52" i="144" s="1"/>
  <c r="R54" i="144" s="1"/>
  <c r="R57" i="144" s="1"/>
  <c r="R60" i="144" s="1"/>
  <c r="Q33" i="144"/>
  <c r="P33" i="144"/>
  <c r="O33" i="144"/>
  <c r="N33" i="144"/>
  <c r="M33" i="144"/>
  <c r="L33" i="144"/>
  <c r="L49" i="144" s="1"/>
  <c r="L52" i="144" s="1"/>
  <c r="L54" i="144" s="1"/>
  <c r="L57" i="144" s="1"/>
  <c r="L60" i="144" s="1"/>
  <c r="K33" i="144"/>
  <c r="K49" i="144" s="1"/>
  <c r="K52" i="144" s="1"/>
  <c r="K54" i="144" s="1"/>
  <c r="K57" i="144" s="1"/>
  <c r="K60" i="144" s="1"/>
  <c r="J33" i="144"/>
  <c r="I33" i="144"/>
  <c r="H33" i="144"/>
  <c r="G33" i="144"/>
  <c r="F33" i="144"/>
  <c r="F49" i="144" s="1"/>
  <c r="F52" i="144" s="1"/>
  <c r="F54" i="144" s="1"/>
  <c r="F57" i="144" s="1"/>
  <c r="F60" i="144" s="1"/>
  <c r="E33" i="144"/>
  <c r="D33" i="144"/>
  <c r="C33" i="144"/>
  <c r="C49" i="144" s="1"/>
  <c r="C52" i="144" s="1"/>
  <c r="C54" i="144" s="1"/>
  <c r="C57" i="144" s="1"/>
  <c r="C60" i="144" s="1"/>
  <c r="V49" i="145"/>
  <c r="V52" i="145" s="1"/>
  <c r="V54" i="145" s="1"/>
  <c r="V57" i="145" s="1"/>
  <c r="V60" i="145" s="1"/>
  <c r="F49" i="145"/>
  <c r="F52" i="145" s="1"/>
  <c r="F54" i="145" s="1"/>
  <c r="F57" i="145" s="1"/>
  <c r="F60" i="145" s="1"/>
  <c r="AA48" i="145"/>
  <c r="Y48" i="145"/>
  <c r="X48" i="145"/>
  <c r="W48" i="145"/>
  <c r="V48" i="145"/>
  <c r="U48" i="145"/>
  <c r="T48" i="145"/>
  <c r="T49" i="145" s="1"/>
  <c r="T52" i="145" s="1"/>
  <c r="T54" i="145" s="1"/>
  <c r="T57" i="145" s="1"/>
  <c r="T60" i="145" s="1"/>
  <c r="S48" i="145"/>
  <c r="R48" i="145"/>
  <c r="Q48" i="145"/>
  <c r="P48" i="145"/>
  <c r="O48" i="145"/>
  <c r="N48" i="145"/>
  <c r="N49" i="145" s="1"/>
  <c r="N52" i="145" s="1"/>
  <c r="N54" i="145" s="1"/>
  <c r="N57" i="145" s="1"/>
  <c r="N60" i="145" s="1"/>
  <c r="M48" i="145"/>
  <c r="L48" i="145"/>
  <c r="K48" i="145"/>
  <c r="J48" i="145"/>
  <c r="I48" i="145"/>
  <c r="H48" i="145"/>
  <c r="G48" i="145"/>
  <c r="F48" i="145"/>
  <c r="E48" i="145"/>
  <c r="D48" i="145"/>
  <c r="D49" i="145" s="1"/>
  <c r="D52" i="145" s="1"/>
  <c r="D54" i="145" s="1"/>
  <c r="D57" i="145" s="1"/>
  <c r="D60" i="145" s="1"/>
  <c r="C48" i="145"/>
  <c r="AA33" i="145"/>
  <c r="AA49" i="145" s="1"/>
  <c r="AA52" i="145" s="1"/>
  <c r="AA54" i="145" s="1"/>
  <c r="AA57" i="145" s="1"/>
  <c r="AA60" i="145" s="1"/>
  <c r="Y33" i="145"/>
  <c r="X33" i="145"/>
  <c r="W33" i="145"/>
  <c r="W49" i="145" s="1"/>
  <c r="W52" i="145" s="1"/>
  <c r="W54" i="145" s="1"/>
  <c r="W57" i="145" s="1"/>
  <c r="W60" i="145" s="1"/>
  <c r="V33" i="145"/>
  <c r="U33" i="145"/>
  <c r="U49" i="145" s="1"/>
  <c r="U52" i="145" s="1"/>
  <c r="U54" i="145" s="1"/>
  <c r="U57" i="145" s="1"/>
  <c r="U60" i="145" s="1"/>
  <c r="T33" i="145"/>
  <c r="S33" i="145"/>
  <c r="S49" i="145" s="1"/>
  <c r="S52" i="145" s="1"/>
  <c r="S54" i="145" s="1"/>
  <c r="S57" i="145" s="1"/>
  <c r="S60" i="145" s="1"/>
  <c r="R33" i="145"/>
  <c r="Q33" i="145"/>
  <c r="Q49" i="145" s="1"/>
  <c r="Q52" i="145" s="1"/>
  <c r="Q54" i="145" s="1"/>
  <c r="Q57" i="145" s="1"/>
  <c r="Q60" i="145" s="1"/>
  <c r="P33" i="145"/>
  <c r="P49" i="145" s="1"/>
  <c r="P52" i="145" s="1"/>
  <c r="P54" i="145" s="1"/>
  <c r="P57" i="145" s="1"/>
  <c r="P60" i="145" s="1"/>
  <c r="O33" i="145"/>
  <c r="N33" i="145"/>
  <c r="M33" i="145"/>
  <c r="M49" i="145" s="1"/>
  <c r="M52" i="145" s="1"/>
  <c r="M54" i="145" s="1"/>
  <c r="M57" i="145" s="1"/>
  <c r="M60" i="145" s="1"/>
  <c r="L33" i="145"/>
  <c r="K33" i="145"/>
  <c r="J33" i="145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F33" i="145"/>
  <c r="E33" i="145"/>
  <c r="E49" i="145" s="1"/>
  <c r="E52" i="145" s="1"/>
  <c r="E54" i="145" s="1"/>
  <c r="E57" i="145" s="1"/>
  <c r="E60" i="145" s="1"/>
  <c r="D33" i="145"/>
  <c r="C33" i="145"/>
  <c r="T49" i="146"/>
  <c r="T52" i="146" s="1"/>
  <c r="T54" i="146" s="1"/>
  <c r="T57" i="146" s="1"/>
  <c r="T60" i="146" s="1"/>
  <c r="P49" i="146"/>
  <c r="P52" i="146" s="1"/>
  <c r="P54" i="146" s="1"/>
  <c r="P57" i="146" s="1"/>
  <c r="P60" i="146" s="1"/>
  <c r="E49" i="146"/>
  <c r="E52" i="146" s="1"/>
  <c r="E54" i="146" s="1"/>
  <c r="E57" i="146" s="1"/>
  <c r="E60" i="146" s="1"/>
  <c r="AA48" i="146"/>
  <c r="Y48" i="146"/>
  <c r="X48" i="146"/>
  <c r="Z48" i="146" s="1"/>
  <c r="W48" i="146"/>
  <c r="V48" i="146"/>
  <c r="U48" i="146"/>
  <c r="T48" i="146"/>
  <c r="S48" i="146"/>
  <c r="S49" i="146" s="1"/>
  <c r="S52" i="146" s="1"/>
  <c r="S54" i="146" s="1"/>
  <c r="S57" i="146" s="1"/>
  <c r="S60" i="146" s="1"/>
  <c r="R48" i="146"/>
  <c r="Q48" i="146"/>
  <c r="P48" i="146"/>
  <c r="O48" i="146"/>
  <c r="N48" i="146"/>
  <c r="M48" i="146"/>
  <c r="L48" i="146"/>
  <c r="K48" i="146"/>
  <c r="J48" i="146"/>
  <c r="I48" i="146"/>
  <c r="H48" i="146"/>
  <c r="H49" i="146" s="1"/>
  <c r="H52" i="146" s="1"/>
  <c r="H54" i="146" s="1"/>
  <c r="H57" i="146" s="1"/>
  <c r="H60" i="146" s="1"/>
  <c r="G48" i="146"/>
  <c r="F48" i="146"/>
  <c r="E48" i="146"/>
  <c r="D48" i="146"/>
  <c r="C48" i="146"/>
  <c r="AA33" i="146"/>
  <c r="Y33" i="146"/>
  <c r="Y49" i="146" s="1"/>
  <c r="Y52" i="146" s="1"/>
  <c r="Y54" i="146" s="1"/>
  <c r="Y57" i="146" s="1"/>
  <c r="Y60" i="146" s="1"/>
  <c r="X33" i="146"/>
  <c r="W33" i="146"/>
  <c r="W49" i="146" s="1"/>
  <c r="W52" i="146" s="1"/>
  <c r="W54" i="146" s="1"/>
  <c r="W57" i="146" s="1"/>
  <c r="W60" i="146" s="1"/>
  <c r="V33" i="146"/>
  <c r="V49" i="146" s="1"/>
  <c r="V52" i="146" s="1"/>
  <c r="V54" i="146" s="1"/>
  <c r="V57" i="146" s="1"/>
  <c r="V60" i="146" s="1"/>
  <c r="U33" i="146"/>
  <c r="U49" i="146" s="1"/>
  <c r="U52" i="146" s="1"/>
  <c r="U54" i="146" s="1"/>
  <c r="U57" i="146" s="1"/>
  <c r="U60" i="146" s="1"/>
  <c r="T33" i="146"/>
  <c r="S33" i="146"/>
  <c r="R33" i="146"/>
  <c r="Q33" i="146"/>
  <c r="Q49" i="146" s="1"/>
  <c r="Q52" i="146" s="1"/>
  <c r="Q54" i="146" s="1"/>
  <c r="Q57" i="146" s="1"/>
  <c r="Q60" i="146" s="1"/>
  <c r="P33" i="146"/>
  <c r="O33" i="146"/>
  <c r="N33" i="146"/>
  <c r="N49" i="146" s="1"/>
  <c r="N52" i="146" s="1"/>
  <c r="N54" i="146" s="1"/>
  <c r="N57" i="146" s="1"/>
  <c r="N60" i="146" s="1"/>
  <c r="M33" i="146"/>
  <c r="M49" i="146" s="1"/>
  <c r="M52" i="146" s="1"/>
  <c r="M54" i="146" s="1"/>
  <c r="M57" i="146" s="1"/>
  <c r="M60" i="146" s="1"/>
  <c r="L33" i="146"/>
  <c r="L49" i="146" s="1"/>
  <c r="L52" i="146" s="1"/>
  <c r="L54" i="146" s="1"/>
  <c r="L57" i="146" s="1"/>
  <c r="L60" i="146" s="1"/>
  <c r="K33" i="146"/>
  <c r="J33" i="146"/>
  <c r="I33" i="146"/>
  <c r="H33" i="146"/>
  <c r="G33" i="146"/>
  <c r="F33" i="146"/>
  <c r="E33" i="146"/>
  <c r="D33" i="146"/>
  <c r="D49" i="146" s="1"/>
  <c r="D52" i="146" s="1"/>
  <c r="D54" i="146" s="1"/>
  <c r="D57" i="146" s="1"/>
  <c r="D60" i="146" s="1"/>
  <c r="C33" i="146"/>
  <c r="AA52" i="147"/>
  <c r="AA54" i="147" s="1"/>
  <c r="AA57" i="147" s="1"/>
  <c r="AA60" i="147" s="1"/>
  <c r="AA49" i="147"/>
  <c r="K49" i="147"/>
  <c r="K52" i="147" s="1"/>
  <c r="K54" i="147" s="1"/>
  <c r="K57" i="147" s="1"/>
  <c r="K60" i="147" s="1"/>
  <c r="D49" i="147"/>
  <c r="D52" i="147" s="1"/>
  <c r="D54" i="147" s="1"/>
  <c r="D57" i="147" s="1"/>
  <c r="D60" i="147" s="1"/>
  <c r="C49" i="147"/>
  <c r="C52" i="147" s="1"/>
  <c r="C54" i="147" s="1"/>
  <c r="C57" i="147" s="1"/>
  <c r="C60" i="147" s="1"/>
  <c r="AA48" i="147"/>
  <c r="Y48" i="147"/>
  <c r="X48" i="147"/>
  <c r="Z48" i="147" s="1"/>
  <c r="W48" i="147"/>
  <c r="V48" i="147"/>
  <c r="U48" i="147"/>
  <c r="T48" i="147"/>
  <c r="S48" i="147"/>
  <c r="R48" i="147"/>
  <c r="R49" i="147" s="1"/>
  <c r="R52" i="147" s="1"/>
  <c r="R54" i="147" s="1"/>
  <c r="R57" i="147" s="1"/>
  <c r="R60" i="147" s="1"/>
  <c r="Q48" i="147"/>
  <c r="P48" i="147"/>
  <c r="O48" i="147"/>
  <c r="N48" i="147"/>
  <c r="M48" i="147"/>
  <c r="L48" i="147"/>
  <c r="L49" i="147" s="1"/>
  <c r="L52" i="147" s="1"/>
  <c r="L54" i="147" s="1"/>
  <c r="L57" i="147" s="1"/>
  <c r="L60" i="147" s="1"/>
  <c r="K48" i="147"/>
  <c r="J48" i="147"/>
  <c r="I48" i="147"/>
  <c r="H48" i="147"/>
  <c r="G48" i="147"/>
  <c r="G49" i="147" s="1"/>
  <c r="G52" i="147" s="1"/>
  <c r="G54" i="147" s="1"/>
  <c r="G57" i="147" s="1"/>
  <c r="G60" i="147" s="1"/>
  <c r="F48" i="147"/>
  <c r="E48" i="147"/>
  <c r="D48" i="147"/>
  <c r="C48" i="147"/>
  <c r="AA33" i="147"/>
  <c r="Y33" i="147"/>
  <c r="Y49" i="147" s="1"/>
  <c r="Y52" i="147" s="1"/>
  <c r="Y54" i="147" s="1"/>
  <c r="Y57" i="147" s="1"/>
  <c r="Y60" i="147" s="1"/>
  <c r="X33" i="147"/>
  <c r="X49" i="147" s="1"/>
  <c r="W33" i="147"/>
  <c r="W49" i="147" s="1"/>
  <c r="W52" i="147" s="1"/>
  <c r="W54" i="147" s="1"/>
  <c r="W57" i="147" s="1"/>
  <c r="W60" i="147" s="1"/>
  <c r="V33" i="147"/>
  <c r="V49" i="147" s="1"/>
  <c r="V52" i="147" s="1"/>
  <c r="V54" i="147" s="1"/>
  <c r="V57" i="147" s="1"/>
  <c r="V60" i="147" s="1"/>
  <c r="U33" i="147"/>
  <c r="U49" i="147" s="1"/>
  <c r="U52" i="147" s="1"/>
  <c r="U54" i="147" s="1"/>
  <c r="U57" i="147" s="1"/>
  <c r="U60" i="147" s="1"/>
  <c r="T33" i="147"/>
  <c r="T49" i="147" s="1"/>
  <c r="T52" i="147" s="1"/>
  <c r="T54" i="147" s="1"/>
  <c r="T57" i="147" s="1"/>
  <c r="T60" i="147" s="1"/>
  <c r="S33" i="147"/>
  <c r="S49" i="147" s="1"/>
  <c r="S52" i="147" s="1"/>
  <c r="S54" i="147" s="1"/>
  <c r="S57" i="147" s="1"/>
  <c r="S60" i="147" s="1"/>
  <c r="R33" i="147"/>
  <c r="Q33" i="147"/>
  <c r="P33" i="147"/>
  <c r="O33" i="147"/>
  <c r="O49" i="147" s="1"/>
  <c r="O52" i="147" s="1"/>
  <c r="O54" i="147" s="1"/>
  <c r="O57" i="147" s="1"/>
  <c r="O60" i="147" s="1"/>
  <c r="N33" i="147"/>
  <c r="N49" i="147" s="1"/>
  <c r="N52" i="147" s="1"/>
  <c r="N54" i="147" s="1"/>
  <c r="N57" i="147" s="1"/>
  <c r="N60" i="147" s="1"/>
  <c r="M33" i="147"/>
  <c r="L33" i="147"/>
  <c r="K33" i="147"/>
  <c r="J33" i="147"/>
  <c r="I33" i="147"/>
  <c r="H33" i="147"/>
  <c r="G33" i="147"/>
  <c r="F33" i="147"/>
  <c r="E33" i="147"/>
  <c r="D33" i="147"/>
  <c r="C33" i="147"/>
  <c r="I54" i="148"/>
  <c r="I57" i="148" s="1"/>
  <c r="I60" i="148" s="1"/>
  <c r="AA49" i="148"/>
  <c r="AA52" i="148" s="1"/>
  <c r="AA54" i="148" s="1"/>
  <c r="AA57" i="148" s="1"/>
  <c r="AA60" i="148" s="1"/>
  <c r="V49" i="148"/>
  <c r="V52" i="148" s="1"/>
  <c r="V54" i="148" s="1"/>
  <c r="V57" i="148" s="1"/>
  <c r="V60" i="148" s="1"/>
  <c r="N49" i="148"/>
  <c r="N52" i="148" s="1"/>
  <c r="N54" i="148" s="1"/>
  <c r="N57" i="148" s="1"/>
  <c r="N60" i="148" s="1"/>
  <c r="K49" i="148"/>
  <c r="K52" i="148" s="1"/>
  <c r="K54" i="148" s="1"/>
  <c r="K57" i="148" s="1"/>
  <c r="K60" i="148" s="1"/>
  <c r="AA48" i="148"/>
  <c r="Y48" i="148"/>
  <c r="Y49" i="148" s="1"/>
  <c r="Y52" i="148" s="1"/>
  <c r="Y54" i="148" s="1"/>
  <c r="Y57" i="148" s="1"/>
  <c r="Y60" i="148" s="1"/>
  <c r="X48" i="148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I49" i="148" s="1"/>
  <c r="I52" i="148" s="1"/>
  <c r="H48" i="148"/>
  <c r="G48" i="148"/>
  <c r="F48" i="148"/>
  <c r="E48" i="148"/>
  <c r="D48" i="148"/>
  <c r="C48" i="148"/>
  <c r="AA33" i="148"/>
  <c r="Y33" i="148"/>
  <c r="X33" i="148"/>
  <c r="W33" i="148"/>
  <c r="V33" i="148"/>
  <c r="U33" i="148"/>
  <c r="U49" i="148" s="1"/>
  <c r="U52" i="148" s="1"/>
  <c r="U54" i="148" s="1"/>
  <c r="U57" i="148" s="1"/>
  <c r="U60" i="148" s="1"/>
  <c r="T33" i="148"/>
  <c r="S33" i="148"/>
  <c r="S49" i="148" s="1"/>
  <c r="S52" i="148" s="1"/>
  <c r="S54" i="148" s="1"/>
  <c r="S57" i="148" s="1"/>
  <c r="S60" i="148" s="1"/>
  <c r="R33" i="148"/>
  <c r="R49" i="148" s="1"/>
  <c r="R52" i="148" s="1"/>
  <c r="R54" i="148" s="1"/>
  <c r="R57" i="148" s="1"/>
  <c r="R60" i="148" s="1"/>
  <c r="Q33" i="148"/>
  <c r="P33" i="148"/>
  <c r="O33" i="148"/>
  <c r="O49" i="148" s="1"/>
  <c r="O52" i="148" s="1"/>
  <c r="O54" i="148" s="1"/>
  <c r="O57" i="148" s="1"/>
  <c r="O60" i="148" s="1"/>
  <c r="N33" i="148"/>
  <c r="M33" i="148"/>
  <c r="L33" i="148"/>
  <c r="K33" i="148"/>
  <c r="J33" i="148"/>
  <c r="J49" i="148" s="1"/>
  <c r="J52" i="148" s="1"/>
  <c r="J54" i="148" s="1"/>
  <c r="J57" i="148" s="1"/>
  <c r="J60" i="148" s="1"/>
  <c r="I33" i="148"/>
  <c r="H33" i="148"/>
  <c r="G33" i="148"/>
  <c r="G49" i="148" s="1"/>
  <c r="G52" i="148" s="1"/>
  <c r="G54" i="148" s="1"/>
  <c r="G57" i="148" s="1"/>
  <c r="G60" i="148" s="1"/>
  <c r="F33" i="148"/>
  <c r="F49" i="148" s="1"/>
  <c r="F52" i="148" s="1"/>
  <c r="F54" i="148" s="1"/>
  <c r="F57" i="148" s="1"/>
  <c r="F60" i="148" s="1"/>
  <c r="E33" i="148"/>
  <c r="E49" i="148" s="1"/>
  <c r="E52" i="148" s="1"/>
  <c r="E54" i="148" s="1"/>
  <c r="E57" i="148" s="1"/>
  <c r="E60" i="148" s="1"/>
  <c r="D33" i="148"/>
  <c r="C33" i="148"/>
  <c r="U49" i="149"/>
  <c r="U52" i="149" s="1"/>
  <c r="U54" i="149" s="1"/>
  <c r="U57" i="149" s="1"/>
  <c r="U60" i="149" s="1"/>
  <c r="R49" i="149"/>
  <c r="R52" i="149" s="1"/>
  <c r="R54" i="149" s="1"/>
  <c r="R57" i="149" s="1"/>
  <c r="R60" i="149" s="1"/>
  <c r="Q49" i="149"/>
  <c r="Q52" i="149" s="1"/>
  <c r="Q54" i="149" s="1"/>
  <c r="Q57" i="149" s="1"/>
  <c r="Q60" i="149" s="1"/>
  <c r="AA48" i="149"/>
  <c r="Y48" i="149"/>
  <c r="X48" i="149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E49" i="149" s="1"/>
  <c r="E52" i="149" s="1"/>
  <c r="E54" i="149" s="1"/>
  <c r="E57" i="149" s="1"/>
  <c r="E60" i="149" s="1"/>
  <c r="D48" i="149"/>
  <c r="C48" i="149"/>
  <c r="AA33" i="149"/>
  <c r="AA49" i="149" s="1"/>
  <c r="AA52" i="149" s="1"/>
  <c r="AA54" i="149" s="1"/>
  <c r="AA57" i="149" s="1"/>
  <c r="AA60" i="149" s="1"/>
  <c r="Z33" i="149"/>
  <c r="Y33" i="149"/>
  <c r="Y49" i="149" s="1"/>
  <c r="Y52" i="149" s="1"/>
  <c r="Y54" i="149" s="1"/>
  <c r="Y57" i="149" s="1"/>
  <c r="Y60" i="149" s="1"/>
  <c r="X33" i="149"/>
  <c r="W33" i="149"/>
  <c r="W49" i="149" s="1"/>
  <c r="W52" i="149" s="1"/>
  <c r="W54" i="149" s="1"/>
  <c r="W57" i="149" s="1"/>
  <c r="W60" i="149" s="1"/>
  <c r="V33" i="149"/>
  <c r="U33" i="149"/>
  <c r="T33" i="149"/>
  <c r="S33" i="149"/>
  <c r="S49" i="149" s="1"/>
  <c r="S52" i="149" s="1"/>
  <c r="S54" i="149" s="1"/>
  <c r="S57" i="149" s="1"/>
  <c r="S60" i="149" s="1"/>
  <c r="R33" i="149"/>
  <c r="Q33" i="149"/>
  <c r="P33" i="149"/>
  <c r="O33" i="149"/>
  <c r="N33" i="149"/>
  <c r="M33" i="149"/>
  <c r="M49" i="149" s="1"/>
  <c r="M52" i="149" s="1"/>
  <c r="M54" i="149" s="1"/>
  <c r="M57" i="149" s="1"/>
  <c r="M60" i="149" s="1"/>
  <c r="L33" i="149"/>
  <c r="L49" i="149" s="1"/>
  <c r="L52" i="149" s="1"/>
  <c r="L54" i="149" s="1"/>
  <c r="L57" i="149" s="1"/>
  <c r="L60" i="149" s="1"/>
  <c r="K33" i="149"/>
  <c r="K49" i="149" s="1"/>
  <c r="K52" i="149" s="1"/>
  <c r="K54" i="149" s="1"/>
  <c r="K57" i="149" s="1"/>
  <c r="K60" i="149" s="1"/>
  <c r="J33" i="149"/>
  <c r="J49" i="149" s="1"/>
  <c r="J52" i="149" s="1"/>
  <c r="J54" i="149" s="1"/>
  <c r="J57" i="149" s="1"/>
  <c r="J60" i="149" s="1"/>
  <c r="I33" i="149"/>
  <c r="I49" i="149" s="1"/>
  <c r="I52" i="149" s="1"/>
  <c r="I54" i="149" s="1"/>
  <c r="I57" i="149" s="1"/>
  <c r="I60" i="149" s="1"/>
  <c r="H33" i="149"/>
  <c r="G33" i="149"/>
  <c r="F33" i="149"/>
  <c r="E33" i="149"/>
  <c r="D33" i="149"/>
  <c r="D49" i="149" s="1"/>
  <c r="D52" i="149" s="1"/>
  <c r="D54" i="149" s="1"/>
  <c r="D57" i="149" s="1"/>
  <c r="D60" i="149" s="1"/>
  <c r="C33" i="149"/>
  <c r="C49" i="149" s="1"/>
  <c r="C52" i="149" s="1"/>
  <c r="C54" i="149" s="1"/>
  <c r="C57" i="149" s="1"/>
  <c r="C60" i="149" s="1"/>
  <c r="P52" i="150"/>
  <c r="P54" i="150" s="1"/>
  <c r="P57" i="150" s="1"/>
  <c r="P60" i="150" s="1"/>
  <c r="AA48" i="150"/>
  <c r="Z48" i="150"/>
  <c r="Y48" i="150"/>
  <c r="Y49" i="150" s="1"/>
  <c r="Y52" i="150" s="1"/>
  <c r="Y54" i="150" s="1"/>
  <c r="Y57" i="150" s="1"/>
  <c r="Y60" i="150" s="1"/>
  <c r="X48" i="150"/>
  <c r="W48" i="150"/>
  <c r="V48" i="150"/>
  <c r="U48" i="150"/>
  <c r="T48" i="150"/>
  <c r="T49" i="150" s="1"/>
  <c r="T52" i="150" s="1"/>
  <c r="T54" i="150" s="1"/>
  <c r="T57" i="150" s="1"/>
  <c r="T60" i="150" s="1"/>
  <c r="S48" i="150"/>
  <c r="R48" i="150"/>
  <c r="Q48" i="150"/>
  <c r="P48" i="150"/>
  <c r="P49" i="150" s="1"/>
  <c r="O48" i="150"/>
  <c r="O49" i="150" s="1"/>
  <c r="O52" i="150" s="1"/>
  <c r="O54" i="150" s="1"/>
  <c r="O57" i="150" s="1"/>
  <c r="O60" i="150" s="1"/>
  <c r="N48" i="150"/>
  <c r="M48" i="150"/>
  <c r="L48" i="150"/>
  <c r="K48" i="150"/>
  <c r="J48" i="150"/>
  <c r="I48" i="150"/>
  <c r="H48" i="150"/>
  <c r="G48" i="150"/>
  <c r="F48" i="150"/>
  <c r="E48" i="150"/>
  <c r="D48" i="150"/>
  <c r="D49" i="150" s="1"/>
  <c r="D52" i="150" s="1"/>
  <c r="D54" i="150" s="1"/>
  <c r="D57" i="150" s="1"/>
  <c r="D60" i="150" s="1"/>
  <c r="C48" i="150"/>
  <c r="AA33" i="150"/>
  <c r="Y33" i="150"/>
  <c r="X33" i="150"/>
  <c r="W33" i="150"/>
  <c r="V33" i="150"/>
  <c r="V49" i="150" s="1"/>
  <c r="V52" i="150" s="1"/>
  <c r="V54" i="150" s="1"/>
  <c r="V57" i="150" s="1"/>
  <c r="V60" i="150" s="1"/>
  <c r="U33" i="150"/>
  <c r="T33" i="150"/>
  <c r="S33" i="150"/>
  <c r="S49" i="150" s="1"/>
  <c r="S52" i="150" s="1"/>
  <c r="S54" i="150" s="1"/>
  <c r="S57" i="150" s="1"/>
  <c r="S60" i="150" s="1"/>
  <c r="R33" i="150"/>
  <c r="R49" i="150" s="1"/>
  <c r="R52" i="150" s="1"/>
  <c r="R54" i="150" s="1"/>
  <c r="R57" i="150" s="1"/>
  <c r="R60" i="150" s="1"/>
  <c r="Q33" i="150"/>
  <c r="Q49" i="150" s="1"/>
  <c r="Q52" i="150" s="1"/>
  <c r="Q54" i="150" s="1"/>
  <c r="Q57" i="150" s="1"/>
  <c r="Q60" i="150" s="1"/>
  <c r="P33" i="150"/>
  <c r="O33" i="150"/>
  <c r="N33" i="150"/>
  <c r="N49" i="150" s="1"/>
  <c r="N52" i="150" s="1"/>
  <c r="N54" i="150" s="1"/>
  <c r="N57" i="150" s="1"/>
  <c r="N60" i="150" s="1"/>
  <c r="M33" i="150"/>
  <c r="M49" i="150" s="1"/>
  <c r="M52" i="150" s="1"/>
  <c r="M54" i="150" s="1"/>
  <c r="M57" i="150" s="1"/>
  <c r="M60" i="150" s="1"/>
  <c r="L33" i="150"/>
  <c r="L49" i="150" s="1"/>
  <c r="L52" i="150" s="1"/>
  <c r="L54" i="150" s="1"/>
  <c r="L57" i="150" s="1"/>
  <c r="L60" i="150" s="1"/>
  <c r="K33" i="150"/>
  <c r="J33" i="150"/>
  <c r="J49" i="150" s="1"/>
  <c r="J52" i="150" s="1"/>
  <c r="J54" i="150" s="1"/>
  <c r="J57" i="150" s="1"/>
  <c r="J60" i="150" s="1"/>
  <c r="I33" i="150"/>
  <c r="I49" i="150" s="1"/>
  <c r="I52" i="150" s="1"/>
  <c r="I54" i="150" s="1"/>
  <c r="I57" i="150" s="1"/>
  <c r="I60" i="150" s="1"/>
  <c r="H33" i="150"/>
  <c r="H49" i="150" s="1"/>
  <c r="H52" i="150" s="1"/>
  <c r="H54" i="150" s="1"/>
  <c r="H57" i="150" s="1"/>
  <c r="H60" i="150" s="1"/>
  <c r="G33" i="150"/>
  <c r="F33" i="150"/>
  <c r="F49" i="150" s="1"/>
  <c r="F52" i="150" s="1"/>
  <c r="F54" i="150" s="1"/>
  <c r="F57" i="150" s="1"/>
  <c r="F60" i="150" s="1"/>
  <c r="E33" i="150"/>
  <c r="D33" i="150"/>
  <c r="C33" i="150"/>
  <c r="E57" i="151"/>
  <c r="E60" i="151" s="1"/>
  <c r="AA49" i="151"/>
  <c r="AA52" i="151" s="1"/>
  <c r="AA54" i="151" s="1"/>
  <c r="AA57" i="151" s="1"/>
  <c r="AA60" i="151" s="1"/>
  <c r="S49" i="151"/>
  <c r="S52" i="151" s="1"/>
  <c r="S54" i="151" s="1"/>
  <c r="S57" i="151" s="1"/>
  <c r="S60" i="151" s="1"/>
  <c r="K49" i="151"/>
  <c r="K52" i="151" s="1"/>
  <c r="K54" i="151" s="1"/>
  <c r="K57" i="151" s="1"/>
  <c r="K60" i="151" s="1"/>
  <c r="AA48" i="151"/>
  <c r="Y48" i="151"/>
  <c r="X48" i="151"/>
  <c r="Z48" i="151" s="1"/>
  <c r="W48" i="151"/>
  <c r="W49" i="151" s="1"/>
  <c r="W52" i="151" s="1"/>
  <c r="W54" i="151" s="1"/>
  <c r="W57" i="151" s="1"/>
  <c r="W60" i="151" s="1"/>
  <c r="V48" i="151"/>
  <c r="U48" i="151"/>
  <c r="T48" i="151"/>
  <c r="S48" i="151"/>
  <c r="R48" i="151"/>
  <c r="Q48" i="151"/>
  <c r="P48" i="151"/>
  <c r="O48" i="151"/>
  <c r="N48" i="151"/>
  <c r="N49" i="151" s="1"/>
  <c r="N52" i="151" s="1"/>
  <c r="N54" i="151" s="1"/>
  <c r="N57" i="151" s="1"/>
  <c r="N60" i="151" s="1"/>
  <c r="M48" i="151"/>
  <c r="L48" i="151"/>
  <c r="K48" i="151"/>
  <c r="J48" i="151"/>
  <c r="I48" i="151"/>
  <c r="H48" i="151"/>
  <c r="G48" i="151"/>
  <c r="F48" i="151"/>
  <c r="E48" i="151"/>
  <c r="D48" i="151"/>
  <c r="C48" i="151"/>
  <c r="C49" i="151" s="1"/>
  <c r="C52" i="151" s="1"/>
  <c r="C54" i="151" s="1"/>
  <c r="C57" i="151" s="1"/>
  <c r="C60" i="151" s="1"/>
  <c r="AA33" i="151"/>
  <c r="Y33" i="151"/>
  <c r="X33" i="151"/>
  <c r="X49" i="151" s="1"/>
  <c r="W33" i="151"/>
  <c r="V33" i="151"/>
  <c r="U33" i="151"/>
  <c r="U49" i="151" s="1"/>
  <c r="U52" i="151" s="1"/>
  <c r="U54" i="151" s="1"/>
  <c r="U57" i="151" s="1"/>
  <c r="U60" i="151" s="1"/>
  <c r="T33" i="151"/>
  <c r="T49" i="151" s="1"/>
  <c r="T52" i="151" s="1"/>
  <c r="T54" i="151" s="1"/>
  <c r="T57" i="151" s="1"/>
  <c r="T60" i="151" s="1"/>
  <c r="S33" i="151"/>
  <c r="R33" i="151"/>
  <c r="Q33" i="151"/>
  <c r="Q49" i="151" s="1"/>
  <c r="Q52" i="151" s="1"/>
  <c r="Q54" i="151" s="1"/>
  <c r="Q57" i="151" s="1"/>
  <c r="Q60" i="151" s="1"/>
  <c r="P33" i="151"/>
  <c r="P49" i="151" s="1"/>
  <c r="P52" i="151" s="1"/>
  <c r="P54" i="151" s="1"/>
  <c r="P57" i="151" s="1"/>
  <c r="P60" i="151" s="1"/>
  <c r="O33" i="151"/>
  <c r="O49" i="151" s="1"/>
  <c r="O52" i="151" s="1"/>
  <c r="O54" i="151" s="1"/>
  <c r="O57" i="151" s="1"/>
  <c r="O60" i="151" s="1"/>
  <c r="N33" i="151"/>
  <c r="M33" i="151"/>
  <c r="L33" i="151"/>
  <c r="K33" i="151"/>
  <c r="J33" i="151"/>
  <c r="J49" i="151" s="1"/>
  <c r="J52" i="151" s="1"/>
  <c r="J54" i="151" s="1"/>
  <c r="J57" i="151" s="1"/>
  <c r="J60" i="151" s="1"/>
  <c r="I33" i="151"/>
  <c r="H33" i="151"/>
  <c r="H49" i="151" s="1"/>
  <c r="H52" i="151" s="1"/>
  <c r="H54" i="151" s="1"/>
  <c r="H57" i="151" s="1"/>
  <c r="H60" i="151" s="1"/>
  <c r="G33" i="151"/>
  <c r="G49" i="151" s="1"/>
  <c r="G52" i="151" s="1"/>
  <c r="G54" i="151" s="1"/>
  <c r="G57" i="151" s="1"/>
  <c r="G60" i="151" s="1"/>
  <c r="F33" i="151"/>
  <c r="E33" i="151"/>
  <c r="E49" i="151" s="1"/>
  <c r="E52" i="151" s="1"/>
  <c r="E54" i="151" s="1"/>
  <c r="D33" i="151"/>
  <c r="D49" i="151" s="1"/>
  <c r="D52" i="151" s="1"/>
  <c r="D54" i="151" s="1"/>
  <c r="D57" i="151" s="1"/>
  <c r="D60" i="151" s="1"/>
  <c r="C33" i="151"/>
  <c r="C60" i="152"/>
  <c r="E54" i="152"/>
  <c r="E57" i="152" s="1"/>
  <c r="E60" i="152" s="1"/>
  <c r="N49" i="152"/>
  <c r="N52" i="152" s="1"/>
  <c r="N54" i="152" s="1"/>
  <c r="N57" i="152" s="1"/>
  <c r="N60" i="152" s="1"/>
  <c r="F49" i="152"/>
  <c r="F52" i="152" s="1"/>
  <c r="F54" i="152" s="1"/>
  <c r="F57" i="152" s="1"/>
  <c r="F60" i="152" s="1"/>
  <c r="AA48" i="152"/>
  <c r="Y48" i="152"/>
  <c r="X48" i="152"/>
  <c r="Z48" i="152" s="1"/>
  <c r="W48" i="152"/>
  <c r="V48" i="152"/>
  <c r="V49" i="152" s="1"/>
  <c r="V52" i="152" s="1"/>
  <c r="V54" i="152" s="1"/>
  <c r="V57" i="152" s="1"/>
  <c r="V60" i="152" s="1"/>
  <c r="U48" i="152"/>
  <c r="U49" i="152" s="1"/>
  <c r="U52" i="152" s="1"/>
  <c r="U54" i="152" s="1"/>
  <c r="U57" i="152" s="1"/>
  <c r="U60" i="152" s="1"/>
  <c r="T48" i="152"/>
  <c r="S48" i="152"/>
  <c r="R48" i="152"/>
  <c r="R49" i="152" s="1"/>
  <c r="R52" i="152" s="1"/>
  <c r="R54" i="152" s="1"/>
  <c r="R57" i="152" s="1"/>
  <c r="R60" i="152" s="1"/>
  <c r="Q48" i="152"/>
  <c r="P48" i="152"/>
  <c r="O48" i="152"/>
  <c r="O49" i="152" s="1"/>
  <c r="O52" i="152" s="1"/>
  <c r="O54" i="152" s="1"/>
  <c r="O57" i="152" s="1"/>
  <c r="O60" i="152" s="1"/>
  <c r="N48" i="152"/>
  <c r="M48" i="152"/>
  <c r="L48" i="152"/>
  <c r="K48" i="152"/>
  <c r="J48" i="152"/>
  <c r="I48" i="152"/>
  <c r="H48" i="152"/>
  <c r="G48" i="152"/>
  <c r="F48" i="152"/>
  <c r="E48" i="152"/>
  <c r="E49" i="152" s="1"/>
  <c r="E52" i="152" s="1"/>
  <c r="D48" i="152"/>
  <c r="C48" i="152"/>
  <c r="AA33" i="152"/>
  <c r="AA49" i="152" s="1"/>
  <c r="AA52" i="152" s="1"/>
  <c r="AA54" i="152" s="1"/>
  <c r="AA57" i="152" s="1"/>
  <c r="AA60" i="152" s="1"/>
  <c r="Y33" i="152"/>
  <c r="Y49" i="152" s="1"/>
  <c r="Y52" i="152" s="1"/>
  <c r="Y54" i="152" s="1"/>
  <c r="Y57" i="152" s="1"/>
  <c r="Y60" i="152" s="1"/>
  <c r="X33" i="152"/>
  <c r="X49" i="152" s="1"/>
  <c r="W33" i="152"/>
  <c r="W49" i="152" s="1"/>
  <c r="W52" i="152" s="1"/>
  <c r="W54" i="152" s="1"/>
  <c r="W57" i="152" s="1"/>
  <c r="W60" i="152" s="1"/>
  <c r="V33" i="152"/>
  <c r="U33" i="152"/>
  <c r="T33" i="152"/>
  <c r="T49" i="152" s="1"/>
  <c r="T52" i="152" s="1"/>
  <c r="T54" i="152" s="1"/>
  <c r="T57" i="152" s="1"/>
  <c r="T60" i="152" s="1"/>
  <c r="S33" i="152"/>
  <c r="R33" i="152"/>
  <c r="Q33" i="152"/>
  <c r="Q49" i="152" s="1"/>
  <c r="Q52" i="152" s="1"/>
  <c r="Q54" i="152" s="1"/>
  <c r="Q57" i="152" s="1"/>
  <c r="Q60" i="152" s="1"/>
  <c r="P33" i="152"/>
  <c r="P49" i="152" s="1"/>
  <c r="P52" i="152" s="1"/>
  <c r="P54" i="152" s="1"/>
  <c r="P57" i="152" s="1"/>
  <c r="P60" i="152" s="1"/>
  <c r="O33" i="152"/>
  <c r="N33" i="152"/>
  <c r="M33" i="152"/>
  <c r="L33" i="152"/>
  <c r="L49" i="152" s="1"/>
  <c r="L52" i="152" s="1"/>
  <c r="L54" i="152" s="1"/>
  <c r="L57" i="152" s="1"/>
  <c r="L60" i="152" s="1"/>
  <c r="K33" i="152"/>
  <c r="J33" i="152"/>
  <c r="I33" i="152"/>
  <c r="H33" i="152"/>
  <c r="G33" i="152"/>
  <c r="G49" i="152" s="1"/>
  <c r="G52" i="152" s="1"/>
  <c r="G54" i="152" s="1"/>
  <c r="G57" i="152" s="1"/>
  <c r="G60" i="152" s="1"/>
  <c r="F33" i="152"/>
  <c r="E33" i="152"/>
  <c r="D33" i="152"/>
  <c r="D49" i="152" s="1"/>
  <c r="D52" i="152" s="1"/>
  <c r="D54" i="152" s="1"/>
  <c r="D57" i="152" s="1"/>
  <c r="D60" i="152" s="1"/>
  <c r="C33" i="152"/>
  <c r="C49" i="152" s="1"/>
  <c r="C52" i="152" s="1"/>
  <c r="C54" i="152" s="1"/>
  <c r="C57" i="152" s="1"/>
  <c r="R60" i="153"/>
  <c r="AA48" i="153"/>
  <c r="Z48" i="153"/>
  <c r="Y48" i="153"/>
  <c r="X48" i="153"/>
  <c r="W48" i="153"/>
  <c r="V48" i="153"/>
  <c r="U48" i="153"/>
  <c r="T48" i="153"/>
  <c r="T49" i="153" s="1"/>
  <c r="T52" i="153" s="1"/>
  <c r="T54" i="153" s="1"/>
  <c r="T57" i="153" s="1"/>
  <c r="T60" i="153" s="1"/>
  <c r="S48" i="153"/>
  <c r="R48" i="153"/>
  <c r="Q48" i="153"/>
  <c r="P48" i="153"/>
  <c r="O48" i="153"/>
  <c r="N48" i="153"/>
  <c r="M48" i="153"/>
  <c r="M49" i="153" s="1"/>
  <c r="M52" i="153" s="1"/>
  <c r="M54" i="153" s="1"/>
  <c r="M57" i="153" s="1"/>
  <c r="M60" i="153" s="1"/>
  <c r="L48" i="153"/>
  <c r="K48" i="153"/>
  <c r="J48" i="153"/>
  <c r="I48" i="153"/>
  <c r="H48" i="153"/>
  <c r="G48" i="153"/>
  <c r="F48" i="153"/>
  <c r="E48" i="153"/>
  <c r="D48" i="153"/>
  <c r="C48" i="153"/>
  <c r="AA33" i="153"/>
  <c r="Y33" i="153"/>
  <c r="Y49" i="153" s="1"/>
  <c r="Y52" i="153" s="1"/>
  <c r="Y54" i="153" s="1"/>
  <c r="Y57" i="153" s="1"/>
  <c r="Y60" i="153" s="1"/>
  <c r="X33" i="153"/>
  <c r="W33" i="153"/>
  <c r="V33" i="153"/>
  <c r="V49" i="153" s="1"/>
  <c r="V52" i="153" s="1"/>
  <c r="V54" i="153" s="1"/>
  <c r="V57" i="153" s="1"/>
  <c r="V60" i="153" s="1"/>
  <c r="U33" i="153"/>
  <c r="U49" i="153" s="1"/>
  <c r="U52" i="153" s="1"/>
  <c r="U54" i="153" s="1"/>
  <c r="U57" i="153" s="1"/>
  <c r="U60" i="153" s="1"/>
  <c r="T33" i="153"/>
  <c r="S33" i="153"/>
  <c r="R33" i="153"/>
  <c r="R49" i="153" s="1"/>
  <c r="R52" i="153" s="1"/>
  <c r="R54" i="153" s="1"/>
  <c r="R57" i="153" s="1"/>
  <c r="Q33" i="153"/>
  <c r="Q49" i="153" s="1"/>
  <c r="Q52" i="153" s="1"/>
  <c r="Q54" i="153" s="1"/>
  <c r="Q57" i="153" s="1"/>
  <c r="Q60" i="153" s="1"/>
  <c r="P33" i="153"/>
  <c r="O33" i="153"/>
  <c r="O49" i="153" s="1"/>
  <c r="O52" i="153" s="1"/>
  <c r="O54" i="153" s="1"/>
  <c r="O57" i="153" s="1"/>
  <c r="O60" i="153" s="1"/>
  <c r="N33" i="153"/>
  <c r="N49" i="153" s="1"/>
  <c r="N52" i="153" s="1"/>
  <c r="N54" i="153" s="1"/>
  <c r="N57" i="153" s="1"/>
  <c r="N60" i="153" s="1"/>
  <c r="M33" i="153"/>
  <c r="L33" i="153"/>
  <c r="L49" i="153" s="1"/>
  <c r="L52" i="153" s="1"/>
  <c r="L54" i="153" s="1"/>
  <c r="L57" i="153" s="1"/>
  <c r="L60" i="153" s="1"/>
  <c r="K33" i="153"/>
  <c r="K49" i="153" s="1"/>
  <c r="K52" i="153" s="1"/>
  <c r="K54" i="153" s="1"/>
  <c r="K57" i="153" s="1"/>
  <c r="K60" i="153" s="1"/>
  <c r="J33" i="153"/>
  <c r="I33" i="153"/>
  <c r="I49" i="153" s="1"/>
  <c r="I52" i="153" s="1"/>
  <c r="I54" i="153" s="1"/>
  <c r="I57" i="153" s="1"/>
  <c r="I60" i="153" s="1"/>
  <c r="H33" i="153"/>
  <c r="G33" i="153"/>
  <c r="G49" i="153" s="1"/>
  <c r="G52" i="153" s="1"/>
  <c r="G54" i="153" s="1"/>
  <c r="G57" i="153" s="1"/>
  <c r="G60" i="153" s="1"/>
  <c r="F33" i="153"/>
  <c r="F49" i="153" s="1"/>
  <c r="F52" i="153" s="1"/>
  <c r="F54" i="153" s="1"/>
  <c r="F57" i="153" s="1"/>
  <c r="F60" i="153" s="1"/>
  <c r="E33" i="153"/>
  <c r="E49" i="153" s="1"/>
  <c r="E52" i="153" s="1"/>
  <c r="E54" i="153" s="1"/>
  <c r="E57" i="153" s="1"/>
  <c r="E60" i="153" s="1"/>
  <c r="D33" i="153"/>
  <c r="C33" i="153"/>
  <c r="J57" i="154"/>
  <c r="J60" i="154" s="1"/>
  <c r="D52" i="154"/>
  <c r="D54" i="154" s="1"/>
  <c r="D57" i="154" s="1"/>
  <c r="D60" i="154" s="1"/>
  <c r="L49" i="154"/>
  <c r="L52" i="154" s="1"/>
  <c r="L54" i="154" s="1"/>
  <c r="L57" i="154" s="1"/>
  <c r="L60" i="154" s="1"/>
  <c r="D49" i="154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K49" i="154" s="1"/>
  <c r="K52" i="154" s="1"/>
  <c r="K54" i="154" s="1"/>
  <c r="K57" i="154" s="1"/>
  <c r="K60" i="154" s="1"/>
  <c r="J48" i="154"/>
  <c r="I48" i="154"/>
  <c r="H48" i="154"/>
  <c r="G48" i="154"/>
  <c r="F48" i="154"/>
  <c r="E48" i="154"/>
  <c r="D48" i="154"/>
  <c r="C48" i="154"/>
  <c r="C49" i="154" s="1"/>
  <c r="C52" i="154" s="1"/>
  <c r="C54" i="154" s="1"/>
  <c r="C57" i="154" s="1"/>
  <c r="C60" i="154" s="1"/>
  <c r="AA33" i="154"/>
  <c r="Y33" i="154"/>
  <c r="X33" i="154"/>
  <c r="W33" i="154"/>
  <c r="V33" i="154"/>
  <c r="U33" i="154"/>
  <c r="T33" i="154"/>
  <c r="T49" i="154" s="1"/>
  <c r="T52" i="154" s="1"/>
  <c r="T54" i="154" s="1"/>
  <c r="T57" i="154" s="1"/>
  <c r="T60" i="154" s="1"/>
  <c r="S33" i="154"/>
  <c r="R33" i="154"/>
  <c r="Q33" i="154"/>
  <c r="Q49" i="154" s="1"/>
  <c r="Q52" i="154" s="1"/>
  <c r="Q54" i="154" s="1"/>
  <c r="Q57" i="154" s="1"/>
  <c r="Q60" i="154" s="1"/>
  <c r="P33" i="154"/>
  <c r="P49" i="154" s="1"/>
  <c r="P52" i="154" s="1"/>
  <c r="P54" i="154" s="1"/>
  <c r="P57" i="154" s="1"/>
  <c r="P60" i="154" s="1"/>
  <c r="O33" i="154"/>
  <c r="O49" i="154" s="1"/>
  <c r="O52" i="154" s="1"/>
  <c r="O54" i="154" s="1"/>
  <c r="O57" i="154" s="1"/>
  <c r="O60" i="154" s="1"/>
  <c r="N33" i="154"/>
  <c r="N49" i="154" s="1"/>
  <c r="N52" i="154" s="1"/>
  <c r="N54" i="154" s="1"/>
  <c r="N57" i="154" s="1"/>
  <c r="N60" i="154" s="1"/>
  <c r="M33" i="154"/>
  <c r="L33" i="154"/>
  <c r="K33" i="154"/>
  <c r="J33" i="154"/>
  <c r="J49" i="154" s="1"/>
  <c r="J52" i="154" s="1"/>
  <c r="J54" i="154" s="1"/>
  <c r="I33" i="154"/>
  <c r="H33" i="154"/>
  <c r="H49" i="154" s="1"/>
  <c r="H52" i="154" s="1"/>
  <c r="H54" i="154" s="1"/>
  <c r="H57" i="154" s="1"/>
  <c r="H60" i="154" s="1"/>
  <c r="G33" i="154"/>
  <c r="F33" i="154"/>
  <c r="F49" i="154" s="1"/>
  <c r="F52" i="154" s="1"/>
  <c r="F54" i="154" s="1"/>
  <c r="F57" i="154" s="1"/>
  <c r="F60" i="154" s="1"/>
  <c r="E33" i="154"/>
  <c r="E49" i="154" s="1"/>
  <c r="E52" i="154" s="1"/>
  <c r="E54" i="154" s="1"/>
  <c r="E57" i="154" s="1"/>
  <c r="E60" i="154" s="1"/>
  <c r="D33" i="154"/>
  <c r="C33" i="154"/>
  <c r="O49" i="155"/>
  <c r="O52" i="155" s="1"/>
  <c r="O54" i="155" s="1"/>
  <c r="O57" i="155" s="1"/>
  <c r="O60" i="155" s="1"/>
  <c r="G49" i="155"/>
  <c r="G52" i="155" s="1"/>
  <c r="G54" i="155" s="1"/>
  <c r="G57" i="155" s="1"/>
  <c r="G60" i="155" s="1"/>
  <c r="AA48" i="155"/>
  <c r="Y48" i="155"/>
  <c r="X48" i="155"/>
  <c r="Z48" i="155" s="1"/>
  <c r="W48" i="155"/>
  <c r="W49" i="155" s="1"/>
  <c r="W52" i="155" s="1"/>
  <c r="W54" i="155" s="1"/>
  <c r="W57" i="155" s="1"/>
  <c r="W60" i="155" s="1"/>
  <c r="V48" i="155"/>
  <c r="U48" i="155"/>
  <c r="T48" i="155"/>
  <c r="S48" i="155"/>
  <c r="R48" i="155"/>
  <c r="R49" i="155" s="1"/>
  <c r="R52" i="155" s="1"/>
  <c r="R54" i="155" s="1"/>
  <c r="R57" i="155" s="1"/>
  <c r="R60" i="155" s="1"/>
  <c r="Q48" i="155"/>
  <c r="P48" i="155"/>
  <c r="O48" i="155"/>
  <c r="N48" i="155"/>
  <c r="M48" i="155"/>
  <c r="L48" i="155"/>
  <c r="L49" i="155" s="1"/>
  <c r="L52" i="155" s="1"/>
  <c r="L54" i="155" s="1"/>
  <c r="L57" i="155" s="1"/>
  <c r="L60" i="155" s="1"/>
  <c r="K48" i="155"/>
  <c r="J48" i="155"/>
  <c r="I48" i="155"/>
  <c r="H48" i="155"/>
  <c r="G48" i="155"/>
  <c r="F48" i="155"/>
  <c r="E48" i="155"/>
  <c r="D48" i="155"/>
  <c r="C48" i="155"/>
  <c r="AA33" i="155"/>
  <c r="Y33" i="155"/>
  <c r="Y49" i="155" s="1"/>
  <c r="Y52" i="155" s="1"/>
  <c r="Y54" i="155" s="1"/>
  <c r="Y57" i="155" s="1"/>
  <c r="Y60" i="155" s="1"/>
  <c r="X33" i="155"/>
  <c r="W33" i="155"/>
  <c r="V33" i="155"/>
  <c r="U33" i="155"/>
  <c r="U49" i="155" s="1"/>
  <c r="U52" i="155" s="1"/>
  <c r="U54" i="155" s="1"/>
  <c r="U57" i="155" s="1"/>
  <c r="U60" i="155" s="1"/>
  <c r="T33" i="155"/>
  <c r="T49" i="155" s="1"/>
  <c r="T52" i="155" s="1"/>
  <c r="T54" i="155" s="1"/>
  <c r="T57" i="155" s="1"/>
  <c r="T60" i="155" s="1"/>
  <c r="S33" i="155"/>
  <c r="R33" i="155"/>
  <c r="Q33" i="155"/>
  <c r="Q49" i="155" s="1"/>
  <c r="Q52" i="155" s="1"/>
  <c r="Q54" i="155" s="1"/>
  <c r="Q57" i="155" s="1"/>
  <c r="Q60" i="155" s="1"/>
  <c r="P33" i="155"/>
  <c r="P49" i="155" s="1"/>
  <c r="P52" i="155" s="1"/>
  <c r="P54" i="155" s="1"/>
  <c r="P57" i="155" s="1"/>
  <c r="P60" i="155" s="1"/>
  <c r="O33" i="155"/>
  <c r="N33" i="155"/>
  <c r="N49" i="155" s="1"/>
  <c r="N52" i="155" s="1"/>
  <c r="N54" i="155" s="1"/>
  <c r="N57" i="155" s="1"/>
  <c r="N60" i="155" s="1"/>
  <c r="M33" i="155"/>
  <c r="L33" i="155"/>
  <c r="K33" i="155"/>
  <c r="K49" i="155" s="1"/>
  <c r="K52" i="155" s="1"/>
  <c r="K54" i="155" s="1"/>
  <c r="K57" i="155" s="1"/>
  <c r="K60" i="155" s="1"/>
  <c r="J33" i="155"/>
  <c r="I33" i="155"/>
  <c r="H33" i="155"/>
  <c r="G33" i="155"/>
  <c r="F33" i="155"/>
  <c r="F49" i="155" s="1"/>
  <c r="F52" i="155" s="1"/>
  <c r="F54" i="155" s="1"/>
  <c r="F57" i="155" s="1"/>
  <c r="F60" i="155" s="1"/>
  <c r="E33" i="155"/>
  <c r="D33" i="155"/>
  <c r="C33" i="155"/>
  <c r="C49" i="155" s="1"/>
  <c r="C52" i="155" s="1"/>
  <c r="C54" i="155" s="1"/>
  <c r="C57" i="155" s="1"/>
  <c r="C60" i="155" s="1"/>
  <c r="AA49" i="156"/>
  <c r="AA52" i="156" s="1"/>
  <c r="AA54" i="156" s="1"/>
  <c r="AA57" i="156" s="1"/>
  <c r="AA60" i="156" s="1"/>
  <c r="V49" i="156"/>
  <c r="V52" i="156" s="1"/>
  <c r="V54" i="156" s="1"/>
  <c r="V57" i="156" s="1"/>
  <c r="V60" i="156" s="1"/>
  <c r="K49" i="156"/>
  <c r="K52" i="156" s="1"/>
  <c r="K54" i="156" s="1"/>
  <c r="K57" i="156" s="1"/>
  <c r="K60" i="156" s="1"/>
  <c r="AA48" i="156"/>
  <c r="Y48" i="156"/>
  <c r="Z48" i="156" s="1"/>
  <c r="X48" i="156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F49" i="156" s="1"/>
  <c r="F52" i="156" s="1"/>
  <c r="F54" i="156" s="1"/>
  <c r="F57" i="156" s="1"/>
  <c r="F60" i="156" s="1"/>
  <c r="E48" i="156"/>
  <c r="D48" i="156"/>
  <c r="C48" i="156"/>
  <c r="C49" i="156" s="1"/>
  <c r="C52" i="156" s="1"/>
  <c r="C54" i="156" s="1"/>
  <c r="C57" i="156" s="1"/>
  <c r="C60" i="156" s="1"/>
  <c r="AA33" i="156"/>
  <c r="Y33" i="156"/>
  <c r="X33" i="156"/>
  <c r="W33" i="156"/>
  <c r="W49" i="156" s="1"/>
  <c r="W52" i="156" s="1"/>
  <c r="W54" i="156" s="1"/>
  <c r="W57" i="156" s="1"/>
  <c r="W60" i="156" s="1"/>
  <c r="V33" i="156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T57" i="156" s="1"/>
  <c r="T60" i="156" s="1"/>
  <c r="S33" i="156"/>
  <c r="S49" i="156" s="1"/>
  <c r="S52" i="156" s="1"/>
  <c r="S54" i="156" s="1"/>
  <c r="S57" i="156" s="1"/>
  <c r="S60" i="156" s="1"/>
  <c r="R33" i="156"/>
  <c r="R49" i="156" s="1"/>
  <c r="R52" i="156" s="1"/>
  <c r="R54" i="156" s="1"/>
  <c r="R57" i="156" s="1"/>
  <c r="R60" i="156" s="1"/>
  <c r="Q33" i="156"/>
  <c r="P33" i="156"/>
  <c r="O33" i="156"/>
  <c r="O49" i="156" s="1"/>
  <c r="O52" i="156" s="1"/>
  <c r="O54" i="156" s="1"/>
  <c r="O57" i="156" s="1"/>
  <c r="O60" i="156" s="1"/>
  <c r="N33" i="156"/>
  <c r="N49" i="156" s="1"/>
  <c r="N52" i="156" s="1"/>
  <c r="N54" i="156" s="1"/>
  <c r="N57" i="156" s="1"/>
  <c r="N60" i="156" s="1"/>
  <c r="M33" i="156"/>
  <c r="L33" i="156"/>
  <c r="K33" i="156"/>
  <c r="J33" i="156"/>
  <c r="J49" i="156" s="1"/>
  <c r="J52" i="156" s="1"/>
  <c r="J54" i="156" s="1"/>
  <c r="J57" i="156" s="1"/>
  <c r="J60" i="156" s="1"/>
  <c r="I33" i="156"/>
  <c r="H33" i="156"/>
  <c r="G33" i="156"/>
  <c r="F33" i="156"/>
  <c r="E33" i="156"/>
  <c r="E49" i="156" s="1"/>
  <c r="E52" i="156" s="1"/>
  <c r="E54" i="156" s="1"/>
  <c r="E57" i="156" s="1"/>
  <c r="E60" i="156" s="1"/>
  <c r="D33" i="156"/>
  <c r="D49" i="156" s="1"/>
  <c r="D52" i="156" s="1"/>
  <c r="D54" i="156" s="1"/>
  <c r="D57" i="156" s="1"/>
  <c r="D60" i="156" s="1"/>
  <c r="C33" i="156"/>
  <c r="U49" i="157"/>
  <c r="U52" i="157" s="1"/>
  <c r="U54" i="157" s="1"/>
  <c r="U57" i="157" s="1"/>
  <c r="U60" i="157" s="1"/>
  <c r="R49" i="157"/>
  <c r="R52" i="157" s="1"/>
  <c r="R54" i="157" s="1"/>
  <c r="R57" i="157" s="1"/>
  <c r="R60" i="157" s="1"/>
  <c r="I49" i="157"/>
  <c r="I52" i="157" s="1"/>
  <c r="I54" i="157" s="1"/>
  <c r="I57" i="157" s="1"/>
  <c r="I60" i="157" s="1"/>
  <c r="AA48" i="157"/>
  <c r="Y48" i="157"/>
  <c r="Y49" i="157" s="1"/>
  <c r="Y52" i="157" s="1"/>
  <c r="Y54" i="157" s="1"/>
  <c r="Y57" i="157" s="1"/>
  <c r="Y60" i="157" s="1"/>
  <c r="X48" i="157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33" i="157"/>
  <c r="AA49" i="157" s="1"/>
  <c r="AA52" i="157" s="1"/>
  <c r="AA54" i="157" s="1"/>
  <c r="AA57" i="157" s="1"/>
  <c r="AA60" i="157" s="1"/>
  <c r="Y33" i="157"/>
  <c r="X33" i="157"/>
  <c r="W33" i="157"/>
  <c r="V33" i="157"/>
  <c r="V49" i="157" s="1"/>
  <c r="V52" i="157" s="1"/>
  <c r="V54" i="157" s="1"/>
  <c r="V57" i="157" s="1"/>
  <c r="V60" i="157" s="1"/>
  <c r="U33" i="157"/>
  <c r="T33" i="157"/>
  <c r="S33" i="157"/>
  <c r="S49" i="157" s="1"/>
  <c r="S52" i="157" s="1"/>
  <c r="S54" i="157" s="1"/>
  <c r="S57" i="157" s="1"/>
  <c r="S60" i="157" s="1"/>
  <c r="R33" i="157"/>
  <c r="Q33" i="157"/>
  <c r="Q49" i="157" s="1"/>
  <c r="Q52" i="157" s="1"/>
  <c r="Q54" i="157" s="1"/>
  <c r="Q57" i="157" s="1"/>
  <c r="Q60" i="157" s="1"/>
  <c r="P33" i="157"/>
  <c r="P49" i="157" s="1"/>
  <c r="P52" i="157" s="1"/>
  <c r="P54" i="157" s="1"/>
  <c r="P57" i="157" s="1"/>
  <c r="P60" i="157" s="1"/>
  <c r="O33" i="157"/>
  <c r="N33" i="157"/>
  <c r="N49" i="157" s="1"/>
  <c r="N52" i="157" s="1"/>
  <c r="N54" i="157" s="1"/>
  <c r="N57" i="157" s="1"/>
  <c r="N60" i="157" s="1"/>
  <c r="M33" i="157"/>
  <c r="M49" i="157" s="1"/>
  <c r="M52" i="157" s="1"/>
  <c r="M54" i="157" s="1"/>
  <c r="M57" i="157" s="1"/>
  <c r="M60" i="157" s="1"/>
  <c r="L33" i="157"/>
  <c r="K33" i="157"/>
  <c r="J33" i="157"/>
  <c r="J49" i="157" s="1"/>
  <c r="J52" i="157" s="1"/>
  <c r="J54" i="157" s="1"/>
  <c r="J57" i="157" s="1"/>
  <c r="J60" i="157" s="1"/>
  <c r="I33" i="157"/>
  <c r="H33" i="157"/>
  <c r="G33" i="157"/>
  <c r="F33" i="157"/>
  <c r="F49" i="157" s="1"/>
  <c r="F52" i="157" s="1"/>
  <c r="F54" i="157" s="1"/>
  <c r="F57" i="157" s="1"/>
  <c r="F60" i="157" s="1"/>
  <c r="E33" i="157"/>
  <c r="E49" i="157" s="1"/>
  <c r="E52" i="157" s="1"/>
  <c r="E54" i="157" s="1"/>
  <c r="E57" i="157" s="1"/>
  <c r="E60" i="157" s="1"/>
  <c r="D33" i="157"/>
  <c r="C33" i="157"/>
  <c r="T49" i="158"/>
  <c r="T52" i="158" s="1"/>
  <c r="T54" i="158" s="1"/>
  <c r="T57" i="158" s="1"/>
  <c r="T60" i="158" s="1"/>
  <c r="Q49" i="158"/>
  <c r="Q52" i="158" s="1"/>
  <c r="Q54" i="158" s="1"/>
  <c r="Q57" i="158" s="1"/>
  <c r="Q60" i="158" s="1"/>
  <c r="P49" i="158"/>
  <c r="P52" i="158" s="1"/>
  <c r="P54" i="158" s="1"/>
  <c r="P57" i="158" s="1"/>
  <c r="P60" i="158" s="1"/>
  <c r="H49" i="158"/>
  <c r="H52" i="158" s="1"/>
  <c r="H54" i="158" s="1"/>
  <c r="H57" i="158" s="1"/>
  <c r="H60" i="158" s="1"/>
  <c r="AA48" i="158"/>
  <c r="Y48" i="158"/>
  <c r="Z48" i="158" s="1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L49" i="158" s="1"/>
  <c r="L52" i="158" s="1"/>
  <c r="L54" i="158" s="1"/>
  <c r="L57" i="158" s="1"/>
  <c r="L60" i="158" s="1"/>
  <c r="K48" i="158"/>
  <c r="J48" i="158"/>
  <c r="I48" i="158"/>
  <c r="I49" i="158" s="1"/>
  <c r="I52" i="158" s="1"/>
  <c r="I54" i="158" s="1"/>
  <c r="I57" i="158" s="1"/>
  <c r="I60" i="158" s="1"/>
  <c r="H48" i="158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Y49" i="158" s="1"/>
  <c r="Y52" i="158" s="1"/>
  <c r="Y54" i="158" s="1"/>
  <c r="Y57" i="158" s="1"/>
  <c r="Y60" i="158" s="1"/>
  <c r="X33" i="158"/>
  <c r="Z33" i="158" s="1"/>
  <c r="W33" i="158"/>
  <c r="W49" i="158" s="1"/>
  <c r="W52" i="158" s="1"/>
  <c r="W54" i="158" s="1"/>
  <c r="W57" i="158" s="1"/>
  <c r="W60" i="158" s="1"/>
  <c r="V33" i="158"/>
  <c r="U33" i="158"/>
  <c r="T33" i="158"/>
  <c r="S33" i="158"/>
  <c r="R33" i="158"/>
  <c r="Q33" i="158"/>
  <c r="P33" i="158"/>
  <c r="O33" i="158"/>
  <c r="O49" i="158" s="1"/>
  <c r="O52" i="158" s="1"/>
  <c r="O54" i="158" s="1"/>
  <c r="O57" i="158" s="1"/>
  <c r="O60" i="158" s="1"/>
  <c r="N33" i="158"/>
  <c r="N49" i="158" s="1"/>
  <c r="N52" i="158" s="1"/>
  <c r="N54" i="158" s="1"/>
  <c r="N57" i="158" s="1"/>
  <c r="N60" i="158" s="1"/>
  <c r="M33" i="158"/>
  <c r="L33" i="158"/>
  <c r="K33" i="158"/>
  <c r="K49" i="158" s="1"/>
  <c r="K52" i="158" s="1"/>
  <c r="K54" i="158" s="1"/>
  <c r="K57" i="158" s="1"/>
  <c r="K60" i="158" s="1"/>
  <c r="J33" i="158"/>
  <c r="I33" i="158"/>
  <c r="H33" i="158"/>
  <c r="G33" i="158"/>
  <c r="G49" i="158" s="1"/>
  <c r="G52" i="158" s="1"/>
  <c r="G54" i="158" s="1"/>
  <c r="G57" i="158" s="1"/>
  <c r="G60" i="158" s="1"/>
  <c r="F33" i="158"/>
  <c r="F49" i="158" s="1"/>
  <c r="F52" i="158" s="1"/>
  <c r="F54" i="158" s="1"/>
  <c r="F57" i="158" s="1"/>
  <c r="F60" i="158" s="1"/>
  <c r="E33" i="158"/>
  <c r="E49" i="158" s="1"/>
  <c r="E52" i="158" s="1"/>
  <c r="E54" i="158" s="1"/>
  <c r="E57" i="158" s="1"/>
  <c r="E60" i="158" s="1"/>
  <c r="D33" i="158"/>
  <c r="D49" i="158" s="1"/>
  <c r="D52" i="158" s="1"/>
  <c r="D54" i="158" s="1"/>
  <c r="D57" i="158" s="1"/>
  <c r="D60" i="158" s="1"/>
  <c r="C33" i="158"/>
  <c r="C49" i="158" s="1"/>
  <c r="C52" i="158" s="1"/>
  <c r="C54" i="158" s="1"/>
  <c r="C57" i="158" s="1"/>
  <c r="C60" i="158" s="1"/>
  <c r="X49" i="159"/>
  <c r="AA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Y33" i="159"/>
  <c r="Z33" i="159" s="1"/>
  <c r="X33" i="159"/>
  <c r="W33" i="159"/>
  <c r="V33" i="159"/>
  <c r="U33" i="159"/>
  <c r="U49" i="159" s="1"/>
  <c r="U52" i="159" s="1"/>
  <c r="U54" i="159" s="1"/>
  <c r="U57" i="159" s="1"/>
  <c r="U60" i="159" s="1"/>
  <c r="T33" i="159"/>
  <c r="S33" i="159"/>
  <c r="R33" i="159"/>
  <c r="R49" i="159" s="1"/>
  <c r="R52" i="159" s="1"/>
  <c r="R54" i="159" s="1"/>
  <c r="R57" i="159" s="1"/>
  <c r="R60" i="159" s="1"/>
  <c r="Q33" i="159"/>
  <c r="P33" i="159"/>
  <c r="P49" i="159" s="1"/>
  <c r="P52" i="159" s="1"/>
  <c r="P54" i="159" s="1"/>
  <c r="P57" i="159" s="1"/>
  <c r="P60" i="159" s="1"/>
  <c r="O33" i="159"/>
  <c r="N33" i="159"/>
  <c r="M33" i="159"/>
  <c r="L33" i="159"/>
  <c r="K33" i="159"/>
  <c r="K49" i="159" s="1"/>
  <c r="K52" i="159" s="1"/>
  <c r="K54" i="159" s="1"/>
  <c r="K57" i="159" s="1"/>
  <c r="K60" i="159" s="1"/>
  <c r="J33" i="159"/>
  <c r="I33" i="159"/>
  <c r="H33" i="159"/>
  <c r="H49" i="159" s="1"/>
  <c r="H52" i="159" s="1"/>
  <c r="H54" i="159" s="1"/>
  <c r="H57" i="159" s="1"/>
  <c r="H60" i="159" s="1"/>
  <c r="G33" i="159"/>
  <c r="G49" i="159" s="1"/>
  <c r="G52" i="159" s="1"/>
  <c r="G54" i="159" s="1"/>
  <c r="G57" i="159" s="1"/>
  <c r="G60" i="159" s="1"/>
  <c r="F33" i="159"/>
  <c r="E33" i="159"/>
  <c r="D33" i="159"/>
  <c r="C33" i="159"/>
  <c r="C49" i="159" s="1"/>
  <c r="C52" i="159" s="1"/>
  <c r="C54" i="159" s="1"/>
  <c r="C57" i="159" s="1"/>
  <c r="C60" i="159" s="1"/>
  <c r="U54" i="160"/>
  <c r="U57" i="160" s="1"/>
  <c r="U60" i="160" s="1"/>
  <c r="W49" i="160"/>
  <c r="W52" i="160" s="1"/>
  <c r="W54" i="160" s="1"/>
  <c r="W57" i="160" s="1"/>
  <c r="W60" i="160" s="1"/>
  <c r="AA48" i="160"/>
  <c r="Y48" i="160"/>
  <c r="X48" i="160"/>
  <c r="W48" i="160"/>
  <c r="V48" i="160"/>
  <c r="U48" i="160"/>
  <c r="T48" i="160"/>
  <c r="S48" i="160"/>
  <c r="R48" i="160"/>
  <c r="R49" i="160" s="1"/>
  <c r="R52" i="160" s="1"/>
  <c r="R54" i="160" s="1"/>
  <c r="R57" i="160" s="1"/>
  <c r="R60" i="160" s="1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33" i="160"/>
  <c r="Y33" i="160"/>
  <c r="Y49" i="160" s="1"/>
  <c r="Y52" i="160" s="1"/>
  <c r="Y54" i="160" s="1"/>
  <c r="Y57" i="160" s="1"/>
  <c r="Y60" i="160" s="1"/>
  <c r="X33" i="160"/>
  <c r="X49" i="160" s="1"/>
  <c r="X52" i="160" s="1"/>
  <c r="X54" i="160" s="1"/>
  <c r="W33" i="160"/>
  <c r="V33" i="160"/>
  <c r="V49" i="160" s="1"/>
  <c r="V52" i="160" s="1"/>
  <c r="V54" i="160" s="1"/>
  <c r="V57" i="160" s="1"/>
  <c r="V60" i="160" s="1"/>
  <c r="U33" i="160"/>
  <c r="U49" i="160" s="1"/>
  <c r="U52" i="160" s="1"/>
  <c r="T33" i="160"/>
  <c r="S33" i="160"/>
  <c r="S49" i="160" s="1"/>
  <c r="S52" i="160" s="1"/>
  <c r="S54" i="160" s="1"/>
  <c r="S57" i="160" s="1"/>
  <c r="S60" i="160" s="1"/>
  <c r="R33" i="160"/>
  <c r="Q33" i="160"/>
  <c r="P33" i="160"/>
  <c r="P49" i="160" s="1"/>
  <c r="P52" i="160" s="1"/>
  <c r="P54" i="160" s="1"/>
  <c r="P57" i="160" s="1"/>
  <c r="P60" i="160" s="1"/>
  <c r="O33" i="160"/>
  <c r="O49" i="160" s="1"/>
  <c r="O52" i="160" s="1"/>
  <c r="O54" i="160" s="1"/>
  <c r="O57" i="160" s="1"/>
  <c r="O60" i="160" s="1"/>
  <c r="N33" i="160"/>
  <c r="M33" i="160"/>
  <c r="L33" i="160"/>
  <c r="L49" i="160" s="1"/>
  <c r="L52" i="160" s="1"/>
  <c r="L54" i="160" s="1"/>
  <c r="L57" i="160" s="1"/>
  <c r="L60" i="160" s="1"/>
  <c r="K33" i="160"/>
  <c r="K49" i="160" s="1"/>
  <c r="K52" i="160" s="1"/>
  <c r="K54" i="160" s="1"/>
  <c r="K57" i="160" s="1"/>
  <c r="K60" i="160" s="1"/>
  <c r="J33" i="160"/>
  <c r="I33" i="160"/>
  <c r="H33" i="160"/>
  <c r="G33" i="160"/>
  <c r="G49" i="160" s="1"/>
  <c r="G52" i="160" s="1"/>
  <c r="G54" i="160" s="1"/>
  <c r="G57" i="160" s="1"/>
  <c r="G60" i="160" s="1"/>
  <c r="F33" i="160"/>
  <c r="F49" i="160" s="1"/>
  <c r="F52" i="160" s="1"/>
  <c r="F54" i="160" s="1"/>
  <c r="F57" i="160" s="1"/>
  <c r="F60" i="160" s="1"/>
  <c r="E33" i="160"/>
  <c r="D33" i="160"/>
  <c r="C33" i="160"/>
  <c r="C49" i="160" s="1"/>
  <c r="C52" i="160" s="1"/>
  <c r="C54" i="160" s="1"/>
  <c r="C57" i="160" s="1"/>
  <c r="C60" i="160" s="1"/>
  <c r="V57" i="161"/>
  <c r="V60" i="161" s="1"/>
  <c r="Q49" i="161"/>
  <c r="Q52" i="161" s="1"/>
  <c r="Q54" i="161" s="1"/>
  <c r="Q57" i="161" s="1"/>
  <c r="Q60" i="161" s="1"/>
  <c r="N49" i="161"/>
  <c r="N52" i="161" s="1"/>
  <c r="N54" i="161" s="1"/>
  <c r="N57" i="161" s="1"/>
  <c r="N60" i="161" s="1"/>
  <c r="AA48" i="161"/>
  <c r="Z48" i="161"/>
  <c r="Y48" i="161"/>
  <c r="Y49" i="161" s="1"/>
  <c r="Y52" i="161" s="1"/>
  <c r="Y54" i="161" s="1"/>
  <c r="Y57" i="161" s="1"/>
  <c r="Y60" i="161" s="1"/>
  <c r="X48" i="16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Y33" i="161"/>
  <c r="X33" i="161"/>
  <c r="W33" i="161"/>
  <c r="W49" i="161" s="1"/>
  <c r="W52" i="161" s="1"/>
  <c r="W54" i="161" s="1"/>
  <c r="W57" i="161" s="1"/>
  <c r="W60" i="161" s="1"/>
  <c r="V33" i="161"/>
  <c r="V49" i="161" s="1"/>
  <c r="V52" i="161" s="1"/>
  <c r="V54" i="161" s="1"/>
  <c r="U33" i="161"/>
  <c r="T33" i="161"/>
  <c r="T49" i="161" s="1"/>
  <c r="T52" i="161" s="1"/>
  <c r="T54" i="161" s="1"/>
  <c r="T57" i="161" s="1"/>
  <c r="T60" i="161" s="1"/>
  <c r="S33" i="161"/>
  <c r="S49" i="161" s="1"/>
  <c r="S52" i="161" s="1"/>
  <c r="S54" i="161" s="1"/>
  <c r="S57" i="161" s="1"/>
  <c r="S60" i="161" s="1"/>
  <c r="R33" i="161"/>
  <c r="R49" i="161" s="1"/>
  <c r="R52" i="161" s="1"/>
  <c r="R54" i="161" s="1"/>
  <c r="R57" i="161" s="1"/>
  <c r="R60" i="161" s="1"/>
  <c r="Q33" i="161"/>
  <c r="P33" i="161"/>
  <c r="O33" i="161"/>
  <c r="O49" i="161" s="1"/>
  <c r="O52" i="161" s="1"/>
  <c r="O54" i="161" s="1"/>
  <c r="O57" i="161" s="1"/>
  <c r="O60" i="161" s="1"/>
  <c r="N33" i="161"/>
  <c r="M33" i="161"/>
  <c r="L33" i="161"/>
  <c r="K33" i="161"/>
  <c r="K49" i="161" s="1"/>
  <c r="K52" i="161" s="1"/>
  <c r="K54" i="161" s="1"/>
  <c r="K57" i="161" s="1"/>
  <c r="K60" i="161" s="1"/>
  <c r="J33" i="161"/>
  <c r="J49" i="161" s="1"/>
  <c r="J52" i="161" s="1"/>
  <c r="J54" i="161" s="1"/>
  <c r="J57" i="161" s="1"/>
  <c r="J60" i="161" s="1"/>
  <c r="I33" i="161"/>
  <c r="H33" i="161"/>
  <c r="G33" i="161"/>
  <c r="G49" i="161" s="1"/>
  <c r="G52" i="161" s="1"/>
  <c r="G54" i="161" s="1"/>
  <c r="G57" i="161" s="1"/>
  <c r="G60" i="161" s="1"/>
  <c r="F33" i="161"/>
  <c r="F49" i="161" s="1"/>
  <c r="F52" i="161" s="1"/>
  <c r="F54" i="161" s="1"/>
  <c r="F57" i="161" s="1"/>
  <c r="F60" i="161" s="1"/>
  <c r="E33" i="161"/>
  <c r="D33" i="161"/>
  <c r="C33" i="161"/>
  <c r="L52" i="162"/>
  <c r="L54" i="162" s="1"/>
  <c r="L57" i="162" s="1"/>
  <c r="L60" i="162" s="1"/>
  <c r="G52" i="162"/>
  <c r="G54" i="162" s="1"/>
  <c r="G57" i="162" s="1"/>
  <c r="G60" i="162" s="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33" i="162"/>
  <c r="AA49" i="162" s="1"/>
  <c r="AA52" i="162" s="1"/>
  <c r="AA54" i="162" s="1"/>
  <c r="AA57" i="162" s="1"/>
  <c r="AA60" i="162" s="1"/>
  <c r="Z33" i="162"/>
  <c r="Y33" i="162"/>
  <c r="X33" i="162"/>
  <c r="W33" i="162"/>
  <c r="V33" i="162"/>
  <c r="U33" i="162"/>
  <c r="U49" i="162" s="1"/>
  <c r="U52" i="162" s="1"/>
  <c r="U54" i="162" s="1"/>
  <c r="U57" i="162" s="1"/>
  <c r="U60" i="162" s="1"/>
  <c r="T33" i="162"/>
  <c r="T49" i="162" s="1"/>
  <c r="T52" i="162" s="1"/>
  <c r="T54" i="162" s="1"/>
  <c r="T57" i="162" s="1"/>
  <c r="T60" i="162" s="1"/>
  <c r="S33" i="162"/>
  <c r="R33" i="162"/>
  <c r="Q33" i="162"/>
  <c r="P33" i="162"/>
  <c r="P49" i="162" s="1"/>
  <c r="P52" i="162" s="1"/>
  <c r="P54" i="162" s="1"/>
  <c r="P57" i="162" s="1"/>
  <c r="P60" i="162" s="1"/>
  <c r="O33" i="162"/>
  <c r="O49" i="162" s="1"/>
  <c r="O52" i="162" s="1"/>
  <c r="O54" i="162" s="1"/>
  <c r="O57" i="162" s="1"/>
  <c r="O60" i="162" s="1"/>
  <c r="N33" i="162"/>
  <c r="M33" i="162"/>
  <c r="L33" i="162"/>
  <c r="L49" i="162" s="1"/>
  <c r="K33" i="162"/>
  <c r="J33" i="162"/>
  <c r="I33" i="162"/>
  <c r="H33" i="162"/>
  <c r="H49" i="162" s="1"/>
  <c r="H52" i="162" s="1"/>
  <c r="H54" i="162" s="1"/>
  <c r="H57" i="162" s="1"/>
  <c r="H60" i="162" s="1"/>
  <c r="G33" i="162"/>
  <c r="G49" i="162" s="1"/>
  <c r="F33" i="162"/>
  <c r="E33" i="162"/>
  <c r="E49" i="162" s="1"/>
  <c r="E52" i="162" s="1"/>
  <c r="E54" i="162" s="1"/>
  <c r="E57" i="162" s="1"/>
  <c r="E60" i="162" s="1"/>
  <c r="D33" i="162"/>
  <c r="D49" i="162" s="1"/>
  <c r="D52" i="162" s="1"/>
  <c r="D54" i="162" s="1"/>
  <c r="D57" i="162" s="1"/>
  <c r="D60" i="162" s="1"/>
  <c r="C33" i="162"/>
  <c r="C49" i="162" s="1"/>
  <c r="C52" i="162" s="1"/>
  <c r="C54" i="162" s="1"/>
  <c r="C57" i="162" s="1"/>
  <c r="C60" i="162" s="1"/>
  <c r="U52" i="163"/>
  <c r="U54" i="163" s="1"/>
  <c r="U57" i="163" s="1"/>
  <c r="U60" i="163" s="1"/>
  <c r="Q49" i="163"/>
  <c r="Q52" i="163" s="1"/>
  <c r="Q54" i="163" s="1"/>
  <c r="Q57" i="163" s="1"/>
  <c r="Q60" i="163" s="1"/>
  <c r="N49" i="163"/>
  <c r="N52" i="163" s="1"/>
  <c r="N54" i="163" s="1"/>
  <c r="N57" i="163" s="1"/>
  <c r="N60" i="163" s="1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F49" i="163" s="1"/>
  <c r="F52" i="163" s="1"/>
  <c r="F54" i="163" s="1"/>
  <c r="F57" i="163" s="1"/>
  <c r="F60" i="163" s="1"/>
  <c r="E48" i="163"/>
  <c r="E49" i="163" s="1"/>
  <c r="E52" i="163" s="1"/>
  <c r="E54" i="163" s="1"/>
  <c r="E57" i="163" s="1"/>
  <c r="E60" i="163" s="1"/>
  <c r="D48" i="163"/>
  <c r="C48" i="163"/>
  <c r="AA33" i="163"/>
  <c r="Y33" i="163"/>
  <c r="Y49" i="163" s="1"/>
  <c r="Y52" i="163" s="1"/>
  <c r="Y54" i="163" s="1"/>
  <c r="Y57" i="163" s="1"/>
  <c r="Y60" i="163" s="1"/>
  <c r="X33" i="163"/>
  <c r="W33" i="163"/>
  <c r="V33" i="163"/>
  <c r="V49" i="163" s="1"/>
  <c r="V52" i="163" s="1"/>
  <c r="V54" i="163" s="1"/>
  <c r="V57" i="163" s="1"/>
  <c r="V60" i="163" s="1"/>
  <c r="U33" i="163"/>
  <c r="U49" i="163" s="1"/>
  <c r="T33" i="163"/>
  <c r="S33" i="163"/>
  <c r="S49" i="163" s="1"/>
  <c r="S52" i="163" s="1"/>
  <c r="S54" i="163" s="1"/>
  <c r="S57" i="163" s="1"/>
  <c r="S60" i="163" s="1"/>
  <c r="R33" i="163"/>
  <c r="Q33" i="163"/>
  <c r="P33" i="163"/>
  <c r="P49" i="163" s="1"/>
  <c r="P52" i="163" s="1"/>
  <c r="P54" i="163" s="1"/>
  <c r="P57" i="163" s="1"/>
  <c r="P60" i="163" s="1"/>
  <c r="O33" i="163"/>
  <c r="N33" i="163"/>
  <c r="M33" i="163"/>
  <c r="M49" i="163" s="1"/>
  <c r="M52" i="163" s="1"/>
  <c r="M54" i="163" s="1"/>
  <c r="M57" i="163" s="1"/>
  <c r="M60" i="163" s="1"/>
  <c r="L33" i="163"/>
  <c r="L49" i="163" s="1"/>
  <c r="L52" i="163" s="1"/>
  <c r="L54" i="163" s="1"/>
  <c r="L57" i="163" s="1"/>
  <c r="L60" i="163" s="1"/>
  <c r="K33" i="163"/>
  <c r="J33" i="163"/>
  <c r="J49" i="163" s="1"/>
  <c r="J52" i="163" s="1"/>
  <c r="J54" i="163" s="1"/>
  <c r="J57" i="163" s="1"/>
  <c r="J60" i="163" s="1"/>
  <c r="I33" i="163"/>
  <c r="I49" i="163" s="1"/>
  <c r="I52" i="163" s="1"/>
  <c r="I54" i="163" s="1"/>
  <c r="I57" i="163" s="1"/>
  <c r="I60" i="163" s="1"/>
  <c r="H33" i="163"/>
  <c r="G33" i="163"/>
  <c r="G49" i="163" s="1"/>
  <c r="G52" i="163" s="1"/>
  <c r="G54" i="163" s="1"/>
  <c r="G57" i="163" s="1"/>
  <c r="G60" i="163" s="1"/>
  <c r="F33" i="163"/>
  <c r="E33" i="163"/>
  <c r="D33" i="163"/>
  <c r="D49" i="163" s="1"/>
  <c r="D52" i="163" s="1"/>
  <c r="D54" i="163" s="1"/>
  <c r="D57" i="163" s="1"/>
  <c r="D60" i="163" s="1"/>
  <c r="C33" i="163"/>
  <c r="C49" i="163" s="1"/>
  <c r="C52" i="163" s="1"/>
  <c r="C54" i="163" s="1"/>
  <c r="C57" i="163" s="1"/>
  <c r="C60" i="163" s="1"/>
  <c r="T49" i="164"/>
  <c r="T52" i="164" s="1"/>
  <c r="T54" i="164" s="1"/>
  <c r="T57" i="164" s="1"/>
  <c r="T60" i="164" s="1"/>
  <c r="AA48" i="164"/>
  <c r="Y48" i="164"/>
  <c r="X48" i="164"/>
  <c r="W48" i="164"/>
  <c r="V48" i="164"/>
  <c r="U48" i="164"/>
  <c r="T48" i="164"/>
  <c r="S48" i="164"/>
  <c r="R48" i="164"/>
  <c r="Q48" i="164"/>
  <c r="P48" i="164"/>
  <c r="O48" i="164"/>
  <c r="N48" i="164"/>
  <c r="M48" i="164"/>
  <c r="M49" i="164" s="1"/>
  <c r="M52" i="164" s="1"/>
  <c r="M54" i="164" s="1"/>
  <c r="M57" i="164" s="1"/>
  <c r="M60" i="164" s="1"/>
  <c r="L48" i="164"/>
  <c r="L49" i="164" s="1"/>
  <c r="L52" i="164" s="1"/>
  <c r="L54" i="164" s="1"/>
  <c r="L57" i="164" s="1"/>
  <c r="L60" i="164" s="1"/>
  <c r="K48" i="164"/>
  <c r="J48" i="164"/>
  <c r="I48" i="164"/>
  <c r="H48" i="164"/>
  <c r="G48" i="164"/>
  <c r="F48" i="164"/>
  <c r="E48" i="164"/>
  <c r="D48" i="164"/>
  <c r="C48" i="164"/>
  <c r="AA33" i="164"/>
  <c r="AA49" i="164" s="1"/>
  <c r="AA52" i="164" s="1"/>
  <c r="AA54" i="164" s="1"/>
  <c r="AA57" i="164" s="1"/>
  <c r="AA60" i="164" s="1"/>
  <c r="Y33" i="164"/>
  <c r="X33" i="164"/>
  <c r="X49" i="164" s="1"/>
  <c r="W33" i="164"/>
  <c r="V33" i="164"/>
  <c r="U33" i="164"/>
  <c r="U49" i="164" s="1"/>
  <c r="U52" i="164" s="1"/>
  <c r="U54" i="164" s="1"/>
  <c r="U57" i="164" s="1"/>
  <c r="U60" i="164" s="1"/>
  <c r="T33" i="164"/>
  <c r="S33" i="164"/>
  <c r="R33" i="164"/>
  <c r="Q33" i="164"/>
  <c r="Q49" i="164" s="1"/>
  <c r="Q52" i="164" s="1"/>
  <c r="Q54" i="164" s="1"/>
  <c r="Q57" i="164" s="1"/>
  <c r="Q60" i="164" s="1"/>
  <c r="P33" i="164"/>
  <c r="P49" i="164" s="1"/>
  <c r="P52" i="164" s="1"/>
  <c r="P54" i="164" s="1"/>
  <c r="P57" i="164" s="1"/>
  <c r="P60" i="164" s="1"/>
  <c r="O33" i="164"/>
  <c r="O49" i="164" s="1"/>
  <c r="O52" i="164" s="1"/>
  <c r="O54" i="164" s="1"/>
  <c r="O57" i="164" s="1"/>
  <c r="O60" i="164" s="1"/>
  <c r="N33" i="164"/>
  <c r="M33" i="164"/>
  <c r="L33" i="164"/>
  <c r="K33" i="164"/>
  <c r="K49" i="164" s="1"/>
  <c r="K52" i="164" s="1"/>
  <c r="K54" i="164" s="1"/>
  <c r="K57" i="164" s="1"/>
  <c r="K60" i="164" s="1"/>
  <c r="J33" i="164"/>
  <c r="J49" i="164" s="1"/>
  <c r="J52" i="164" s="1"/>
  <c r="J54" i="164" s="1"/>
  <c r="J57" i="164" s="1"/>
  <c r="J60" i="164" s="1"/>
  <c r="I33" i="164"/>
  <c r="H33" i="164"/>
  <c r="G33" i="164"/>
  <c r="G49" i="164" s="1"/>
  <c r="G52" i="164" s="1"/>
  <c r="G54" i="164" s="1"/>
  <c r="G57" i="164" s="1"/>
  <c r="G60" i="164" s="1"/>
  <c r="F33" i="164"/>
  <c r="F49" i="164" s="1"/>
  <c r="F52" i="164" s="1"/>
  <c r="F54" i="164" s="1"/>
  <c r="F57" i="164" s="1"/>
  <c r="F60" i="164" s="1"/>
  <c r="E33" i="164"/>
  <c r="E49" i="164" s="1"/>
  <c r="E52" i="164" s="1"/>
  <c r="E54" i="164" s="1"/>
  <c r="E57" i="164" s="1"/>
  <c r="E60" i="164" s="1"/>
  <c r="D33" i="164"/>
  <c r="D49" i="164" s="1"/>
  <c r="D52" i="164" s="1"/>
  <c r="D54" i="164" s="1"/>
  <c r="D57" i="164" s="1"/>
  <c r="D60" i="164" s="1"/>
  <c r="C33" i="164"/>
  <c r="C52" i="165"/>
  <c r="C54" i="165" s="1"/>
  <c r="C57" i="165" s="1"/>
  <c r="C60" i="165" s="1"/>
  <c r="S49" i="165"/>
  <c r="S52" i="165" s="1"/>
  <c r="S54" i="165" s="1"/>
  <c r="S57" i="165" s="1"/>
  <c r="S60" i="165" s="1"/>
  <c r="K49" i="165"/>
  <c r="K52" i="165" s="1"/>
  <c r="K54" i="165" s="1"/>
  <c r="K57" i="165" s="1"/>
  <c r="K60" i="165" s="1"/>
  <c r="C49" i="165"/>
  <c r="AA48" i="165"/>
  <c r="Y48" i="165"/>
  <c r="X48" i="165"/>
  <c r="Z48" i="165" s="1"/>
  <c r="W48" i="165"/>
  <c r="V48" i="165"/>
  <c r="U48" i="165"/>
  <c r="T48" i="165"/>
  <c r="S48" i="165"/>
  <c r="R48" i="165"/>
  <c r="Q48" i="165"/>
  <c r="P48" i="165"/>
  <c r="O48" i="165"/>
  <c r="O49" i="165" s="1"/>
  <c r="O52" i="165" s="1"/>
  <c r="O54" i="165" s="1"/>
  <c r="O57" i="165" s="1"/>
  <c r="O60" i="165" s="1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33" i="165"/>
  <c r="AA49" i="165" s="1"/>
  <c r="AA52" i="165" s="1"/>
  <c r="AA54" i="165" s="1"/>
  <c r="AA57" i="165" s="1"/>
  <c r="AA60" i="165" s="1"/>
  <c r="Y33" i="165"/>
  <c r="Y49" i="165" s="1"/>
  <c r="Y52" i="165" s="1"/>
  <c r="Y54" i="165" s="1"/>
  <c r="Y57" i="165" s="1"/>
  <c r="Y60" i="165" s="1"/>
  <c r="X33" i="165"/>
  <c r="W33" i="165"/>
  <c r="W49" i="165" s="1"/>
  <c r="W52" i="165" s="1"/>
  <c r="W54" i="165" s="1"/>
  <c r="W57" i="165" s="1"/>
  <c r="W60" i="165" s="1"/>
  <c r="V33" i="165"/>
  <c r="V49" i="165" s="1"/>
  <c r="V52" i="165" s="1"/>
  <c r="V54" i="165" s="1"/>
  <c r="V57" i="165" s="1"/>
  <c r="V60" i="165" s="1"/>
  <c r="U33" i="165"/>
  <c r="T33" i="165"/>
  <c r="T49" i="165" s="1"/>
  <c r="T52" i="165" s="1"/>
  <c r="T54" i="165" s="1"/>
  <c r="T57" i="165" s="1"/>
  <c r="T60" i="165" s="1"/>
  <c r="S33" i="165"/>
  <c r="R33" i="165"/>
  <c r="Q33" i="165"/>
  <c r="Q49" i="165" s="1"/>
  <c r="Q52" i="165" s="1"/>
  <c r="Q54" i="165" s="1"/>
  <c r="Q57" i="165" s="1"/>
  <c r="Q60" i="165" s="1"/>
  <c r="P33" i="165"/>
  <c r="P49" i="165" s="1"/>
  <c r="P52" i="165" s="1"/>
  <c r="P54" i="165" s="1"/>
  <c r="P57" i="165" s="1"/>
  <c r="P60" i="165" s="1"/>
  <c r="O33" i="165"/>
  <c r="N33" i="165"/>
  <c r="M33" i="165"/>
  <c r="M49" i="165" s="1"/>
  <c r="M52" i="165" s="1"/>
  <c r="M54" i="165" s="1"/>
  <c r="M57" i="165" s="1"/>
  <c r="M60" i="165" s="1"/>
  <c r="L33" i="165"/>
  <c r="L49" i="165" s="1"/>
  <c r="L52" i="165" s="1"/>
  <c r="L54" i="165" s="1"/>
  <c r="L57" i="165" s="1"/>
  <c r="L60" i="165" s="1"/>
  <c r="K33" i="165"/>
  <c r="J33" i="165"/>
  <c r="I33" i="165"/>
  <c r="H33" i="165"/>
  <c r="G33" i="165"/>
  <c r="G49" i="165" s="1"/>
  <c r="G52" i="165" s="1"/>
  <c r="G54" i="165" s="1"/>
  <c r="G57" i="165" s="1"/>
  <c r="G60" i="165" s="1"/>
  <c r="F33" i="165"/>
  <c r="E33" i="165"/>
  <c r="D33" i="165"/>
  <c r="D49" i="165" s="1"/>
  <c r="D52" i="165" s="1"/>
  <c r="D54" i="165" s="1"/>
  <c r="D57" i="165" s="1"/>
  <c r="D60" i="165" s="1"/>
  <c r="C33" i="165"/>
  <c r="K49" i="166"/>
  <c r="K52" i="166" s="1"/>
  <c r="K54" i="166" s="1"/>
  <c r="K57" i="166" s="1"/>
  <c r="K60" i="166" s="1"/>
  <c r="J49" i="166"/>
  <c r="J52" i="166" s="1"/>
  <c r="J54" i="166" s="1"/>
  <c r="J57" i="166" s="1"/>
  <c r="J60" i="166" s="1"/>
  <c r="AA48" i="166"/>
  <c r="Y48" i="166"/>
  <c r="X48" i="166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33" i="166"/>
  <c r="Y33" i="166"/>
  <c r="X33" i="166"/>
  <c r="W33" i="166"/>
  <c r="V33" i="166"/>
  <c r="V49" i="166" s="1"/>
  <c r="V52" i="166" s="1"/>
  <c r="V54" i="166" s="1"/>
  <c r="V57" i="166" s="1"/>
  <c r="V60" i="166" s="1"/>
  <c r="U33" i="166"/>
  <c r="T33" i="166"/>
  <c r="S33" i="166"/>
  <c r="S49" i="166" s="1"/>
  <c r="S52" i="166" s="1"/>
  <c r="S54" i="166" s="1"/>
  <c r="S57" i="166" s="1"/>
  <c r="S60" i="166" s="1"/>
  <c r="R33" i="166"/>
  <c r="R49" i="166" s="1"/>
  <c r="R52" i="166" s="1"/>
  <c r="R54" i="166" s="1"/>
  <c r="R57" i="166" s="1"/>
  <c r="R60" i="166" s="1"/>
  <c r="Q33" i="166"/>
  <c r="P33" i="166"/>
  <c r="O33" i="166"/>
  <c r="O49" i="166" s="1"/>
  <c r="O52" i="166" s="1"/>
  <c r="O54" i="166" s="1"/>
  <c r="O57" i="166" s="1"/>
  <c r="O60" i="166" s="1"/>
  <c r="N33" i="166"/>
  <c r="N49" i="166" s="1"/>
  <c r="N52" i="166" s="1"/>
  <c r="N54" i="166" s="1"/>
  <c r="N57" i="166" s="1"/>
  <c r="N60" i="166" s="1"/>
  <c r="M33" i="166"/>
  <c r="L33" i="166"/>
  <c r="K33" i="166"/>
  <c r="J33" i="166"/>
  <c r="I33" i="166"/>
  <c r="I49" i="166" s="1"/>
  <c r="I52" i="166" s="1"/>
  <c r="I54" i="166" s="1"/>
  <c r="I57" i="166" s="1"/>
  <c r="I60" i="166" s="1"/>
  <c r="H33" i="166"/>
  <c r="G33" i="166"/>
  <c r="F33" i="166"/>
  <c r="F49" i="166" s="1"/>
  <c r="F52" i="166" s="1"/>
  <c r="F54" i="166" s="1"/>
  <c r="F57" i="166" s="1"/>
  <c r="F60" i="166" s="1"/>
  <c r="E33" i="166"/>
  <c r="E49" i="166" s="1"/>
  <c r="E52" i="166" s="1"/>
  <c r="E54" i="166" s="1"/>
  <c r="E57" i="166" s="1"/>
  <c r="E60" i="166" s="1"/>
  <c r="D33" i="166"/>
  <c r="C33" i="166"/>
  <c r="R49" i="167"/>
  <c r="R52" i="167" s="1"/>
  <c r="R54" i="167" s="1"/>
  <c r="R57" i="167" s="1"/>
  <c r="R60" i="167" s="1"/>
  <c r="Q49" i="167"/>
  <c r="Q52" i="167" s="1"/>
  <c r="Q54" i="167" s="1"/>
  <c r="Q57" i="167" s="1"/>
  <c r="Q60" i="167" s="1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J49" i="167" s="1"/>
  <c r="J52" i="167" s="1"/>
  <c r="J54" i="167" s="1"/>
  <c r="J57" i="167" s="1"/>
  <c r="J60" i="167" s="1"/>
  <c r="I48" i="167"/>
  <c r="I49" i="167" s="1"/>
  <c r="I52" i="167" s="1"/>
  <c r="I54" i="167" s="1"/>
  <c r="I57" i="167" s="1"/>
  <c r="I60" i="167" s="1"/>
  <c r="H48" i="167"/>
  <c r="G48" i="167"/>
  <c r="F48" i="167"/>
  <c r="E48" i="167"/>
  <c r="E49" i="167" s="1"/>
  <c r="E52" i="167" s="1"/>
  <c r="E54" i="167" s="1"/>
  <c r="E57" i="167" s="1"/>
  <c r="E60" i="167" s="1"/>
  <c r="D48" i="167"/>
  <c r="C48" i="167"/>
  <c r="AA33" i="167"/>
  <c r="AA49" i="167" s="1"/>
  <c r="AA52" i="167" s="1"/>
  <c r="AA54" i="167" s="1"/>
  <c r="AA57" i="167" s="1"/>
  <c r="AA60" i="167" s="1"/>
  <c r="Y33" i="167"/>
  <c r="Y49" i="167" s="1"/>
  <c r="Y52" i="167" s="1"/>
  <c r="Y54" i="167" s="1"/>
  <c r="Y57" i="167" s="1"/>
  <c r="Y60" i="167" s="1"/>
  <c r="X33" i="167"/>
  <c r="W33" i="167"/>
  <c r="V33" i="167"/>
  <c r="V49" i="167" s="1"/>
  <c r="V52" i="167" s="1"/>
  <c r="V54" i="167" s="1"/>
  <c r="V57" i="167" s="1"/>
  <c r="V60" i="167" s="1"/>
  <c r="U33" i="167"/>
  <c r="U49" i="167" s="1"/>
  <c r="U52" i="167" s="1"/>
  <c r="U54" i="167" s="1"/>
  <c r="U57" i="167" s="1"/>
  <c r="U60" i="167" s="1"/>
  <c r="T33" i="167"/>
  <c r="T49" i="167" s="1"/>
  <c r="T52" i="167" s="1"/>
  <c r="T54" i="167" s="1"/>
  <c r="T57" i="167" s="1"/>
  <c r="T60" i="167" s="1"/>
  <c r="S33" i="167"/>
  <c r="S49" i="167" s="1"/>
  <c r="S52" i="167" s="1"/>
  <c r="S54" i="167" s="1"/>
  <c r="S57" i="167" s="1"/>
  <c r="S60" i="167" s="1"/>
  <c r="R33" i="167"/>
  <c r="Q33" i="167"/>
  <c r="P33" i="167"/>
  <c r="P49" i="167" s="1"/>
  <c r="P52" i="167" s="1"/>
  <c r="P54" i="167" s="1"/>
  <c r="P57" i="167" s="1"/>
  <c r="P60" i="167" s="1"/>
  <c r="O33" i="167"/>
  <c r="N33" i="167"/>
  <c r="M33" i="167"/>
  <c r="M49" i="167" s="1"/>
  <c r="M52" i="167" s="1"/>
  <c r="M54" i="167" s="1"/>
  <c r="M57" i="167" s="1"/>
  <c r="M60" i="167" s="1"/>
  <c r="L33" i="167"/>
  <c r="L49" i="167" s="1"/>
  <c r="L52" i="167" s="1"/>
  <c r="L54" i="167" s="1"/>
  <c r="L57" i="167" s="1"/>
  <c r="L60" i="167" s="1"/>
  <c r="K33" i="167"/>
  <c r="K49" i="167" s="1"/>
  <c r="K52" i="167" s="1"/>
  <c r="K54" i="167" s="1"/>
  <c r="K57" i="167" s="1"/>
  <c r="K60" i="167" s="1"/>
  <c r="J33" i="167"/>
  <c r="I33" i="167"/>
  <c r="H33" i="167"/>
  <c r="H49" i="167" s="1"/>
  <c r="H52" i="167" s="1"/>
  <c r="H54" i="167" s="1"/>
  <c r="H57" i="167" s="1"/>
  <c r="H60" i="167" s="1"/>
  <c r="G33" i="167"/>
  <c r="G49" i="167" s="1"/>
  <c r="G52" i="167" s="1"/>
  <c r="G54" i="167" s="1"/>
  <c r="G57" i="167" s="1"/>
  <c r="G60" i="167" s="1"/>
  <c r="F33" i="167"/>
  <c r="E33" i="167"/>
  <c r="D33" i="167"/>
  <c r="D49" i="167" s="1"/>
  <c r="D52" i="167" s="1"/>
  <c r="D54" i="167" s="1"/>
  <c r="D57" i="167" s="1"/>
  <c r="D60" i="167" s="1"/>
  <c r="C33" i="167"/>
  <c r="C49" i="167" s="1"/>
  <c r="C52" i="167" s="1"/>
  <c r="C54" i="167" s="1"/>
  <c r="C57" i="167" s="1"/>
  <c r="C60" i="167" s="1"/>
  <c r="T49" i="168"/>
  <c r="T52" i="168" s="1"/>
  <c r="T54" i="168" s="1"/>
  <c r="T57" i="168" s="1"/>
  <c r="T60" i="168" s="1"/>
  <c r="AA48" i="168"/>
  <c r="Y48" i="168"/>
  <c r="Y49" i="168" s="1"/>
  <c r="Y52" i="168" s="1"/>
  <c r="Y54" i="168" s="1"/>
  <c r="Y57" i="168" s="1"/>
  <c r="Y60" i="168" s="1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L49" i="168" s="1"/>
  <c r="L52" i="168" s="1"/>
  <c r="L54" i="168" s="1"/>
  <c r="L57" i="168" s="1"/>
  <c r="L60" i="168" s="1"/>
  <c r="K48" i="168"/>
  <c r="J48" i="168"/>
  <c r="I48" i="168"/>
  <c r="H48" i="168"/>
  <c r="G48" i="168"/>
  <c r="F48" i="168"/>
  <c r="E48" i="168"/>
  <c r="D48" i="168"/>
  <c r="C48" i="168"/>
  <c r="AA33" i="168"/>
  <c r="AA49" i="168" s="1"/>
  <c r="AA52" i="168" s="1"/>
  <c r="AA54" i="168" s="1"/>
  <c r="AA57" i="168" s="1"/>
  <c r="AA60" i="168" s="1"/>
  <c r="Y33" i="168"/>
  <c r="X33" i="168"/>
  <c r="W33" i="168"/>
  <c r="V33" i="168"/>
  <c r="U33" i="168"/>
  <c r="U49" i="168" s="1"/>
  <c r="U52" i="168" s="1"/>
  <c r="U54" i="168" s="1"/>
  <c r="U57" i="168" s="1"/>
  <c r="U60" i="168" s="1"/>
  <c r="T33" i="168"/>
  <c r="S33" i="168"/>
  <c r="R33" i="168"/>
  <c r="R49" i="168" s="1"/>
  <c r="R52" i="168" s="1"/>
  <c r="R54" i="168" s="1"/>
  <c r="R57" i="168" s="1"/>
  <c r="R60" i="168" s="1"/>
  <c r="Q33" i="168"/>
  <c r="Q49" i="168" s="1"/>
  <c r="Q52" i="168" s="1"/>
  <c r="Q54" i="168" s="1"/>
  <c r="Q57" i="168" s="1"/>
  <c r="Q60" i="168" s="1"/>
  <c r="P33" i="168"/>
  <c r="P49" i="168" s="1"/>
  <c r="P52" i="168" s="1"/>
  <c r="P54" i="168" s="1"/>
  <c r="P57" i="168" s="1"/>
  <c r="P60" i="168" s="1"/>
  <c r="O33" i="168"/>
  <c r="O49" i="168" s="1"/>
  <c r="O52" i="168" s="1"/>
  <c r="O54" i="168" s="1"/>
  <c r="O57" i="168" s="1"/>
  <c r="O60" i="168" s="1"/>
  <c r="N33" i="168"/>
  <c r="M33" i="168"/>
  <c r="L33" i="168"/>
  <c r="K33" i="168"/>
  <c r="K49" i="168" s="1"/>
  <c r="K52" i="168" s="1"/>
  <c r="K54" i="168" s="1"/>
  <c r="K57" i="168" s="1"/>
  <c r="K60" i="168" s="1"/>
  <c r="J33" i="168"/>
  <c r="I33" i="168"/>
  <c r="I49" i="168" s="1"/>
  <c r="I52" i="168" s="1"/>
  <c r="I54" i="168" s="1"/>
  <c r="I57" i="168" s="1"/>
  <c r="I60" i="168" s="1"/>
  <c r="H33" i="168"/>
  <c r="H49" i="168" s="1"/>
  <c r="H52" i="168" s="1"/>
  <c r="H54" i="168" s="1"/>
  <c r="H57" i="168" s="1"/>
  <c r="H60" i="168" s="1"/>
  <c r="G33" i="168"/>
  <c r="G49" i="168" s="1"/>
  <c r="G52" i="168" s="1"/>
  <c r="G54" i="168" s="1"/>
  <c r="G57" i="168" s="1"/>
  <c r="G60" i="168" s="1"/>
  <c r="F33" i="168"/>
  <c r="F49" i="168" s="1"/>
  <c r="F52" i="168" s="1"/>
  <c r="F54" i="168" s="1"/>
  <c r="F57" i="168" s="1"/>
  <c r="F60" i="168" s="1"/>
  <c r="E33" i="168"/>
  <c r="E49" i="168" s="1"/>
  <c r="E52" i="168" s="1"/>
  <c r="E54" i="168" s="1"/>
  <c r="E57" i="168" s="1"/>
  <c r="E60" i="168" s="1"/>
  <c r="D33" i="168"/>
  <c r="C33" i="168"/>
  <c r="W52" i="169"/>
  <c r="W54" i="169" s="1"/>
  <c r="W57" i="169" s="1"/>
  <c r="W60" i="169" s="1"/>
  <c r="G52" i="169"/>
  <c r="G54" i="169" s="1"/>
  <c r="G57" i="169" s="1"/>
  <c r="G60" i="169" s="1"/>
  <c r="P49" i="169"/>
  <c r="P52" i="169" s="1"/>
  <c r="P54" i="169" s="1"/>
  <c r="P57" i="169" s="1"/>
  <c r="P60" i="169" s="1"/>
  <c r="G49" i="169"/>
  <c r="C49" i="169"/>
  <c r="C52" i="169" s="1"/>
  <c r="C54" i="169" s="1"/>
  <c r="C57" i="169" s="1"/>
  <c r="C60" i="169" s="1"/>
  <c r="AA48" i="169"/>
  <c r="Y48" i="169"/>
  <c r="X48" i="169"/>
  <c r="Z48" i="169" s="1"/>
  <c r="W48" i="169"/>
  <c r="V48" i="169"/>
  <c r="U48" i="169"/>
  <c r="T48" i="169"/>
  <c r="S48" i="169"/>
  <c r="S49" i="169" s="1"/>
  <c r="S52" i="169" s="1"/>
  <c r="S54" i="169" s="1"/>
  <c r="S57" i="169" s="1"/>
  <c r="S60" i="169" s="1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33" i="169"/>
  <c r="AA49" i="169" s="1"/>
  <c r="AA52" i="169" s="1"/>
  <c r="AA54" i="169" s="1"/>
  <c r="AA57" i="169" s="1"/>
  <c r="AA60" i="169" s="1"/>
  <c r="Y33" i="169"/>
  <c r="Y49" i="169" s="1"/>
  <c r="Y52" i="169" s="1"/>
  <c r="Y54" i="169" s="1"/>
  <c r="Y57" i="169" s="1"/>
  <c r="Y60" i="169" s="1"/>
  <c r="X33" i="169"/>
  <c r="W33" i="169"/>
  <c r="W49" i="169" s="1"/>
  <c r="V33" i="169"/>
  <c r="V49" i="169" s="1"/>
  <c r="V52" i="169" s="1"/>
  <c r="V54" i="169" s="1"/>
  <c r="V57" i="169" s="1"/>
  <c r="V60" i="169" s="1"/>
  <c r="U33" i="169"/>
  <c r="U49" i="169" s="1"/>
  <c r="U52" i="169" s="1"/>
  <c r="U54" i="169" s="1"/>
  <c r="U57" i="169" s="1"/>
  <c r="U60" i="169" s="1"/>
  <c r="T33" i="169"/>
  <c r="T49" i="169" s="1"/>
  <c r="T52" i="169" s="1"/>
  <c r="T54" i="169" s="1"/>
  <c r="T57" i="169" s="1"/>
  <c r="T60" i="169" s="1"/>
  <c r="S33" i="169"/>
  <c r="R33" i="169"/>
  <c r="Q33" i="169"/>
  <c r="Q49" i="169" s="1"/>
  <c r="Q52" i="169" s="1"/>
  <c r="Q54" i="169" s="1"/>
  <c r="Q57" i="169" s="1"/>
  <c r="Q60" i="169" s="1"/>
  <c r="P33" i="169"/>
  <c r="O33" i="169"/>
  <c r="O49" i="169" s="1"/>
  <c r="O52" i="169" s="1"/>
  <c r="O54" i="169" s="1"/>
  <c r="O57" i="169" s="1"/>
  <c r="O60" i="169" s="1"/>
  <c r="N33" i="169"/>
  <c r="M33" i="169"/>
  <c r="M49" i="169" s="1"/>
  <c r="M52" i="169" s="1"/>
  <c r="M54" i="169" s="1"/>
  <c r="M57" i="169" s="1"/>
  <c r="M60" i="169" s="1"/>
  <c r="L33" i="169"/>
  <c r="L49" i="169" s="1"/>
  <c r="L52" i="169" s="1"/>
  <c r="L54" i="169" s="1"/>
  <c r="L57" i="169" s="1"/>
  <c r="L60" i="169" s="1"/>
  <c r="K33" i="169"/>
  <c r="K49" i="169" s="1"/>
  <c r="K52" i="169" s="1"/>
  <c r="K54" i="169" s="1"/>
  <c r="K57" i="169" s="1"/>
  <c r="K60" i="169" s="1"/>
  <c r="J33" i="169"/>
  <c r="I33" i="169"/>
  <c r="H33" i="169"/>
  <c r="G33" i="169"/>
  <c r="F33" i="169"/>
  <c r="E33" i="169"/>
  <c r="D33" i="169"/>
  <c r="D49" i="169" s="1"/>
  <c r="D52" i="169" s="1"/>
  <c r="D54" i="169" s="1"/>
  <c r="D57" i="169" s="1"/>
  <c r="D60" i="169" s="1"/>
  <c r="C33" i="169"/>
  <c r="W49" i="170"/>
  <c r="W52" i="170" s="1"/>
  <c r="W54" i="170" s="1"/>
  <c r="W57" i="170" s="1"/>
  <c r="W60" i="170" s="1"/>
  <c r="V49" i="170"/>
  <c r="V52" i="170" s="1"/>
  <c r="V54" i="170" s="1"/>
  <c r="V57" i="170" s="1"/>
  <c r="V60" i="170" s="1"/>
  <c r="R49" i="170"/>
  <c r="R52" i="170" s="1"/>
  <c r="R54" i="170" s="1"/>
  <c r="R57" i="170" s="1"/>
  <c r="R60" i="170" s="1"/>
  <c r="J49" i="170"/>
  <c r="J52" i="170" s="1"/>
  <c r="J54" i="170" s="1"/>
  <c r="J57" i="170" s="1"/>
  <c r="J60" i="170" s="1"/>
  <c r="AA48" i="170"/>
  <c r="Y48" i="170"/>
  <c r="X48" i="170"/>
  <c r="Z48" i="170" s="1"/>
  <c r="W48" i="170"/>
  <c r="V48" i="170"/>
  <c r="U48" i="170"/>
  <c r="T48" i="170"/>
  <c r="S48" i="170"/>
  <c r="R48" i="170"/>
  <c r="Q48" i="170"/>
  <c r="P48" i="170"/>
  <c r="O48" i="170"/>
  <c r="N48" i="170"/>
  <c r="N49" i="170" s="1"/>
  <c r="N52" i="170" s="1"/>
  <c r="N54" i="170" s="1"/>
  <c r="N57" i="170" s="1"/>
  <c r="N60" i="170" s="1"/>
  <c r="M48" i="170"/>
  <c r="L48" i="170"/>
  <c r="K48" i="170"/>
  <c r="J48" i="170"/>
  <c r="I48" i="170"/>
  <c r="H48" i="170"/>
  <c r="G48" i="170"/>
  <c r="F48" i="170"/>
  <c r="E48" i="170"/>
  <c r="D48" i="170"/>
  <c r="C48" i="170"/>
  <c r="AA33" i="170"/>
  <c r="AA49" i="170" s="1"/>
  <c r="AA52" i="170" s="1"/>
  <c r="AA54" i="170" s="1"/>
  <c r="AA57" i="170" s="1"/>
  <c r="AA60" i="170" s="1"/>
  <c r="Y33" i="170"/>
  <c r="X33" i="170"/>
  <c r="W33" i="170"/>
  <c r="V33" i="170"/>
  <c r="U33" i="170"/>
  <c r="U49" i="170" s="1"/>
  <c r="U52" i="170" s="1"/>
  <c r="U54" i="170" s="1"/>
  <c r="U57" i="170" s="1"/>
  <c r="U60" i="170" s="1"/>
  <c r="T33" i="170"/>
  <c r="S33" i="170"/>
  <c r="R33" i="170"/>
  <c r="Q33" i="170"/>
  <c r="Q49" i="170" s="1"/>
  <c r="Q52" i="170" s="1"/>
  <c r="Q54" i="170" s="1"/>
  <c r="Q57" i="170" s="1"/>
  <c r="Q60" i="170" s="1"/>
  <c r="P33" i="170"/>
  <c r="P49" i="170" s="1"/>
  <c r="P52" i="170" s="1"/>
  <c r="P54" i="170" s="1"/>
  <c r="P57" i="170" s="1"/>
  <c r="P60" i="170" s="1"/>
  <c r="O33" i="170"/>
  <c r="O49" i="170" s="1"/>
  <c r="O52" i="170" s="1"/>
  <c r="O54" i="170" s="1"/>
  <c r="O57" i="170" s="1"/>
  <c r="O60" i="170" s="1"/>
  <c r="N33" i="170"/>
  <c r="M33" i="170"/>
  <c r="M49" i="170" s="1"/>
  <c r="M52" i="170" s="1"/>
  <c r="M54" i="170" s="1"/>
  <c r="M57" i="170" s="1"/>
  <c r="M60" i="170" s="1"/>
  <c r="L33" i="170"/>
  <c r="L49" i="170" s="1"/>
  <c r="L52" i="170" s="1"/>
  <c r="L54" i="170" s="1"/>
  <c r="L57" i="170" s="1"/>
  <c r="L60" i="170" s="1"/>
  <c r="K33" i="170"/>
  <c r="K49" i="170" s="1"/>
  <c r="K52" i="170" s="1"/>
  <c r="K54" i="170" s="1"/>
  <c r="K57" i="170" s="1"/>
  <c r="K60" i="170" s="1"/>
  <c r="J33" i="170"/>
  <c r="I33" i="170"/>
  <c r="I49" i="170" s="1"/>
  <c r="I52" i="170" s="1"/>
  <c r="I54" i="170" s="1"/>
  <c r="I57" i="170" s="1"/>
  <c r="I60" i="170" s="1"/>
  <c r="H33" i="170"/>
  <c r="H49" i="170" s="1"/>
  <c r="H52" i="170" s="1"/>
  <c r="H54" i="170" s="1"/>
  <c r="H57" i="170" s="1"/>
  <c r="H60" i="170" s="1"/>
  <c r="G33" i="170"/>
  <c r="G49" i="170" s="1"/>
  <c r="G52" i="170" s="1"/>
  <c r="G54" i="170" s="1"/>
  <c r="G57" i="170" s="1"/>
  <c r="G60" i="170" s="1"/>
  <c r="F33" i="170"/>
  <c r="E33" i="170"/>
  <c r="E49" i="170" s="1"/>
  <c r="E52" i="170" s="1"/>
  <c r="E54" i="170" s="1"/>
  <c r="E57" i="170" s="1"/>
  <c r="E60" i="170" s="1"/>
  <c r="D33" i="170"/>
  <c r="D49" i="170" s="1"/>
  <c r="D52" i="170" s="1"/>
  <c r="D54" i="170" s="1"/>
  <c r="D57" i="170" s="1"/>
  <c r="D60" i="170" s="1"/>
  <c r="C33" i="170"/>
  <c r="Q49" i="171"/>
  <c r="Q52" i="171" s="1"/>
  <c r="Q54" i="171" s="1"/>
  <c r="Q57" i="171" s="1"/>
  <c r="Q60" i="171" s="1"/>
  <c r="I49" i="171"/>
  <c r="I52" i="171" s="1"/>
  <c r="I54" i="171" s="1"/>
  <c r="I57" i="171" s="1"/>
  <c r="I60" i="171" s="1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N48" i="171"/>
  <c r="N49" i="171" s="1"/>
  <c r="N52" i="171" s="1"/>
  <c r="N54" i="171" s="1"/>
  <c r="N57" i="171" s="1"/>
  <c r="N60" i="171" s="1"/>
  <c r="M48" i="171"/>
  <c r="L48" i="171"/>
  <c r="K48" i="171"/>
  <c r="J48" i="171"/>
  <c r="I48" i="171"/>
  <c r="H48" i="171"/>
  <c r="G48" i="171"/>
  <c r="F48" i="171"/>
  <c r="E48" i="171"/>
  <c r="D48" i="171"/>
  <c r="C48" i="171"/>
  <c r="AA33" i="171"/>
  <c r="AA49" i="171" s="1"/>
  <c r="AA52" i="171" s="1"/>
  <c r="AA54" i="171" s="1"/>
  <c r="AA57" i="171" s="1"/>
  <c r="AA60" i="171" s="1"/>
  <c r="Y33" i="171"/>
  <c r="Y49" i="171" s="1"/>
  <c r="Y52" i="171" s="1"/>
  <c r="Y54" i="171" s="1"/>
  <c r="Y57" i="171" s="1"/>
  <c r="Y60" i="171" s="1"/>
  <c r="X33" i="171"/>
  <c r="W33" i="171"/>
  <c r="W49" i="171" s="1"/>
  <c r="W52" i="171" s="1"/>
  <c r="W54" i="171" s="1"/>
  <c r="W57" i="171" s="1"/>
  <c r="W60" i="171" s="1"/>
  <c r="V33" i="171"/>
  <c r="V49" i="171" s="1"/>
  <c r="V52" i="171" s="1"/>
  <c r="V54" i="171" s="1"/>
  <c r="V57" i="171" s="1"/>
  <c r="V60" i="171" s="1"/>
  <c r="U33" i="171"/>
  <c r="T33" i="171"/>
  <c r="T49" i="171" s="1"/>
  <c r="T52" i="171" s="1"/>
  <c r="T54" i="171" s="1"/>
  <c r="T57" i="171" s="1"/>
  <c r="T60" i="171" s="1"/>
  <c r="S33" i="171"/>
  <c r="S49" i="171" s="1"/>
  <c r="S52" i="171" s="1"/>
  <c r="S54" i="171" s="1"/>
  <c r="S57" i="171" s="1"/>
  <c r="S60" i="171" s="1"/>
  <c r="R33" i="171"/>
  <c r="R49" i="171" s="1"/>
  <c r="R52" i="171" s="1"/>
  <c r="R54" i="171" s="1"/>
  <c r="R57" i="171" s="1"/>
  <c r="R60" i="171" s="1"/>
  <c r="Q33" i="171"/>
  <c r="P33" i="171"/>
  <c r="P49" i="171" s="1"/>
  <c r="P52" i="171" s="1"/>
  <c r="P54" i="171" s="1"/>
  <c r="P57" i="171" s="1"/>
  <c r="P60" i="171" s="1"/>
  <c r="O33" i="171"/>
  <c r="N33" i="171"/>
  <c r="M33" i="171"/>
  <c r="M49" i="171" s="1"/>
  <c r="M52" i="171" s="1"/>
  <c r="M54" i="171" s="1"/>
  <c r="M57" i="171" s="1"/>
  <c r="M60" i="171" s="1"/>
  <c r="L33" i="171"/>
  <c r="L49" i="171" s="1"/>
  <c r="L52" i="171" s="1"/>
  <c r="L54" i="171" s="1"/>
  <c r="L57" i="171" s="1"/>
  <c r="L60" i="171" s="1"/>
  <c r="K33" i="171"/>
  <c r="J33" i="171"/>
  <c r="J49" i="171" s="1"/>
  <c r="J52" i="171" s="1"/>
  <c r="J54" i="171" s="1"/>
  <c r="J57" i="171" s="1"/>
  <c r="J60" i="171" s="1"/>
  <c r="I33" i="171"/>
  <c r="H33" i="171"/>
  <c r="G33" i="171"/>
  <c r="G49" i="171" s="1"/>
  <c r="G52" i="171" s="1"/>
  <c r="G54" i="171" s="1"/>
  <c r="G57" i="171" s="1"/>
  <c r="G60" i="171" s="1"/>
  <c r="F33" i="171"/>
  <c r="F49" i="171" s="1"/>
  <c r="F52" i="171" s="1"/>
  <c r="F54" i="171" s="1"/>
  <c r="F57" i="171" s="1"/>
  <c r="F60" i="171" s="1"/>
  <c r="E33" i="171"/>
  <c r="D33" i="171"/>
  <c r="D49" i="171" s="1"/>
  <c r="D52" i="171" s="1"/>
  <c r="D54" i="171" s="1"/>
  <c r="D57" i="171" s="1"/>
  <c r="D60" i="171" s="1"/>
  <c r="C33" i="171"/>
  <c r="C49" i="171" s="1"/>
  <c r="C52" i="171" s="1"/>
  <c r="C54" i="171" s="1"/>
  <c r="C57" i="171" s="1"/>
  <c r="C60" i="171" s="1"/>
  <c r="AA48" i="172"/>
  <c r="Y48" i="172"/>
  <c r="X48" i="172"/>
  <c r="W48" i="172"/>
  <c r="V48" i="172"/>
  <c r="U48" i="172"/>
  <c r="U49" i="172" s="1"/>
  <c r="U52" i="172" s="1"/>
  <c r="U54" i="172" s="1"/>
  <c r="U57" i="172" s="1"/>
  <c r="U60" i="172" s="1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33" i="172"/>
  <c r="AA49" i="172" s="1"/>
  <c r="AA52" i="172" s="1"/>
  <c r="AA54" i="172" s="1"/>
  <c r="AA57" i="172" s="1"/>
  <c r="AA60" i="172" s="1"/>
  <c r="Y33" i="172"/>
  <c r="X33" i="172"/>
  <c r="W33" i="172"/>
  <c r="W49" i="172" s="1"/>
  <c r="W52" i="172" s="1"/>
  <c r="W54" i="172" s="1"/>
  <c r="W57" i="172" s="1"/>
  <c r="W60" i="172" s="1"/>
  <c r="V33" i="172"/>
  <c r="U33" i="172"/>
  <c r="T33" i="172"/>
  <c r="S33" i="172"/>
  <c r="S49" i="172" s="1"/>
  <c r="S52" i="172" s="1"/>
  <c r="S54" i="172" s="1"/>
  <c r="S57" i="172" s="1"/>
  <c r="S60" i="172" s="1"/>
  <c r="R33" i="172"/>
  <c r="R49" i="172" s="1"/>
  <c r="R52" i="172" s="1"/>
  <c r="R54" i="172" s="1"/>
  <c r="R57" i="172" s="1"/>
  <c r="R60" i="172" s="1"/>
  <c r="Q33" i="172"/>
  <c r="P33" i="172"/>
  <c r="O33" i="172"/>
  <c r="O49" i="172" s="1"/>
  <c r="O52" i="172" s="1"/>
  <c r="O54" i="172" s="1"/>
  <c r="O57" i="172" s="1"/>
  <c r="O60" i="172" s="1"/>
  <c r="N33" i="172"/>
  <c r="N49" i="172" s="1"/>
  <c r="N52" i="172" s="1"/>
  <c r="N54" i="172" s="1"/>
  <c r="N57" i="172" s="1"/>
  <c r="N60" i="172" s="1"/>
  <c r="M33" i="172"/>
  <c r="L33" i="172"/>
  <c r="L49" i="172" s="1"/>
  <c r="L52" i="172" s="1"/>
  <c r="L54" i="172" s="1"/>
  <c r="L57" i="172" s="1"/>
  <c r="L60" i="172" s="1"/>
  <c r="K33" i="172"/>
  <c r="K49" i="172" s="1"/>
  <c r="K52" i="172" s="1"/>
  <c r="K54" i="172" s="1"/>
  <c r="K57" i="172" s="1"/>
  <c r="K60" i="172" s="1"/>
  <c r="J33" i="172"/>
  <c r="I33" i="172"/>
  <c r="I49" i="172" s="1"/>
  <c r="I52" i="172" s="1"/>
  <c r="I54" i="172" s="1"/>
  <c r="I57" i="172" s="1"/>
  <c r="I60" i="172" s="1"/>
  <c r="H33" i="172"/>
  <c r="H49" i="172" s="1"/>
  <c r="H52" i="172" s="1"/>
  <c r="H54" i="172" s="1"/>
  <c r="H57" i="172" s="1"/>
  <c r="H60" i="172" s="1"/>
  <c r="G33" i="172"/>
  <c r="G49" i="172" s="1"/>
  <c r="G52" i="172" s="1"/>
  <c r="G54" i="172" s="1"/>
  <c r="G57" i="172" s="1"/>
  <c r="G60" i="172" s="1"/>
  <c r="F33" i="172"/>
  <c r="F49" i="172" s="1"/>
  <c r="F52" i="172" s="1"/>
  <c r="F54" i="172" s="1"/>
  <c r="F57" i="172" s="1"/>
  <c r="F60" i="172" s="1"/>
  <c r="E33" i="172"/>
  <c r="E49" i="172" s="1"/>
  <c r="E52" i="172" s="1"/>
  <c r="E54" i="172" s="1"/>
  <c r="E57" i="172" s="1"/>
  <c r="E60" i="172" s="1"/>
  <c r="D33" i="172"/>
  <c r="C33" i="172"/>
  <c r="W49" i="173"/>
  <c r="W52" i="173" s="1"/>
  <c r="W54" i="173" s="1"/>
  <c r="W57" i="173" s="1"/>
  <c r="W60" i="173" s="1"/>
  <c r="T49" i="173"/>
  <c r="T52" i="173" s="1"/>
  <c r="T54" i="173" s="1"/>
  <c r="T57" i="173" s="1"/>
  <c r="T60" i="173" s="1"/>
  <c r="AA48" i="173"/>
  <c r="Y48" i="173"/>
  <c r="X48" i="173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33" i="173"/>
  <c r="Y33" i="173"/>
  <c r="X33" i="173"/>
  <c r="X49" i="173" s="1"/>
  <c r="W33" i="173"/>
  <c r="V33" i="173"/>
  <c r="U33" i="173"/>
  <c r="U49" i="173" s="1"/>
  <c r="U52" i="173" s="1"/>
  <c r="U54" i="173" s="1"/>
  <c r="U57" i="173" s="1"/>
  <c r="U60" i="173" s="1"/>
  <c r="T33" i="173"/>
  <c r="S33" i="173"/>
  <c r="R33" i="173"/>
  <c r="R49" i="173" s="1"/>
  <c r="R52" i="173" s="1"/>
  <c r="R54" i="173" s="1"/>
  <c r="R57" i="173" s="1"/>
  <c r="R60" i="173" s="1"/>
  <c r="Q33" i="173"/>
  <c r="Q49" i="173" s="1"/>
  <c r="Q52" i="173" s="1"/>
  <c r="Q54" i="173" s="1"/>
  <c r="Q57" i="173" s="1"/>
  <c r="Q60" i="173" s="1"/>
  <c r="P33" i="173"/>
  <c r="P49" i="173" s="1"/>
  <c r="P52" i="173" s="1"/>
  <c r="P54" i="173" s="1"/>
  <c r="P57" i="173" s="1"/>
  <c r="P60" i="173" s="1"/>
  <c r="O33" i="173"/>
  <c r="O49" i="173" s="1"/>
  <c r="O52" i="173" s="1"/>
  <c r="O54" i="173" s="1"/>
  <c r="O57" i="173" s="1"/>
  <c r="O60" i="173" s="1"/>
  <c r="N33" i="173"/>
  <c r="M33" i="173"/>
  <c r="L33" i="173"/>
  <c r="L49" i="173" s="1"/>
  <c r="L52" i="173" s="1"/>
  <c r="L54" i="173" s="1"/>
  <c r="L57" i="173" s="1"/>
  <c r="L60" i="173" s="1"/>
  <c r="K33" i="173"/>
  <c r="K49" i="173" s="1"/>
  <c r="K52" i="173" s="1"/>
  <c r="K54" i="173" s="1"/>
  <c r="K57" i="173" s="1"/>
  <c r="K60" i="173" s="1"/>
  <c r="J33" i="173"/>
  <c r="I33" i="173"/>
  <c r="I49" i="173" s="1"/>
  <c r="I52" i="173" s="1"/>
  <c r="I54" i="173" s="1"/>
  <c r="I57" i="173" s="1"/>
  <c r="I60" i="173" s="1"/>
  <c r="H33" i="173"/>
  <c r="H49" i="173" s="1"/>
  <c r="H52" i="173" s="1"/>
  <c r="H54" i="173" s="1"/>
  <c r="H57" i="173" s="1"/>
  <c r="H60" i="173" s="1"/>
  <c r="G33" i="173"/>
  <c r="G49" i="173" s="1"/>
  <c r="G52" i="173" s="1"/>
  <c r="G54" i="173" s="1"/>
  <c r="G57" i="173" s="1"/>
  <c r="G60" i="173" s="1"/>
  <c r="F33" i="173"/>
  <c r="F49" i="173" s="1"/>
  <c r="F52" i="173" s="1"/>
  <c r="F54" i="173" s="1"/>
  <c r="F57" i="173" s="1"/>
  <c r="F60" i="173" s="1"/>
  <c r="E33" i="173"/>
  <c r="E49" i="173" s="1"/>
  <c r="E52" i="173" s="1"/>
  <c r="E54" i="173" s="1"/>
  <c r="E57" i="173" s="1"/>
  <c r="E60" i="173" s="1"/>
  <c r="D33" i="173"/>
  <c r="D49" i="173" s="1"/>
  <c r="D52" i="173" s="1"/>
  <c r="D54" i="173" s="1"/>
  <c r="D57" i="173" s="1"/>
  <c r="D60" i="173" s="1"/>
  <c r="C33" i="173"/>
  <c r="F49" i="174"/>
  <c r="F52" i="174" s="1"/>
  <c r="F54" i="174" s="1"/>
  <c r="F57" i="174" s="1"/>
  <c r="F60" i="174" s="1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C49" i="174" s="1"/>
  <c r="C52" i="174" s="1"/>
  <c r="C54" i="174" s="1"/>
  <c r="C57" i="174" s="1"/>
  <c r="C60" i="174" s="1"/>
  <c r="AA33" i="174"/>
  <c r="AA49" i="174" s="1"/>
  <c r="AA52" i="174" s="1"/>
  <c r="AA54" i="174" s="1"/>
  <c r="AA57" i="174" s="1"/>
  <c r="AA60" i="174" s="1"/>
  <c r="Y33" i="174"/>
  <c r="X33" i="174"/>
  <c r="W33" i="174"/>
  <c r="W49" i="174" s="1"/>
  <c r="W52" i="174" s="1"/>
  <c r="W54" i="174" s="1"/>
  <c r="W57" i="174" s="1"/>
  <c r="W60" i="174" s="1"/>
  <c r="V33" i="174"/>
  <c r="V49" i="174" s="1"/>
  <c r="V52" i="174" s="1"/>
  <c r="V54" i="174" s="1"/>
  <c r="V57" i="174" s="1"/>
  <c r="V60" i="174" s="1"/>
  <c r="U33" i="174"/>
  <c r="T33" i="174"/>
  <c r="S33" i="174"/>
  <c r="S49" i="174" s="1"/>
  <c r="S52" i="174" s="1"/>
  <c r="S54" i="174" s="1"/>
  <c r="S57" i="174" s="1"/>
  <c r="S60" i="174" s="1"/>
  <c r="R33" i="174"/>
  <c r="R49" i="174" s="1"/>
  <c r="R52" i="174" s="1"/>
  <c r="R54" i="174" s="1"/>
  <c r="R57" i="174" s="1"/>
  <c r="R60" i="174" s="1"/>
  <c r="Q33" i="174"/>
  <c r="P33" i="174"/>
  <c r="O33" i="174"/>
  <c r="O49" i="174" s="1"/>
  <c r="O52" i="174" s="1"/>
  <c r="O54" i="174" s="1"/>
  <c r="O57" i="174" s="1"/>
  <c r="O60" i="174" s="1"/>
  <c r="N33" i="174"/>
  <c r="N49" i="174" s="1"/>
  <c r="N52" i="174" s="1"/>
  <c r="N54" i="174" s="1"/>
  <c r="N57" i="174" s="1"/>
  <c r="N60" i="174" s="1"/>
  <c r="M33" i="174"/>
  <c r="L33" i="174"/>
  <c r="K33" i="174"/>
  <c r="K49" i="174" s="1"/>
  <c r="K52" i="174" s="1"/>
  <c r="K54" i="174" s="1"/>
  <c r="K57" i="174" s="1"/>
  <c r="K60" i="174" s="1"/>
  <c r="J33" i="174"/>
  <c r="J49" i="174" s="1"/>
  <c r="J52" i="174" s="1"/>
  <c r="J54" i="174" s="1"/>
  <c r="J57" i="174" s="1"/>
  <c r="J60" i="174" s="1"/>
  <c r="I33" i="174"/>
  <c r="H33" i="174"/>
  <c r="G33" i="174"/>
  <c r="G49" i="174" s="1"/>
  <c r="G52" i="174" s="1"/>
  <c r="G54" i="174" s="1"/>
  <c r="G57" i="174" s="1"/>
  <c r="G60" i="174" s="1"/>
  <c r="F33" i="174"/>
  <c r="E33" i="174"/>
  <c r="E49" i="174" s="1"/>
  <c r="E52" i="174" s="1"/>
  <c r="E54" i="174" s="1"/>
  <c r="E57" i="174" s="1"/>
  <c r="E60" i="174" s="1"/>
  <c r="D33" i="174"/>
  <c r="D49" i="174" s="1"/>
  <c r="D52" i="174" s="1"/>
  <c r="D54" i="174" s="1"/>
  <c r="D57" i="174" s="1"/>
  <c r="D60" i="174" s="1"/>
  <c r="C33" i="174"/>
  <c r="R49" i="175"/>
  <c r="R52" i="175" s="1"/>
  <c r="R54" i="175" s="1"/>
  <c r="R57" i="175" s="1"/>
  <c r="R60" i="175" s="1"/>
  <c r="M49" i="175"/>
  <c r="M52" i="175" s="1"/>
  <c r="M54" i="175" s="1"/>
  <c r="M57" i="175" s="1"/>
  <c r="M60" i="175" s="1"/>
  <c r="AA48" i="175"/>
  <c r="Y48" i="175"/>
  <c r="X48" i="175"/>
  <c r="Z48" i="175" s="1"/>
  <c r="W48" i="175"/>
  <c r="V48" i="175"/>
  <c r="U48" i="175"/>
  <c r="U49" i="175" s="1"/>
  <c r="U52" i="175" s="1"/>
  <c r="U54" i="175" s="1"/>
  <c r="U57" i="175" s="1"/>
  <c r="U60" i="175" s="1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E49" i="175" s="1"/>
  <c r="E52" i="175" s="1"/>
  <c r="E54" i="175" s="1"/>
  <c r="E57" i="175" s="1"/>
  <c r="E60" i="175" s="1"/>
  <c r="D48" i="175"/>
  <c r="C48" i="175"/>
  <c r="AA33" i="175"/>
  <c r="AA49" i="175" s="1"/>
  <c r="AA52" i="175" s="1"/>
  <c r="AA54" i="175" s="1"/>
  <c r="AA57" i="175" s="1"/>
  <c r="AA60" i="175" s="1"/>
  <c r="Y33" i="175"/>
  <c r="X33" i="175"/>
  <c r="W33" i="175"/>
  <c r="W49" i="175" s="1"/>
  <c r="W52" i="175" s="1"/>
  <c r="W54" i="175" s="1"/>
  <c r="W57" i="175" s="1"/>
  <c r="W60" i="175" s="1"/>
  <c r="V33" i="175"/>
  <c r="V49" i="175" s="1"/>
  <c r="V52" i="175" s="1"/>
  <c r="V54" i="175" s="1"/>
  <c r="V57" i="175" s="1"/>
  <c r="V60" i="175" s="1"/>
  <c r="U33" i="175"/>
  <c r="T33" i="175"/>
  <c r="S33" i="175"/>
  <c r="S49" i="175" s="1"/>
  <c r="S52" i="175" s="1"/>
  <c r="S54" i="175" s="1"/>
  <c r="S57" i="175" s="1"/>
  <c r="S60" i="175" s="1"/>
  <c r="R33" i="175"/>
  <c r="Q33" i="175"/>
  <c r="P33" i="175"/>
  <c r="P49" i="175" s="1"/>
  <c r="P52" i="175" s="1"/>
  <c r="P54" i="175" s="1"/>
  <c r="P57" i="175" s="1"/>
  <c r="P60" i="175" s="1"/>
  <c r="O33" i="175"/>
  <c r="O49" i="175" s="1"/>
  <c r="O52" i="175" s="1"/>
  <c r="O54" i="175" s="1"/>
  <c r="O57" i="175" s="1"/>
  <c r="O60" i="175" s="1"/>
  <c r="N33" i="175"/>
  <c r="M33" i="175"/>
  <c r="L33" i="175"/>
  <c r="K33" i="175"/>
  <c r="K49" i="175" s="1"/>
  <c r="K52" i="175" s="1"/>
  <c r="K54" i="175" s="1"/>
  <c r="K57" i="175" s="1"/>
  <c r="K60" i="175" s="1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G33" i="175"/>
  <c r="G49" i="175" s="1"/>
  <c r="G52" i="175" s="1"/>
  <c r="G54" i="175" s="1"/>
  <c r="G57" i="175" s="1"/>
  <c r="G60" i="175" s="1"/>
  <c r="F33" i="175"/>
  <c r="F49" i="175" s="1"/>
  <c r="F52" i="175" s="1"/>
  <c r="F54" i="175" s="1"/>
  <c r="F57" i="175" s="1"/>
  <c r="F60" i="175" s="1"/>
  <c r="E33" i="175"/>
  <c r="D33" i="175"/>
  <c r="D49" i="175" s="1"/>
  <c r="D52" i="175" s="1"/>
  <c r="D54" i="175" s="1"/>
  <c r="D57" i="175" s="1"/>
  <c r="D60" i="175" s="1"/>
  <c r="C33" i="175"/>
  <c r="Q49" i="176"/>
  <c r="Q52" i="176" s="1"/>
  <c r="Q54" i="176" s="1"/>
  <c r="Q57" i="176" s="1"/>
  <c r="Q60" i="176" s="1"/>
  <c r="D49" i="176"/>
  <c r="D52" i="176" s="1"/>
  <c r="D54" i="176" s="1"/>
  <c r="D57" i="176" s="1"/>
  <c r="D60" i="176" s="1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33" i="176"/>
  <c r="Y33" i="176"/>
  <c r="Y49" i="176" s="1"/>
  <c r="Y52" i="176" s="1"/>
  <c r="Y54" i="176" s="1"/>
  <c r="Y57" i="176" s="1"/>
  <c r="Y60" i="176" s="1"/>
  <c r="X33" i="176"/>
  <c r="X49" i="176" s="1"/>
  <c r="W33" i="176"/>
  <c r="V33" i="176"/>
  <c r="V49" i="176" s="1"/>
  <c r="V52" i="176" s="1"/>
  <c r="V54" i="176" s="1"/>
  <c r="V57" i="176" s="1"/>
  <c r="V60" i="176" s="1"/>
  <c r="U33" i="176"/>
  <c r="U49" i="176" s="1"/>
  <c r="U52" i="176" s="1"/>
  <c r="U54" i="176" s="1"/>
  <c r="U57" i="176" s="1"/>
  <c r="U60" i="176" s="1"/>
  <c r="T33" i="176"/>
  <c r="T49" i="176" s="1"/>
  <c r="T52" i="176" s="1"/>
  <c r="T54" i="176" s="1"/>
  <c r="T57" i="176" s="1"/>
  <c r="T60" i="176" s="1"/>
  <c r="S33" i="176"/>
  <c r="R33" i="176"/>
  <c r="Q33" i="176"/>
  <c r="P33" i="176"/>
  <c r="P49" i="176" s="1"/>
  <c r="P52" i="176" s="1"/>
  <c r="P54" i="176" s="1"/>
  <c r="P57" i="176" s="1"/>
  <c r="P60" i="176" s="1"/>
  <c r="O33" i="176"/>
  <c r="O49" i="176" s="1"/>
  <c r="O52" i="176" s="1"/>
  <c r="O54" i="176" s="1"/>
  <c r="O57" i="176" s="1"/>
  <c r="O60" i="176" s="1"/>
  <c r="N33" i="176"/>
  <c r="M33" i="176"/>
  <c r="L33" i="176"/>
  <c r="L49" i="176" s="1"/>
  <c r="L52" i="176" s="1"/>
  <c r="L54" i="176" s="1"/>
  <c r="L57" i="176" s="1"/>
  <c r="L60" i="176" s="1"/>
  <c r="K33" i="176"/>
  <c r="K49" i="176" s="1"/>
  <c r="K52" i="176" s="1"/>
  <c r="K54" i="176" s="1"/>
  <c r="K57" i="176" s="1"/>
  <c r="K60" i="176" s="1"/>
  <c r="J33" i="176"/>
  <c r="I33" i="176"/>
  <c r="H33" i="176"/>
  <c r="H49" i="176" s="1"/>
  <c r="H52" i="176" s="1"/>
  <c r="H54" i="176" s="1"/>
  <c r="H57" i="176" s="1"/>
  <c r="H60" i="176" s="1"/>
  <c r="G33" i="176"/>
  <c r="G49" i="176" s="1"/>
  <c r="G52" i="176" s="1"/>
  <c r="G54" i="176" s="1"/>
  <c r="G57" i="176" s="1"/>
  <c r="G60" i="176" s="1"/>
  <c r="F33" i="176"/>
  <c r="E33" i="176"/>
  <c r="E49" i="176" s="1"/>
  <c r="E52" i="176" s="1"/>
  <c r="E54" i="176" s="1"/>
  <c r="E57" i="176" s="1"/>
  <c r="E60" i="176" s="1"/>
  <c r="D33" i="176"/>
  <c r="C33" i="176"/>
  <c r="S49" i="177"/>
  <c r="S52" i="177" s="1"/>
  <c r="S54" i="177" s="1"/>
  <c r="S57" i="177" s="1"/>
  <c r="S60" i="177" s="1"/>
  <c r="P49" i="177"/>
  <c r="P52" i="177" s="1"/>
  <c r="P54" i="177" s="1"/>
  <c r="P57" i="177" s="1"/>
  <c r="P60" i="177" s="1"/>
  <c r="AA48" i="177"/>
  <c r="Y48" i="177"/>
  <c r="X48" i="177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33" i="177"/>
  <c r="Y33" i="177"/>
  <c r="X33" i="177"/>
  <c r="W33" i="177"/>
  <c r="V33" i="177"/>
  <c r="U33" i="177"/>
  <c r="U49" i="177" s="1"/>
  <c r="U52" i="177" s="1"/>
  <c r="U54" i="177" s="1"/>
  <c r="U57" i="177" s="1"/>
  <c r="U60" i="177" s="1"/>
  <c r="T33" i="177"/>
  <c r="T49" i="177" s="1"/>
  <c r="T52" i="177" s="1"/>
  <c r="T54" i="177" s="1"/>
  <c r="T57" i="177" s="1"/>
  <c r="T60" i="177" s="1"/>
  <c r="S33" i="177"/>
  <c r="R33" i="177"/>
  <c r="Q33" i="177"/>
  <c r="Q49" i="177" s="1"/>
  <c r="Q52" i="177" s="1"/>
  <c r="Q54" i="177" s="1"/>
  <c r="Q57" i="177" s="1"/>
  <c r="Q60" i="177" s="1"/>
  <c r="P33" i="177"/>
  <c r="O33" i="177"/>
  <c r="O49" i="177" s="1"/>
  <c r="O52" i="177" s="1"/>
  <c r="O54" i="177" s="1"/>
  <c r="O57" i="177" s="1"/>
  <c r="O60" i="177" s="1"/>
  <c r="N33" i="177"/>
  <c r="M33" i="177"/>
  <c r="L33" i="177"/>
  <c r="K33" i="177"/>
  <c r="K49" i="177" s="1"/>
  <c r="K52" i="177" s="1"/>
  <c r="K54" i="177" s="1"/>
  <c r="K57" i="177" s="1"/>
  <c r="K60" i="177" s="1"/>
  <c r="J33" i="177"/>
  <c r="J49" i="177" s="1"/>
  <c r="J52" i="177" s="1"/>
  <c r="J54" i="177" s="1"/>
  <c r="J57" i="177" s="1"/>
  <c r="J60" i="177" s="1"/>
  <c r="I33" i="177"/>
  <c r="H33" i="177"/>
  <c r="G33" i="177"/>
  <c r="G49" i="177" s="1"/>
  <c r="G52" i="177" s="1"/>
  <c r="G54" i="177" s="1"/>
  <c r="G57" i="177" s="1"/>
  <c r="G60" i="177" s="1"/>
  <c r="F33" i="177"/>
  <c r="F49" i="177" s="1"/>
  <c r="F52" i="177" s="1"/>
  <c r="F54" i="177" s="1"/>
  <c r="F57" i="177" s="1"/>
  <c r="F60" i="177" s="1"/>
  <c r="E33" i="177"/>
  <c r="D33" i="177"/>
  <c r="C33" i="177"/>
  <c r="C49" i="177" s="1"/>
  <c r="C52" i="177" s="1"/>
  <c r="C54" i="177" s="1"/>
  <c r="C57" i="177" s="1"/>
  <c r="C60" i="177" s="1"/>
  <c r="O49" i="178"/>
  <c r="O52" i="178" s="1"/>
  <c r="O54" i="178" s="1"/>
  <c r="O57" i="178" s="1"/>
  <c r="O60" i="178" s="1"/>
  <c r="J49" i="178"/>
  <c r="J52" i="178" s="1"/>
  <c r="J54" i="178" s="1"/>
  <c r="J57" i="178" s="1"/>
  <c r="J60" i="178" s="1"/>
  <c r="AA48" i="178"/>
  <c r="Y48" i="178"/>
  <c r="X48" i="178"/>
  <c r="Z48" i="178" s="1"/>
  <c r="W48" i="178"/>
  <c r="V48" i="178"/>
  <c r="U48" i="178"/>
  <c r="T48" i="178"/>
  <c r="S48" i="178"/>
  <c r="R48" i="178"/>
  <c r="R49" i="178" s="1"/>
  <c r="R52" i="178" s="1"/>
  <c r="R54" i="178" s="1"/>
  <c r="R57" i="178" s="1"/>
  <c r="R60" i="178" s="1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33" i="178"/>
  <c r="AA49" i="178" s="1"/>
  <c r="AA52" i="178" s="1"/>
  <c r="AA54" i="178" s="1"/>
  <c r="AA57" i="178" s="1"/>
  <c r="AA60" i="178" s="1"/>
  <c r="Y33" i="178"/>
  <c r="X33" i="178"/>
  <c r="W33" i="178"/>
  <c r="W49" i="178" s="1"/>
  <c r="W52" i="178" s="1"/>
  <c r="W54" i="178" s="1"/>
  <c r="W57" i="178" s="1"/>
  <c r="W60" i="178" s="1"/>
  <c r="V33" i="178"/>
  <c r="U33" i="178"/>
  <c r="U49" i="178" s="1"/>
  <c r="U52" i="178" s="1"/>
  <c r="U54" i="178" s="1"/>
  <c r="U57" i="178" s="1"/>
  <c r="U60" i="178" s="1"/>
  <c r="T33" i="178"/>
  <c r="T49" i="178" s="1"/>
  <c r="T52" i="178" s="1"/>
  <c r="T54" i="178" s="1"/>
  <c r="T57" i="178" s="1"/>
  <c r="T60" i="178" s="1"/>
  <c r="S33" i="178"/>
  <c r="S49" i="178" s="1"/>
  <c r="S52" i="178" s="1"/>
  <c r="S54" i="178" s="1"/>
  <c r="S57" i="178" s="1"/>
  <c r="S60" i="178" s="1"/>
  <c r="R33" i="178"/>
  <c r="Q33" i="178"/>
  <c r="P33" i="178"/>
  <c r="P49" i="178" s="1"/>
  <c r="P52" i="178" s="1"/>
  <c r="P54" i="178" s="1"/>
  <c r="P57" i="178" s="1"/>
  <c r="P60" i="178" s="1"/>
  <c r="O33" i="178"/>
  <c r="N33" i="178"/>
  <c r="N49" i="178" s="1"/>
  <c r="N52" i="178" s="1"/>
  <c r="N54" i="178" s="1"/>
  <c r="N57" i="178" s="1"/>
  <c r="N60" i="178" s="1"/>
  <c r="M33" i="178"/>
  <c r="M49" i="178" s="1"/>
  <c r="M52" i="178" s="1"/>
  <c r="M54" i="178" s="1"/>
  <c r="M57" i="178" s="1"/>
  <c r="M60" i="178" s="1"/>
  <c r="L33" i="178"/>
  <c r="L49" i="178" s="1"/>
  <c r="L52" i="178" s="1"/>
  <c r="L54" i="178" s="1"/>
  <c r="L57" i="178" s="1"/>
  <c r="L60" i="178" s="1"/>
  <c r="K33" i="178"/>
  <c r="J33" i="178"/>
  <c r="I33" i="178"/>
  <c r="I49" i="178" s="1"/>
  <c r="I52" i="178" s="1"/>
  <c r="I54" i="178" s="1"/>
  <c r="I57" i="178" s="1"/>
  <c r="I60" i="178" s="1"/>
  <c r="H33" i="178"/>
  <c r="H49" i="178" s="1"/>
  <c r="H52" i="178" s="1"/>
  <c r="H54" i="178" s="1"/>
  <c r="H57" i="178" s="1"/>
  <c r="H60" i="178" s="1"/>
  <c r="G33" i="178"/>
  <c r="F33" i="178"/>
  <c r="E33" i="178"/>
  <c r="E49" i="178" s="1"/>
  <c r="E52" i="178" s="1"/>
  <c r="E54" i="178" s="1"/>
  <c r="E57" i="178" s="1"/>
  <c r="E60" i="178" s="1"/>
  <c r="D33" i="178"/>
  <c r="D49" i="178" s="1"/>
  <c r="D52" i="178" s="1"/>
  <c r="D54" i="178" s="1"/>
  <c r="D57" i="178" s="1"/>
  <c r="D60" i="178" s="1"/>
  <c r="C33" i="178"/>
  <c r="AA48" i="179"/>
  <c r="Y48" i="179"/>
  <c r="X48" i="179"/>
  <c r="Z48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33" i="179"/>
  <c r="AA49" i="179" s="1"/>
  <c r="AA52" i="179" s="1"/>
  <c r="AA54" i="179" s="1"/>
  <c r="AA57" i="179" s="1"/>
  <c r="AA60" i="179" s="1"/>
  <c r="Y33" i="179"/>
  <c r="X33" i="179"/>
  <c r="X49" i="179" s="1"/>
  <c r="W33" i="179"/>
  <c r="W49" i="179" s="1"/>
  <c r="W52" i="179" s="1"/>
  <c r="W54" i="179" s="1"/>
  <c r="W57" i="179" s="1"/>
  <c r="W60" i="179" s="1"/>
  <c r="V33" i="179"/>
  <c r="U33" i="179"/>
  <c r="T33" i="179"/>
  <c r="S33" i="179"/>
  <c r="S49" i="179" s="1"/>
  <c r="S52" i="179" s="1"/>
  <c r="S54" i="179" s="1"/>
  <c r="S57" i="179" s="1"/>
  <c r="S60" i="179" s="1"/>
  <c r="R33" i="179"/>
  <c r="Q33" i="179"/>
  <c r="P33" i="179"/>
  <c r="P49" i="179" s="1"/>
  <c r="P52" i="179" s="1"/>
  <c r="P54" i="179" s="1"/>
  <c r="P57" i="179" s="1"/>
  <c r="P60" i="179" s="1"/>
  <c r="O33" i="179"/>
  <c r="O49" i="179" s="1"/>
  <c r="O52" i="179" s="1"/>
  <c r="O54" i="179" s="1"/>
  <c r="O57" i="179" s="1"/>
  <c r="O60" i="179" s="1"/>
  <c r="N33" i="179"/>
  <c r="N49" i="179" s="1"/>
  <c r="N52" i="179" s="1"/>
  <c r="N54" i="179" s="1"/>
  <c r="N57" i="179" s="1"/>
  <c r="N60" i="179" s="1"/>
  <c r="M33" i="179"/>
  <c r="L33" i="179"/>
  <c r="L49" i="179" s="1"/>
  <c r="L52" i="179" s="1"/>
  <c r="L54" i="179" s="1"/>
  <c r="L57" i="179" s="1"/>
  <c r="L60" i="179" s="1"/>
  <c r="K33" i="179"/>
  <c r="K49" i="179" s="1"/>
  <c r="K52" i="179" s="1"/>
  <c r="K54" i="179" s="1"/>
  <c r="K57" i="179" s="1"/>
  <c r="K60" i="179" s="1"/>
  <c r="J33" i="179"/>
  <c r="I33" i="179"/>
  <c r="I49" i="179" s="1"/>
  <c r="I52" i="179" s="1"/>
  <c r="I54" i="179" s="1"/>
  <c r="I57" i="179" s="1"/>
  <c r="I60" i="179" s="1"/>
  <c r="H33" i="179"/>
  <c r="H49" i="179" s="1"/>
  <c r="H52" i="179" s="1"/>
  <c r="H54" i="179" s="1"/>
  <c r="H57" i="179" s="1"/>
  <c r="H60" i="179" s="1"/>
  <c r="G33" i="179"/>
  <c r="F33" i="179"/>
  <c r="F49" i="179" s="1"/>
  <c r="F52" i="179" s="1"/>
  <c r="F54" i="179" s="1"/>
  <c r="F57" i="179" s="1"/>
  <c r="F60" i="179" s="1"/>
  <c r="E33" i="179"/>
  <c r="E49" i="179" s="1"/>
  <c r="E52" i="179" s="1"/>
  <c r="E54" i="179" s="1"/>
  <c r="E57" i="179" s="1"/>
  <c r="E60" i="179" s="1"/>
  <c r="D33" i="179"/>
  <c r="D49" i="179" s="1"/>
  <c r="D52" i="179" s="1"/>
  <c r="D54" i="179" s="1"/>
  <c r="D57" i="179" s="1"/>
  <c r="D60" i="179" s="1"/>
  <c r="C33" i="179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Y33" i="180"/>
  <c r="X33" i="180"/>
  <c r="W33" i="180"/>
  <c r="W49" i="180" s="1"/>
  <c r="W52" i="180" s="1"/>
  <c r="W54" i="180" s="1"/>
  <c r="W57" i="180" s="1"/>
  <c r="W60" i="180" s="1"/>
  <c r="V33" i="180"/>
  <c r="U33" i="180"/>
  <c r="T33" i="180"/>
  <c r="T49" i="180" s="1"/>
  <c r="T52" i="180" s="1"/>
  <c r="T54" i="180" s="1"/>
  <c r="T57" i="180" s="1"/>
  <c r="T60" i="180" s="1"/>
  <c r="S33" i="180"/>
  <c r="S49" i="180" s="1"/>
  <c r="S52" i="180" s="1"/>
  <c r="S54" i="180" s="1"/>
  <c r="S57" i="180" s="1"/>
  <c r="S60" i="180" s="1"/>
  <c r="R33" i="180"/>
  <c r="Q33" i="180"/>
  <c r="P33" i="180"/>
  <c r="P49" i="180" s="1"/>
  <c r="P52" i="180" s="1"/>
  <c r="P54" i="180" s="1"/>
  <c r="P57" i="180" s="1"/>
  <c r="P60" i="180" s="1"/>
  <c r="O33" i="180"/>
  <c r="O49" i="180" s="1"/>
  <c r="O52" i="180" s="1"/>
  <c r="O54" i="180" s="1"/>
  <c r="O57" i="180" s="1"/>
  <c r="O60" i="180" s="1"/>
  <c r="N33" i="180"/>
  <c r="M33" i="180"/>
  <c r="M49" i="180" s="1"/>
  <c r="M52" i="180" s="1"/>
  <c r="M54" i="180" s="1"/>
  <c r="M57" i="180" s="1"/>
  <c r="M60" i="180" s="1"/>
  <c r="L33" i="180"/>
  <c r="L49" i="180" s="1"/>
  <c r="L52" i="180" s="1"/>
  <c r="L54" i="180" s="1"/>
  <c r="L57" i="180" s="1"/>
  <c r="L60" i="180" s="1"/>
  <c r="K33" i="180"/>
  <c r="J33" i="180"/>
  <c r="J49" i="180" s="1"/>
  <c r="J52" i="180" s="1"/>
  <c r="J54" i="180" s="1"/>
  <c r="J57" i="180" s="1"/>
  <c r="J60" i="180" s="1"/>
  <c r="I33" i="180"/>
  <c r="I49" i="180" s="1"/>
  <c r="I52" i="180" s="1"/>
  <c r="I54" i="180" s="1"/>
  <c r="I57" i="180" s="1"/>
  <c r="I60" i="180" s="1"/>
  <c r="H33" i="180"/>
  <c r="H49" i="180" s="1"/>
  <c r="H52" i="180" s="1"/>
  <c r="H54" i="180" s="1"/>
  <c r="H57" i="180" s="1"/>
  <c r="H60" i="180" s="1"/>
  <c r="G33" i="180"/>
  <c r="F33" i="180"/>
  <c r="F49" i="180" s="1"/>
  <c r="F52" i="180" s="1"/>
  <c r="F54" i="180" s="1"/>
  <c r="F57" i="180" s="1"/>
  <c r="F60" i="180" s="1"/>
  <c r="E33" i="180"/>
  <c r="E49" i="180" s="1"/>
  <c r="E52" i="180" s="1"/>
  <c r="E54" i="180" s="1"/>
  <c r="E57" i="180" s="1"/>
  <c r="E60" i="180" s="1"/>
  <c r="D33" i="180"/>
  <c r="C33" i="180"/>
  <c r="AA48" i="181"/>
  <c r="Y48" i="181"/>
  <c r="X48" i="18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33" i="181"/>
  <c r="Y33" i="181"/>
  <c r="X33" i="181"/>
  <c r="X49" i="181" s="1"/>
  <c r="W33" i="181"/>
  <c r="W49" i="181" s="1"/>
  <c r="W52" i="181" s="1"/>
  <c r="W54" i="181" s="1"/>
  <c r="W57" i="181" s="1"/>
  <c r="W60" i="181" s="1"/>
  <c r="V33" i="181"/>
  <c r="U33" i="181"/>
  <c r="T33" i="181"/>
  <c r="T49" i="181" s="1"/>
  <c r="T52" i="181" s="1"/>
  <c r="T54" i="181" s="1"/>
  <c r="T57" i="181" s="1"/>
  <c r="T60" i="181" s="1"/>
  <c r="S33" i="181"/>
  <c r="S49" i="181" s="1"/>
  <c r="S52" i="181" s="1"/>
  <c r="S54" i="181" s="1"/>
  <c r="S57" i="181" s="1"/>
  <c r="S60" i="181" s="1"/>
  <c r="R33" i="181"/>
  <c r="Q33" i="181"/>
  <c r="Q49" i="181" s="1"/>
  <c r="Q52" i="181" s="1"/>
  <c r="Q54" i="181" s="1"/>
  <c r="Q57" i="181" s="1"/>
  <c r="Q60" i="181" s="1"/>
  <c r="P33" i="181"/>
  <c r="P49" i="181" s="1"/>
  <c r="P52" i="181" s="1"/>
  <c r="P54" i="181" s="1"/>
  <c r="P57" i="181" s="1"/>
  <c r="P60" i="181" s="1"/>
  <c r="O33" i="181"/>
  <c r="N33" i="181"/>
  <c r="N49" i="181" s="1"/>
  <c r="N52" i="181" s="1"/>
  <c r="N54" i="181" s="1"/>
  <c r="N57" i="181" s="1"/>
  <c r="N60" i="181" s="1"/>
  <c r="M33" i="181"/>
  <c r="M49" i="181" s="1"/>
  <c r="M52" i="181" s="1"/>
  <c r="M54" i="181" s="1"/>
  <c r="M57" i="181" s="1"/>
  <c r="M60" i="181" s="1"/>
  <c r="L33" i="181"/>
  <c r="L49" i="181" s="1"/>
  <c r="L52" i="181" s="1"/>
  <c r="L54" i="181" s="1"/>
  <c r="L57" i="181" s="1"/>
  <c r="L60" i="181" s="1"/>
  <c r="K33" i="181"/>
  <c r="J33" i="181"/>
  <c r="J49" i="181" s="1"/>
  <c r="J52" i="181" s="1"/>
  <c r="J54" i="181" s="1"/>
  <c r="J57" i="181" s="1"/>
  <c r="J60" i="181" s="1"/>
  <c r="I33" i="181"/>
  <c r="I49" i="181" s="1"/>
  <c r="I52" i="181" s="1"/>
  <c r="I54" i="181" s="1"/>
  <c r="I57" i="181" s="1"/>
  <c r="I60" i="181" s="1"/>
  <c r="H33" i="181"/>
  <c r="G33" i="181"/>
  <c r="F33" i="181"/>
  <c r="E33" i="181"/>
  <c r="E49" i="181" s="1"/>
  <c r="E52" i="181" s="1"/>
  <c r="E54" i="181" s="1"/>
  <c r="E57" i="181" s="1"/>
  <c r="E60" i="181" s="1"/>
  <c r="D33" i="181"/>
  <c r="C33" i="181"/>
  <c r="J49" i="182"/>
  <c r="J52" i="182" s="1"/>
  <c r="J54" i="182" s="1"/>
  <c r="J57" i="182" s="1"/>
  <c r="J60" i="182" s="1"/>
  <c r="C49" i="182"/>
  <c r="C52" i="182" s="1"/>
  <c r="C54" i="182" s="1"/>
  <c r="C57" i="182" s="1"/>
  <c r="C60" i="182" s="1"/>
  <c r="AA48" i="182"/>
  <c r="Y48" i="182"/>
  <c r="X48" i="182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L49" i="182" s="1"/>
  <c r="L52" i="182" s="1"/>
  <c r="L54" i="182" s="1"/>
  <c r="L57" i="182" s="1"/>
  <c r="L60" i="182" s="1"/>
  <c r="K48" i="182"/>
  <c r="K49" i="182" s="1"/>
  <c r="K52" i="182" s="1"/>
  <c r="K54" i="182" s="1"/>
  <c r="K57" i="182" s="1"/>
  <c r="K60" i="182" s="1"/>
  <c r="J48" i="182"/>
  <c r="I48" i="182"/>
  <c r="H48" i="182"/>
  <c r="G48" i="182"/>
  <c r="F48" i="182"/>
  <c r="E48" i="182"/>
  <c r="D48" i="182"/>
  <c r="C48" i="182"/>
  <c r="AA33" i="182"/>
  <c r="AA49" i="182" s="1"/>
  <c r="AA52" i="182" s="1"/>
  <c r="AA54" i="182" s="1"/>
  <c r="AA57" i="182" s="1"/>
  <c r="AA60" i="182" s="1"/>
  <c r="Y33" i="182"/>
  <c r="X33" i="182"/>
  <c r="W33" i="182"/>
  <c r="V33" i="182"/>
  <c r="V49" i="182" s="1"/>
  <c r="V52" i="182" s="1"/>
  <c r="V54" i="182" s="1"/>
  <c r="V57" i="182" s="1"/>
  <c r="V60" i="182" s="1"/>
  <c r="U33" i="182"/>
  <c r="U49" i="182" s="1"/>
  <c r="U52" i="182" s="1"/>
  <c r="U54" i="182" s="1"/>
  <c r="U57" i="182" s="1"/>
  <c r="U60" i="182" s="1"/>
  <c r="T33" i="182"/>
  <c r="S33" i="182"/>
  <c r="S49" i="182" s="1"/>
  <c r="S52" i="182" s="1"/>
  <c r="S54" i="182" s="1"/>
  <c r="S57" i="182" s="1"/>
  <c r="S60" i="182" s="1"/>
  <c r="R33" i="182"/>
  <c r="R49" i="182" s="1"/>
  <c r="R52" i="182" s="1"/>
  <c r="R54" i="182" s="1"/>
  <c r="R57" i="182" s="1"/>
  <c r="R60" i="182" s="1"/>
  <c r="Q33" i="182"/>
  <c r="P33" i="182"/>
  <c r="O33" i="182"/>
  <c r="N33" i="182"/>
  <c r="N49" i="182" s="1"/>
  <c r="N52" i="182" s="1"/>
  <c r="N54" i="182" s="1"/>
  <c r="N57" i="182" s="1"/>
  <c r="N60" i="182" s="1"/>
  <c r="M33" i="182"/>
  <c r="M49" i="182" s="1"/>
  <c r="M52" i="182" s="1"/>
  <c r="M54" i="182" s="1"/>
  <c r="M57" i="182" s="1"/>
  <c r="M60" i="182" s="1"/>
  <c r="L33" i="182"/>
  <c r="K33" i="182"/>
  <c r="J33" i="182"/>
  <c r="I33" i="182"/>
  <c r="H33" i="182"/>
  <c r="G33" i="182"/>
  <c r="G49" i="182" s="1"/>
  <c r="G52" i="182" s="1"/>
  <c r="G54" i="182" s="1"/>
  <c r="G57" i="182" s="1"/>
  <c r="G60" i="182" s="1"/>
  <c r="F33" i="182"/>
  <c r="F49" i="182" s="1"/>
  <c r="F52" i="182" s="1"/>
  <c r="F54" i="182" s="1"/>
  <c r="F57" i="182" s="1"/>
  <c r="F60" i="182" s="1"/>
  <c r="E33" i="182"/>
  <c r="D33" i="182"/>
  <c r="C33" i="182"/>
  <c r="U49" i="183"/>
  <c r="U52" i="183" s="1"/>
  <c r="U54" i="183" s="1"/>
  <c r="U57" i="183" s="1"/>
  <c r="U60" i="183" s="1"/>
  <c r="R49" i="183"/>
  <c r="R52" i="183" s="1"/>
  <c r="R54" i="183" s="1"/>
  <c r="R57" i="183" s="1"/>
  <c r="R60" i="183" s="1"/>
  <c r="Q49" i="183"/>
  <c r="Q52" i="183" s="1"/>
  <c r="Q54" i="183" s="1"/>
  <c r="Q57" i="183" s="1"/>
  <c r="Q60" i="183" s="1"/>
  <c r="M49" i="183"/>
  <c r="M52" i="183" s="1"/>
  <c r="M54" i="183" s="1"/>
  <c r="M57" i="183" s="1"/>
  <c r="M60" i="183" s="1"/>
  <c r="AA48" i="183"/>
  <c r="AA49" i="183" s="1"/>
  <c r="AA52" i="183" s="1"/>
  <c r="AA54" i="183" s="1"/>
  <c r="AA57" i="183" s="1"/>
  <c r="AA60" i="183" s="1"/>
  <c r="Z48" i="183"/>
  <c r="Y48" i="183"/>
  <c r="X48" i="183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H49" i="183" s="1"/>
  <c r="H52" i="183" s="1"/>
  <c r="H54" i="183" s="1"/>
  <c r="H57" i="183" s="1"/>
  <c r="H60" i="183" s="1"/>
  <c r="G48" i="183"/>
  <c r="F48" i="183"/>
  <c r="E48" i="183"/>
  <c r="D48" i="183"/>
  <c r="C48" i="183"/>
  <c r="AA33" i="183"/>
  <c r="Y33" i="183"/>
  <c r="X33" i="183"/>
  <c r="W33" i="183"/>
  <c r="V33" i="183"/>
  <c r="V49" i="183" s="1"/>
  <c r="V52" i="183" s="1"/>
  <c r="V54" i="183" s="1"/>
  <c r="V57" i="183" s="1"/>
  <c r="V60" i="183" s="1"/>
  <c r="U33" i="183"/>
  <c r="T33" i="183"/>
  <c r="S33" i="183"/>
  <c r="R33" i="183"/>
  <c r="Q33" i="183"/>
  <c r="P33" i="183"/>
  <c r="O33" i="183"/>
  <c r="O49" i="183" s="1"/>
  <c r="O52" i="183" s="1"/>
  <c r="O54" i="183" s="1"/>
  <c r="O57" i="183" s="1"/>
  <c r="O60" i="183" s="1"/>
  <c r="N33" i="183"/>
  <c r="N49" i="183" s="1"/>
  <c r="N52" i="183" s="1"/>
  <c r="N54" i="183" s="1"/>
  <c r="N57" i="183" s="1"/>
  <c r="N60" i="183" s="1"/>
  <c r="M33" i="183"/>
  <c r="L33" i="183"/>
  <c r="L49" i="183" s="1"/>
  <c r="L52" i="183" s="1"/>
  <c r="L54" i="183" s="1"/>
  <c r="L57" i="183" s="1"/>
  <c r="L60" i="183" s="1"/>
  <c r="K33" i="183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G33" i="183"/>
  <c r="G49" i="183" s="1"/>
  <c r="G52" i="183" s="1"/>
  <c r="G54" i="183" s="1"/>
  <c r="G57" i="183" s="1"/>
  <c r="G60" i="183" s="1"/>
  <c r="F33" i="183"/>
  <c r="F49" i="183" s="1"/>
  <c r="F52" i="183" s="1"/>
  <c r="F54" i="183" s="1"/>
  <c r="F57" i="183" s="1"/>
  <c r="F60" i="183" s="1"/>
  <c r="E33" i="183"/>
  <c r="E49" i="183" s="1"/>
  <c r="E52" i="183" s="1"/>
  <c r="E54" i="183" s="1"/>
  <c r="E57" i="183" s="1"/>
  <c r="E60" i="183" s="1"/>
  <c r="D33" i="183"/>
  <c r="C33" i="183"/>
  <c r="X52" i="184"/>
  <c r="L49" i="184"/>
  <c r="L52" i="184" s="1"/>
  <c r="L54" i="184" s="1"/>
  <c r="L57" i="184" s="1"/>
  <c r="L60" i="184" s="1"/>
  <c r="I49" i="184"/>
  <c r="I52" i="184" s="1"/>
  <c r="I54" i="184" s="1"/>
  <c r="I57" i="184" s="1"/>
  <c r="I60" i="184" s="1"/>
  <c r="AA48" i="184"/>
  <c r="Z48" i="184"/>
  <c r="Y48" i="184"/>
  <c r="X48" i="184"/>
  <c r="X49" i="184" s="1"/>
  <c r="W48" i="184"/>
  <c r="V48" i="184"/>
  <c r="U48" i="184"/>
  <c r="T48" i="184"/>
  <c r="S48" i="184"/>
  <c r="R48" i="184"/>
  <c r="Q48" i="184"/>
  <c r="Q49" i="184" s="1"/>
  <c r="Q52" i="184" s="1"/>
  <c r="Q54" i="184" s="1"/>
  <c r="Q57" i="184" s="1"/>
  <c r="Q60" i="184" s="1"/>
  <c r="P48" i="184"/>
  <c r="O48" i="184"/>
  <c r="O49" i="184" s="1"/>
  <c r="O52" i="184" s="1"/>
  <c r="O54" i="184" s="1"/>
  <c r="O57" i="184" s="1"/>
  <c r="O60" i="184" s="1"/>
  <c r="N48" i="184"/>
  <c r="M48" i="184"/>
  <c r="L48" i="184"/>
  <c r="K48" i="184"/>
  <c r="J48" i="184"/>
  <c r="I48" i="184"/>
  <c r="H48" i="184"/>
  <c r="H49" i="184" s="1"/>
  <c r="H52" i="184" s="1"/>
  <c r="H54" i="184" s="1"/>
  <c r="H57" i="184" s="1"/>
  <c r="H60" i="184" s="1"/>
  <c r="G48" i="184"/>
  <c r="G49" i="184" s="1"/>
  <c r="G52" i="184" s="1"/>
  <c r="G54" i="184" s="1"/>
  <c r="G57" i="184" s="1"/>
  <c r="G60" i="184" s="1"/>
  <c r="F48" i="184"/>
  <c r="E48" i="184"/>
  <c r="D48" i="184"/>
  <c r="C48" i="184"/>
  <c r="AA33" i="184"/>
  <c r="Z33" i="184"/>
  <c r="Y33" i="184"/>
  <c r="X33" i="184"/>
  <c r="W33" i="184"/>
  <c r="V33" i="184"/>
  <c r="V49" i="184" s="1"/>
  <c r="V52" i="184" s="1"/>
  <c r="V54" i="184" s="1"/>
  <c r="V57" i="184" s="1"/>
  <c r="V60" i="184" s="1"/>
  <c r="U33" i="184"/>
  <c r="U49" i="184" s="1"/>
  <c r="U52" i="184" s="1"/>
  <c r="U54" i="184" s="1"/>
  <c r="U57" i="184" s="1"/>
  <c r="U60" i="184" s="1"/>
  <c r="T33" i="184"/>
  <c r="T49" i="184" s="1"/>
  <c r="T52" i="184" s="1"/>
  <c r="T54" i="184" s="1"/>
  <c r="T57" i="184" s="1"/>
  <c r="T60" i="184" s="1"/>
  <c r="S33" i="184"/>
  <c r="R33" i="184"/>
  <c r="Q33" i="184"/>
  <c r="P33" i="184"/>
  <c r="P49" i="184" s="1"/>
  <c r="P52" i="184" s="1"/>
  <c r="P54" i="184" s="1"/>
  <c r="P57" i="184" s="1"/>
  <c r="P60" i="184" s="1"/>
  <c r="O33" i="184"/>
  <c r="N33" i="184"/>
  <c r="N49" i="184" s="1"/>
  <c r="N52" i="184" s="1"/>
  <c r="N54" i="184" s="1"/>
  <c r="N57" i="184" s="1"/>
  <c r="N60" i="184" s="1"/>
  <c r="M33" i="184"/>
  <c r="L33" i="184"/>
  <c r="K33" i="184"/>
  <c r="K49" i="184" s="1"/>
  <c r="K52" i="184" s="1"/>
  <c r="K54" i="184" s="1"/>
  <c r="K57" i="184" s="1"/>
  <c r="K60" i="184" s="1"/>
  <c r="J33" i="184"/>
  <c r="I33" i="184"/>
  <c r="H33" i="184"/>
  <c r="G33" i="184"/>
  <c r="F33" i="184"/>
  <c r="E33" i="184"/>
  <c r="D33" i="184"/>
  <c r="D49" i="184" s="1"/>
  <c r="D52" i="184" s="1"/>
  <c r="D54" i="184" s="1"/>
  <c r="D57" i="184" s="1"/>
  <c r="D60" i="184" s="1"/>
  <c r="C33" i="184"/>
  <c r="P49" i="185"/>
  <c r="P52" i="185" s="1"/>
  <c r="P54" i="185" s="1"/>
  <c r="P57" i="185" s="1"/>
  <c r="P60" i="185" s="1"/>
  <c r="O49" i="185"/>
  <c r="O52" i="185" s="1"/>
  <c r="O54" i="185" s="1"/>
  <c r="O57" i="185" s="1"/>
  <c r="O60" i="185" s="1"/>
  <c r="N49" i="185"/>
  <c r="N52" i="185" s="1"/>
  <c r="N54" i="185" s="1"/>
  <c r="N57" i="185" s="1"/>
  <c r="N60" i="185" s="1"/>
  <c r="F49" i="185"/>
  <c r="F52" i="185" s="1"/>
  <c r="F54" i="185" s="1"/>
  <c r="F57" i="185" s="1"/>
  <c r="F60" i="185" s="1"/>
  <c r="AA48" i="185"/>
  <c r="Z48" i="185"/>
  <c r="Y48" i="185"/>
  <c r="X48" i="185"/>
  <c r="W48" i="185"/>
  <c r="W49" i="185" s="1"/>
  <c r="W52" i="185" s="1"/>
  <c r="W54" i="185" s="1"/>
  <c r="W57" i="185" s="1"/>
  <c r="W60" i="185" s="1"/>
  <c r="V48" i="185"/>
  <c r="U48" i="185"/>
  <c r="T48" i="185"/>
  <c r="S48" i="185"/>
  <c r="S49" i="185" s="1"/>
  <c r="S52" i="185" s="1"/>
  <c r="S54" i="185" s="1"/>
  <c r="S57" i="185" s="1"/>
  <c r="S60" i="185" s="1"/>
  <c r="R48" i="185"/>
  <c r="Q48" i="185"/>
  <c r="P48" i="185"/>
  <c r="O48" i="185"/>
  <c r="N48" i="185"/>
  <c r="M48" i="185"/>
  <c r="L48" i="185"/>
  <c r="K48" i="185"/>
  <c r="J48" i="185"/>
  <c r="I48" i="185"/>
  <c r="I49" i="185" s="1"/>
  <c r="I52" i="185" s="1"/>
  <c r="I54" i="185" s="1"/>
  <c r="I57" i="185" s="1"/>
  <c r="I60" i="185" s="1"/>
  <c r="H48" i="185"/>
  <c r="H49" i="185" s="1"/>
  <c r="H52" i="185" s="1"/>
  <c r="H54" i="185" s="1"/>
  <c r="H57" i="185" s="1"/>
  <c r="H60" i="185" s="1"/>
  <c r="G48" i="185"/>
  <c r="G49" i="185" s="1"/>
  <c r="G52" i="185" s="1"/>
  <c r="G54" i="185" s="1"/>
  <c r="G57" i="185" s="1"/>
  <c r="G60" i="185" s="1"/>
  <c r="F48" i="185"/>
  <c r="E48" i="185"/>
  <c r="D48" i="185"/>
  <c r="C48" i="185"/>
  <c r="AA33" i="185"/>
  <c r="AA49" i="185" s="1"/>
  <c r="AA52" i="185" s="1"/>
  <c r="AA54" i="185" s="1"/>
  <c r="AA57" i="185" s="1"/>
  <c r="AA60" i="185" s="1"/>
  <c r="Y33" i="185"/>
  <c r="X33" i="185"/>
  <c r="W33" i="185"/>
  <c r="V33" i="185"/>
  <c r="V49" i="185" s="1"/>
  <c r="V52" i="185" s="1"/>
  <c r="V54" i="185" s="1"/>
  <c r="V57" i="185" s="1"/>
  <c r="V60" i="185" s="1"/>
  <c r="U33" i="185"/>
  <c r="T33" i="185"/>
  <c r="T49" i="185" s="1"/>
  <c r="T52" i="185" s="1"/>
  <c r="T54" i="185" s="1"/>
  <c r="T57" i="185" s="1"/>
  <c r="T60" i="185" s="1"/>
  <c r="S33" i="185"/>
  <c r="R33" i="185"/>
  <c r="R49" i="185" s="1"/>
  <c r="R52" i="185" s="1"/>
  <c r="R54" i="185" s="1"/>
  <c r="R57" i="185" s="1"/>
  <c r="R60" i="185" s="1"/>
  <c r="Q33" i="185"/>
  <c r="P33" i="185"/>
  <c r="O33" i="185"/>
  <c r="N33" i="185"/>
  <c r="M33" i="185"/>
  <c r="M49" i="185" s="1"/>
  <c r="M52" i="185" s="1"/>
  <c r="M54" i="185" s="1"/>
  <c r="M57" i="185" s="1"/>
  <c r="M60" i="185" s="1"/>
  <c r="L33" i="185"/>
  <c r="K33" i="185"/>
  <c r="K49" i="185" s="1"/>
  <c r="K52" i="185" s="1"/>
  <c r="K54" i="185" s="1"/>
  <c r="K57" i="185" s="1"/>
  <c r="K60" i="185" s="1"/>
  <c r="J33" i="185"/>
  <c r="I33" i="185"/>
  <c r="H33" i="185"/>
  <c r="G33" i="185"/>
  <c r="F33" i="185"/>
  <c r="E33" i="185"/>
  <c r="E49" i="185" s="1"/>
  <c r="E52" i="185" s="1"/>
  <c r="E54" i="185" s="1"/>
  <c r="E57" i="185" s="1"/>
  <c r="E60" i="185" s="1"/>
  <c r="D33" i="185"/>
  <c r="C33" i="185"/>
  <c r="C49" i="185" s="1"/>
  <c r="C52" i="185" s="1"/>
  <c r="C54" i="185" s="1"/>
  <c r="C57" i="185" s="1"/>
  <c r="C60" i="185" s="1"/>
  <c r="V52" i="186"/>
  <c r="V54" i="186" s="1"/>
  <c r="V57" i="186" s="1"/>
  <c r="V60" i="186" s="1"/>
  <c r="N49" i="186"/>
  <c r="N52" i="186" s="1"/>
  <c r="N54" i="186" s="1"/>
  <c r="N57" i="186" s="1"/>
  <c r="N60" i="186" s="1"/>
  <c r="G49" i="186"/>
  <c r="G52" i="186" s="1"/>
  <c r="G54" i="186" s="1"/>
  <c r="G57" i="186" s="1"/>
  <c r="G60" i="186" s="1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P49" i="186" s="1"/>
  <c r="P52" i="186" s="1"/>
  <c r="P54" i="186" s="1"/>
  <c r="P57" i="186" s="1"/>
  <c r="P60" i="186" s="1"/>
  <c r="O48" i="186"/>
  <c r="O49" i="186" s="1"/>
  <c r="O52" i="186" s="1"/>
  <c r="O54" i="186" s="1"/>
  <c r="O57" i="186" s="1"/>
  <c r="O60" i="186" s="1"/>
  <c r="N48" i="186"/>
  <c r="M48" i="186"/>
  <c r="M49" i="186" s="1"/>
  <c r="M52" i="186" s="1"/>
  <c r="M54" i="186" s="1"/>
  <c r="M57" i="186" s="1"/>
  <c r="M60" i="186" s="1"/>
  <c r="L48" i="186"/>
  <c r="K48" i="186"/>
  <c r="J48" i="186"/>
  <c r="I48" i="186"/>
  <c r="H48" i="186"/>
  <c r="G48" i="186"/>
  <c r="F48" i="186"/>
  <c r="F49" i="186" s="1"/>
  <c r="F52" i="186" s="1"/>
  <c r="F54" i="186" s="1"/>
  <c r="F57" i="186" s="1"/>
  <c r="F60" i="186" s="1"/>
  <c r="E48" i="186"/>
  <c r="E49" i="186" s="1"/>
  <c r="E52" i="186" s="1"/>
  <c r="E54" i="186" s="1"/>
  <c r="E57" i="186" s="1"/>
  <c r="E60" i="186" s="1"/>
  <c r="D48" i="186"/>
  <c r="C48" i="186"/>
  <c r="AA33" i="186"/>
  <c r="Z33" i="186"/>
  <c r="Y33" i="186"/>
  <c r="X33" i="186"/>
  <c r="W33" i="186"/>
  <c r="V33" i="186"/>
  <c r="V49" i="186" s="1"/>
  <c r="U33" i="186"/>
  <c r="T33" i="186"/>
  <c r="S33" i="186"/>
  <c r="S49" i="186" s="1"/>
  <c r="S52" i="186" s="1"/>
  <c r="S54" i="186" s="1"/>
  <c r="S57" i="186" s="1"/>
  <c r="S60" i="186" s="1"/>
  <c r="R33" i="186"/>
  <c r="R49" i="186" s="1"/>
  <c r="R52" i="186" s="1"/>
  <c r="R54" i="186" s="1"/>
  <c r="R57" i="186" s="1"/>
  <c r="R60" i="186" s="1"/>
  <c r="Q33" i="186"/>
  <c r="P33" i="186"/>
  <c r="O33" i="186"/>
  <c r="N33" i="186"/>
  <c r="M33" i="186"/>
  <c r="L33" i="186"/>
  <c r="L49" i="186" s="1"/>
  <c r="L52" i="186" s="1"/>
  <c r="L54" i="186" s="1"/>
  <c r="L57" i="186" s="1"/>
  <c r="L60" i="186" s="1"/>
  <c r="K33" i="186"/>
  <c r="K49" i="186" s="1"/>
  <c r="K52" i="186" s="1"/>
  <c r="K54" i="186" s="1"/>
  <c r="K57" i="186" s="1"/>
  <c r="K60" i="186" s="1"/>
  <c r="J33" i="186"/>
  <c r="J49" i="186" s="1"/>
  <c r="J52" i="186" s="1"/>
  <c r="J54" i="186" s="1"/>
  <c r="J57" i="186" s="1"/>
  <c r="J60" i="186" s="1"/>
  <c r="I33" i="186"/>
  <c r="I49" i="186" s="1"/>
  <c r="I52" i="186" s="1"/>
  <c r="I54" i="186" s="1"/>
  <c r="I57" i="186" s="1"/>
  <c r="I60" i="186" s="1"/>
  <c r="H33" i="186"/>
  <c r="G33" i="186"/>
  <c r="F33" i="186"/>
  <c r="E33" i="186"/>
  <c r="D33" i="186"/>
  <c r="D49" i="186" s="1"/>
  <c r="D52" i="186" s="1"/>
  <c r="D54" i="186" s="1"/>
  <c r="D57" i="186" s="1"/>
  <c r="D60" i="186" s="1"/>
  <c r="C33" i="186"/>
  <c r="U52" i="187"/>
  <c r="U54" i="187" s="1"/>
  <c r="U57" i="187" s="1"/>
  <c r="U60" i="187" s="1"/>
  <c r="M52" i="187"/>
  <c r="M54" i="187" s="1"/>
  <c r="M57" i="187" s="1"/>
  <c r="M60" i="187" s="1"/>
  <c r="Y49" i="187"/>
  <c r="Y52" i="187" s="1"/>
  <c r="Y54" i="187" s="1"/>
  <c r="Y57" i="187" s="1"/>
  <c r="Y60" i="187" s="1"/>
  <c r="T49" i="187"/>
  <c r="T52" i="187" s="1"/>
  <c r="T54" i="187" s="1"/>
  <c r="T57" i="187" s="1"/>
  <c r="T60" i="187" s="1"/>
  <c r="M49" i="187"/>
  <c r="F49" i="187"/>
  <c r="F52" i="187" s="1"/>
  <c r="F54" i="187" s="1"/>
  <c r="F57" i="187" s="1"/>
  <c r="F60" i="187" s="1"/>
  <c r="E49" i="187"/>
  <c r="E52" i="187" s="1"/>
  <c r="E54" i="187" s="1"/>
  <c r="E57" i="187" s="1"/>
  <c r="E60" i="187" s="1"/>
  <c r="AA48" i="187"/>
  <c r="Y48" i="187"/>
  <c r="X48" i="187"/>
  <c r="Z48" i="187" s="1"/>
  <c r="W48" i="187"/>
  <c r="W49" i="187" s="1"/>
  <c r="W52" i="187" s="1"/>
  <c r="W54" i="187" s="1"/>
  <c r="W57" i="187" s="1"/>
  <c r="W60" i="187" s="1"/>
  <c r="V48" i="187"/>
  <c r="V49" i="187" s="1"/>
  <c r="V52" i="187" s="1"/>
  <c r="V54" i="187" s="1"/>
  <c r="V57" i="187" s="1"/>
  <c r="V60" i="187" s="1"/>
  <c r="U48" i="187"/>
  <c r="T48" i="187"/>
  <c r="S48" i="187"/>
  <c r="R48" i="187"/>
  <c r="Q48" i="187"/>
  <c r="P48" i="187"/>
  <c r="O48" i="187"/>
  <c r="O49" i="187" s="1"/>
  <c r="O52" i="187" s="1"/>
  <c r="O54" i="187" s="1"/>
  <c r="O57" i="187" s="1"/>
  <c r="O60" i="187" s="1"/>
  <c r="N48" i="187"/>
  <c r="M48" i="187"/>
  <c r="L48" i="187"/>
  <c r="L49" i="187" s="1"/>
  <c r="L52" i="187" s="1"/>
  <c r="L54" i="187" s="1"/>
  <c r="L57" i="187" s="1"/>
  <c r="L60" i="187" s="1"/>
  <c r="K48" i="187"/>
  <c r="J48" i="187"/>
  <c r="I48" i="187"/>
  <c r="H48" i="187"/>
  <c r="G48" i="187"/>
  <c r="G49" i="187" s="1"/>
  <c r="G52" i="187" s="1"/>
  <c r="G54" i="187" s="1"/>
  <c r="G57" i="187" s="1"/>
  <c r="G60" i="187" s="1"/>
  <c r="F48" i="187"/>
  <c r="E48" i="187"/>
  <c r="D48" i="187"/>
  <c r="C48" i="187"/>
  <c r="AA33" i="187"/>
  <c r="AA49" i="187" s="1"/>
  <c r="AA52" i="187" s="1"/>
  <c r="AA54" i="187" s="1"/>
  <c r="AA57" i="187" s="1"/>
  <c r="AA60" i="187" s="1"/>
  <c r="Y33" i="187"/>
  <c r="X33" i="187"/>
  <c r="X49" i="187" s="1"/>
  <c r="W33" i="187"/>
  <c r="V33" i="187"/>
  <c r="U33" i="187"/>
  <c r="U49" i="187" s="1"/>
  <c r="T33" i="187"/>
  <c r="S33" i="187"/>
  <c r="R33" i="187"/>
  <c r="Q33" i="187"/>
  <c r="Q49" i="187" s="1"/>
  <c r="Q52" i="187" s="1"/>
  <c r="Q54" i="187" s="1"/>
  <c r="Q57" i="187" s="1"/>
  <c r="Q60" i="187" s="1"/>
  <c r="P33" i="187"/>
  <c r="P49" i="187" s="1"/>
  <c r="P52" i="187" s="1"/>
  <c r="P54" i="187" s="1"/>
  <c r="P57" i="187" s="1"/>
  <c r="P60" i="187" s="1"/>
  <c r="O33" i="187"/>
  <c r="N33" i="187"/>
  <c r="N49" i="187" s="1"/>
  <c r="N52" i="187" s="1"/>
  <c r="N54" i="187" s="1"/>
  <c r="N57" i="187" s="1"/>
  <c r="N60" i="187" s="1"/>
  <c r="M33" i="187"/>
  <c r="L33" i="187"/>
  <c r="K33" i="187"/>
  <c r="K49" i="187" s="1"/>
  <c r="K52" i="187" s="1"/>
  <c r="K54" i="187" s="1"/>
  <c r="K57" i="187" s="1"/>
  <c r="K60" i="187" s="1"/>
  <c r="J33" i="187"/>
  <c r="J49" i="187" s="1"/>
  <c r="J52" i="187" s="1"/>
  <c r="J54" i="187" s="1"/>
  <c r="J57" i="187" s="1"/>
  <c r="J60" i="187" s="1"/>
  <c r="I33" i="187"/>
  <c r="I49" i="187" s="1"/>
  <c r="I52" i="187" s="1"/>
  <c r="I54" i="187" s="1"/>
  <c r="I57" i="187" s="1"/>
  <c r="I60" i="187" s="1"/>
  <c r="H33" i="187"/>
  <c r="H49" i="187" s="1"/>
  <c r="H52" i="187" s="1"/>
  <c r="H54" i="187" s="1"/>
  <c r="H57" i="187" s="1"/>
  <c r="H60" i="187" s="1"/>
  <c r="G33" i="187"/>
  <c r="F33" i="187"/>
  <c r="E33" i="187"/>
  <c r="D33" i="187"/>
  <c r="C33" i="187"/>
  <c r="C49" i="187" s="1"/>
  <c r="C52" i="187" s="1"/>
  <c r="C54" i="187" s="1"/>
  <c r="C57" i="187" s="1"/>
  <c r="C60" i="187" s="1"/>
  <c r="X49" i="188"/>
  <c r="M49" i="188"/>
  <c r="M52" i="188" s="1"/>
  <c r="M54" i="188" s="1"/>
  <c r="M57" i="188" s="1"/>
  <c r="M60" i="188" s="1"/>
  <c r="H49" i="188"/>
  <c r="H52" i="188" s="1"/>
  <c r="H54" i="188" s="1"/>
  <c r="H57" i="188" s="1"/>
  <c r="H60" i="188" s="1"/>
  <c r="AA48" i="188"/>
  <c r="Y48" i="188"/>
  <c r="X48" i="188"/>
  <c r="Z48" i="188" s="1"/>
  <c r="W48" i="188"/>
  <c r="V48" i="188"/>
  <c r="V49" i="188" s="1"/>
  <c r="V52" i="188" s="1"/>
  <c r="V54" i="188" s="1"/>
  <c r="V57" i="188" s="1"/>
  <c r="V60" i="188" s="1"/>
  <c r="U48" i="188"/>
  <c r="T48" i="188"/>
  <c r="S48" i="188"/>
  <c r="R48" i="188"/>
  <c r="Q48" i="188"/>
  <c r="P48" i="188"/>
  <c r="O48" i="188"/>
  <c r="N48" i="188"/>
  <c r="N49" i="188" s="1"/>
  <c r="N52" i="188" s="1"/>
  <c r="N54" i="188" s="1"/>
  <c r="N57" i="188" s="1"/>
  <c r="N60" i="188" s="1"/>
  <c r="M48" i="188"/>
  <c r="L48" i="188"/>
  <c r="K48" i="188"/>
  <c r="K49" i="188" s="1"/>
  <c r="K52" i="188" s="1"/>
  <c r="K54" i="188" s="1"/>
  <c r="K57" i="188" s="1"/>
  <c r="K60" i="188" s="1"/>
  <c r="J48" i="188"/>
  <c r="I48" i="188"/>
  <c r="H48" i="188"/>
  <c r="G48" i="188"/>
  <c r="F48" i="188"/>
  <c r="F49" i="188" s="1"/>
  <c r="F52" i="188" s="1"/>
  <c r="F54" i="188" s="1"/>
  <c r="F57" i="188" s="1"/>
  <c r="F60" i="188" s="1"/>
  <c r="E48" i="188"/>
  <c r="D48" i="188"/>
  <c r="C48" i="188"/>
  <c r="AA33" i="188"/>
  <c r="Y33" i="188"/>
  <c r="Y49" i="188" s="1"/>
  <c r="Y52" i="188" s="1"/>
  <c r="Y54" i="188" s="1"/>
  <c r="Y57" i="188" s="1"/>
  <c r="Y60" i="188" s="1"/>
  <c r="X33" i="188"/>
  <c r="W33" i="188"/>
  <c r="W49" i="188" s="1"/>
  <c r="W52" i="188" s="1"/>
  <c r="W54" i="188" s="1"/>
  <c r="W57" i="188" s="1"/>
  <c r="W60" i="188" s="1"/>
  <c r="V33" i="188"/>
  <c r="U33" i="188"/>
  <c r="U49" i="188" s="1"/>
  <c r="U52" i="188" s="1"/>
  <c r="U54" i="188" s="1"/>
  <c r="U57" i="188" s="1"/>
  <c r="U60" i="188" s="1"/>
  <c r="T33" i="188"/>
  <c r="T49" i="188" s="1"/>
  <c r="T52" i="188" s="1"/>
  <c r="T54" i="188" s="1"/>
  <c r="T57" i="188" s="1"/>
  <c r="T60" i="188" s="1"/>
  <c r="S33" i="188"/>
  <c r="R33" i="188"/>
  <c r="Q33" i="188"/>
  <c r="P33" i="188"/>
  <c r="P49" i="188" s="1"/>
  <c r="P52" i="188" s="1"/>
  <c r="P54" i="188" s="1"/>
  <c r="P57" i="188" s="1"/>
  <c r="P60" i="188" s="1"/>
  <c r="O33" i="188"/>
  <c r="O49" i="188" s="1"/>
  <c r="O52" i="188" s="1"/>
  <c r="O54" i="188" s="1"/>
  <c r="O57" i="188" s="1"/>
  <c r="O60" i="188" s="1"/>
  <c r="N33" i="188"/>
  <c r="M33" i="188"/>
  <c r="L33" i="188"/>
  <c r="K33" i="188"/>
  <c r="J33" i="188"/>
  <c r="J49" i="188" s="1"/>
  <c r="J52" i="188" s="1"/>
  <c r="J54" i="188" s="1"/>
  <c r="J57" i="188" s="1"/>
  <c r="J60" i="188" s="1"/>
  <c r="I33" i="188"/>
  <c r="I49" i="188" s="1"/>
  <c r="I52" i="188" s="1"/>
  <c r="I54" i="188" s="1"/>
  <c r="I57" i="188" s="1"/>
  <c r="I60" i="188" s="1"/>
  <c r="H33" i="188"/>
  <c r="G33" i="188"/>
  <c r="F33" i="188"/>
  <c r="E33" i="188"/>
  <c r="E49" i="188" s="1"/>
  <c r="E52" i="188" s="1"/>
  <c r="E54" i="188" s="1"/>
  <c r="E57" i="188" s="1"/>
  <c r="E60" i="188" s="1"/>
  <c r="D33" i="188"/>
  <c r="C33" i="188"/>
  <c r="O49" i="189"/>
  <c r="O52" i="189" s="1"/>
  <c r="O54" i="189" s="1"/>
  <c r="O57" i="189" s="1"/>
  <c r="O60" i="189" s="1"/>
  <c r="L49" i="189"/>
  <c r="L52" i="189" s="1"/>
  <c r="L54" i="189" s="1"/>
  <c r="L57" i="189" s="1"/>
  <c r="L60" i="189" s="1"/>
  <c r="D49" i="189"/>
  <c r="D52" i="189" s="1"/>
  <c r="D54" i="189" s="1"/>
  <c r="D57" i="189" s="1"/>
  <c r="D60" i="189" s="1"/>
  <c r="AA48" i="189"/>
  <c r="Y48" i="189"/>
  <c r="X48" i="189"/>
  <c r="W48" i="189"/>
  <c r="W49" i="189" s="1"/>
  <c r="W52" i="189" s="1"/>
  <c r="W54" i="189" s="1"/>
  <c r="W57" i="189" s="1"/>
  <c r="W60" i="189" s="1"/>
  <c r="V48" i="189"/>
  <c r="U48" i="189"/>
  <c r="T48" i="189"/>
  <c r="S48" i="189"/>
  <c r="R48" i="189"/>
  <c r="Q48" i="189"/>
  <c r="P48" i="189"/>
  <c r="O48" i="189"/>
  <c r="N48" i="189"/>
  <c r="M48" i="189"/>
  <c r="M49" i="189" s="1"/>
  <c r="M52" i="189" s="1"/>
  <c r="M54" i="189" s="1"/>
  <c r="M57" i="189" s="1"/>
  <c r="M60" i="189" s="1"/>
  <c r="L48" i="189"/>
  <c r="K48" i="189"/>
  <c r="J48" i="189"/>
  <c r="I48" i="189"/>
  <c r="H48" i="189"/>
  <c r="G48" i="189"/>
  <c r="F48" i="189"/>
  <c r="E48" i="189"/>
  <c r="E49" i="189" s="1"/>
  <c r="E52" i="189" s="1"/>
  <c r="E54" i="189" s="1"/>
  <c r="E57" i="189" s="1"/>
  <c r="E60" i="189" s="1"/>
  <c r="D48" i="189"/>
  <c r="C48" i="189"/>
  <c r="AA33" i="189"/>
  <c r="Y33" i="189"/>
  <c r="Y49" i="189" s="1"/>
  <c r="Y52" i="189" s="1"/>
  <c r="Y54" i="189" s="1"/>
  <c r="Y57" i="189" s="1"/>
  <c r="Y60" i="189" s="1"/>
  <c r="X33" i="189"/>
  <c r="W33" i="189"/>
  <c r="V33" i="189"/>
  <c r="V49" i="189" s="1"/>
  <c r="V52" i="189" s="1"/>
  <c r="V54" i="189" s="1"/>
  <c r="V57" i="189" s="1"/>
  <c r="V60" i="189" s="1"/>
  <c r="U33" i="189"/>
  <c r="T33" i="189"/>
  <c r="T49" i="189" s="1"/>
  <c r="T52" i="189" s="1"/>
  <c r="T54" i="189" s="1"/>
  <c r="T57" i="189" s="1"/>
  <c r="T60" i="189" s="1"/>
  <c r="S33" i="189"/>
  <c r="R33" i="189"/>
  <c r="R49" i="189" s="1"/>
  <c r="R52" i="189" s="1"/>
  <c r="R54" i="189" s="1"/>
  <c r="R57" i="189" s="1"/>
  <c r="R60" i="189" s="1"/>
  <c r="Q33" i="189"/>
  <c r="Q49" i="189" s="1"/>
  <c r="Q52" i="189" s="1"/>
  <c r="Q54" i="189" s="1"/>
  <c r="Q57" i="189" s="1"/>
  <c r="Q60" i="189" s="1"/>
  <c r="P33" i="189"/>
  <c r="O33" i="189"/>
  <c r="N33" i="189"/>
  <c r="N49" i="189" s="1"/>
  <c r="N52" i="189" s="1"/>
  <c r="N54" i="189" s="1"/>
  <c r="N57" i="189" s="1"/>
  <c r="N60" i="189" s="1"/>
  <c r="M33" i="189"/>
  <c r="L33" i="189"/>
  <c r="K33" i="189"/>
  <c r="K49" i="189" s="1"/>
  <c r="K52" i="189" s="1"/>
  <c r="K54" i="189" s="1"/>
  <c r="K57" i="189" s="1"/>
  <c r="K60" i="189" s="1"/>
  <c r="J33" i="189"/>
  <c r="J49" i="189" s="1"/>
  <c r="J52" i="189" s="1"/>
  <c r="J54" i="189" s="1"/>
  <c r="J57" i="189" s="1"/>
  <c r="J60" i="189" s="1"/>
  <c r="I33" i="189"/>
  <c r="H33" i="189"/>
  <c r="H49" i="189" s="1"/>
  <c r="H52" i="189" s="1"/>
  <c r="H54" i="189" s="1"/>
  <c r="H57" i="189" s="1"/>
  <c r="H60" i="189" s="1"/>
  <c r="G33" i="189"/>
  <c r="G49" i="189" s="1"/>
  <c r="G52" i="189" s="1"/>
  <c r="G54" i="189" s="1"/>
  <c r="G57" i="189" s="1"/>
  <c r="G60" i="189" s="1"/>
  <c r="F33" i="189"/>
  <c r="F49" i="189" s="1"/>
  <c r="F52" i="189" s="1"/>
  <c r="F54" i="189" s="1"/>
  <c r="F57" i="189" s="1"/>
  <c r="F60" i="189" s="1"/>
  <c r="E33" i="189"/>
  <c r="D33" i="189"/>
  <c r="C33" i="189"/>
  <c r="C49" i="189" s="1"/>
  <c r="C52" i="189" s="1"/>
  <c r="C54" i="189" s="1"/>
  <c r="C57" i="189" s="1"/>
  <c r="C60" i="189" s="1"/>
  <c r="N49" i="190"/>
  <c r="N52" i="190" s="1"/>
  <c r="N54" i="190" s="1"/>
  <c r="N57" i="190" s="1"/>
  <c r="N60" i="190" s="1"/>
  <c r="AA48" i="190"/>
  <c r="AA49" i="190" s="1"/>
  <c r="AA52" i="190" s="1"/>
  <c r="AA54" i="190" s="1"/>
  <c r="AA57" i="190" s="1"/>
  <c r="AA60" i="190" s="1"/>
  <c r="Y48" i="190"/>
  <c r="Y49" i="190" s="1"/>
  <c r="Y52" i="190" s="1"/>
  <c r="Y54" i="190" s="1"/>
  <c r="Y57" i="190" s="1"/>
  <c r="Y60" i="190" s="1"/>
  <c r="X48" i="190"/>
  <c r="Z48" i="190" s="1"/>
  <c r="W48" i="190"/>
  <c r="V48" i="190"/>
  <c r="U48" i="190"/>
  <c r="T48" i="190"/>
  <c r="S48" i="190"/>
  <c r="R48" i="190"/>
  <c r="Q48" i="190"/>
  <c r="Q49" i="190" s="1"/>
  <c r="Q52" i="190" s="1"/>
  <c r="Q54" i="190" s="1"/>
  <c r="Q57" i="190" s="1"/>
  <c r="Q60" i="190" s="1"/>
  <c r="P48" i="190"/>
  <c r="O48" i="190"/>
  <c r="N48" i="190"/>
  <c r="M48" i="190"/>
  <c r="L48" i="190"/>
  <c r="K48" i="190"/>
  <c r="J48" i="190"/>
  <c r="I48" i="190"/>
  <c r="I49" i="190" s="1"/>
  <c r="I52" i="190" s="1"/>
  <c r="I54" i="190" s="1"/>
  <c r="I57" i="190" s="1"/>
  <c r="I60" i="190" s="1"/>
  <c r="H48" i="190"/>
  <c r="G48" i="190"/>
  <c r="F48" i="190"/>
  <c r="F49" i="190" s="1"/>
  <c r="F52" i="190" s="1"/>
  <c r="F54" i="190" s="1"/>
  <c r="F57" i="190" s="1"/>
  <c r="F60" i="190" s="1"/>
  <c r="E48" i="190"/>
  <c r="D48" i="190"/>
  <c r="C48" i="190"/>
  <c r="C49" i="190" s="1"/>
  <c r="C52" i="190" s="1"/>
  <c r="C54" i="190" s="1"/>
  <c r="C57" i="190" s="1"/>
  <c r="C60" i="190" s="1"/>
  <c r="AA33" i="190"/>
  <c r="Y33" i="190"/>
  <c r="X33" i="190"/>
  <c r="X49" i="190" s="1"/>
  <c r="W33" i="190"/>
  <c r="W49" i="190" s="1"/>
  <c r="W52" i="190" s="1"/>
  <c r="W54" i="190" s="1"/>
  <c r="W57" i="190" s="1"/>
  <c r="W60" i="190" s="1"/>
  <c r="V33" i="190"/>
  <c r="V49" i="190" s="1"/>
  <c r="V52" i="190" s="1"/>
  <c r="V54" i="190" s="1"/>
  <c r="V57" i="190" s="1"/>
  <c r="V60" i="190" s="1"/>
  <c r="U33" i="190"/>
  <c r="T33" i="190"/>
  <c r="T49" i="190" s="1"/>
  <c r="T52" i="190" s="1"/>
  <c r="T54" i="190" s="1"/>
  <c r="T57" i="190" s="1"/>
  <c r="T60" i="190" s="1"/>
  <c r="S33" i="190"/>
  <c r="S49" i="190" s="1"/>
  <c r="S52" i="190" s="1"/>
  <c r="S54" i="190" s="1"/>
  <c r="S57" i="190" s="1"/>
  <c r="S60" i="190" s="1"/>
  <c r="R33" i="190"/>
  <c r="Q33" i="190"/>
  <c r="P33" i="190"/>
  <c r="O33" i="190"/>
  <c r="O49" i="190" s="1"/>
  <c r="O52" i="190" s="1"/>
  <c r="O54" i="190" s="1"/>
  <c r="O57" i="190" s="1"/>
  <c r="O60" i="190" s="1"/>
  <c r="N33" i="190"/>
  <c r="M33" i="190"/>
  <c r="L33" i="190"/>
  <c r="L49" i="190" s="1"/>
  <c r="L52" i="190" s="1"/>
  <c r="L54" i="190" s="1"/>
  <c r="L57" i="190" s="1"/>
  <c r="L60" i="190" s="1"/>
  <c r="K33" i="190"/>
  <c r="K49" i="190" s="1"/>
  <c r="K52" i="190" s="1"/>
  <c r="K54" i="190" s="1"/>
  <c r="K57" i="190" s="1"/>
  <c r="K60" i="190" s="1"/>
  <c r="J33" i="190"/>
  <c r="I33" i="190"/>
  <c r="H33" i="190"/>
  <c r="H49" i="190" s="1"/>
  <c r="H52" i="190" s="1"/>
  <c r="H54" i="190" s="1"/>
  <c r="H57" i="190" s="1"/>
  <c r="H60" i="190" s="1"/>
  <c r="G33" i="190"/>
  <c r="G49" i="190" s="1"/>
  <c r="G52" i="190" s="1"/>
  <c r="G54" i="190" s="1"/>
  <c r="G57" i="190" s="1"/>
  <c r="G60" i="190" s="1"/>
  <c r="F33" i="190"/>
  <c r="E33" i="190"/>
  <c r="E49" i="190" s="1"/>
  <c r="E52" i="190" s="1"/>
  <c r="E54" i="190" s="1"/>
  <c r="E57" i="190" s="1"/>
  <c r="E60" i="190" s="1"/>
  <c r="D33" i="190"/>
  <c r="D49" i="190" s="1"/>
  <c r="D52" i="190" s="1"/>
  <c r="D54" i="190" s="1"/>
  <c r="D57" i="190" s="1"/>
  <c r="D60" i="190" s="1"/>
  <c r="C33" i="190"/>
  <c r="U49" i="191"/>
  <c r="U52" i="191" s="1"/>
  <c r="U54" i="191" s="1"/>
  <c r="U57" i="191" s="1"/>
  <c r="U60" i="191" s="1"/>
  <c r="R49" i="191"/>
  <c r="R52" i="191" s="1"/>
  <c r="R54" i="191" s="1"/>
  <c r="R57" i="191" s="1"/>
  <c r="R60" i="191" s="1"/>
  <c r="J49" i="191"/>
  <c r="J52" i="191" s="1"/>
  <c r="J54" i="191" s="1"/>
  <c r="J57" i="191" s="1"/>
  <c r="J60" i="191" s="1"/>
  <c r="AA48" i="191"/>
  <c r="Y48" i="191"/>
  <c r="Z48" i="191" s="1"/>
  <c r="X48" i="191"/>
  <c r="W48" i="191"/>
  <c r="V48" i="191"/>
  <c r="U48" i="191"/>
  <c r="T48" i="191"/>
  <c r="S48" i="191"/>
  <c r="R48" i="191"/>
  <c r="Q48" i="191"/>
  <c r="P48" i="191"/>
  <c r="P49" i="191" s="1"/>
  <c r="P52" i="191" s="1"/>
  <c r="P54" i="191" s="1"/>
  <c r="P57" i="191" s="1"/>
  <c r="P60" i="191" s="1"/>
  <c r="O48" i="191"/>
  <c r="N48" i="191"/>
  <c r="M48" i="191"/>
  <c r="L48" i="191"/>
  <c r="K48" i="191"/>
  <c r="J48" i="191"/>
  <c r="I48" i="191"/>
  <c r="H48" i="191"/>
  <c r="G48" i="191"/>
  <c r="F48" i="191"/>
  <c r="E48" i="191"/>
  <c r="E49" i="191" s="1"/>
  <c r="E52" i="191" s="1"/>
  <c r="E54" i="191" s="1"/>
  <c r="E57" i="191" s="1"/>
  <c r="E60" i="191" s="1"/>
  <c r="D48" i="191"/>
  <c r="C48" i="191"/>
  <c r="AA33" i="191"/>
  <c r="Y33" i="191"/>
  <c r="X33" i="191"/>
  <c r="W33" i="191"/>
  <c r="W49" i="191" s="1"/>
  <c r="W52" i="191" s="1"/>
  <c r="W54" i="191" s="1"/>
  <c r="W57" i="191" s="1"/>
  <c r="W60" i="191" s="1"/>
  <c r="V33" i="191"/>
  <c r="V49" i="191" s="1"/>
  <c r="V52" i="191" s="1"/>
  <c r="V54" i="191" s="1"/>
  <c r="V57" i="191" s="1"/>
  <c r="V60" i="191" s="1"/>
  <c r="U33" i="191"/>
  <c r="T33" i="191"/>
  <c r="T49" i="191" s="1"/>
  <c r="T52" i="191" s="1"/>
  <c r="T54" i="191" s="1"/>
  <c r="T57" i="191" s="1"/>
  <c r="T60" i="191" s="1"/>
  <c r="S33" i="191"/>
  <c r="S49" i="191" s="1"/>
  <c r="S52" i="191" s="1"/>
  <c r="S54" i="191" s="1"/>
  <c r="S57" i="191" s="1"/>
  <c r="S60" i="191" s="1"/>
  <c r="R33" i="191"/>
  <c r="Q33" i="191"/>
  <c r="Q49" i="191" s="1"/>
  <c r="Q52" i="191" s="1"/>
  <c r="Q54" i="191" s="1"/>
  <c r="Q57" i="191" s="1"/>
  <c r="Q60" i="191" s="1"/>
  <c r="P33" i="191"/>
  <c r="O33" i="191"/>
  <c r="O49" i="191" s="1"/>
  <c r="O52" i="191" s="1"/>
  <c r="O54" i="191" s="1"/>
  <c r="O57" i="191" s="1"/>
  <c r="O60" i="191" s="1"/>
  <c r="N33" i="191"/>
  <c r="M33" i="191"/>
  <c r="M49" i="191" s="1"/>
  <c r="M52" i="191" s="1"/>
  <c r="M54" i="191" s="1"/>
  <c r="M57" i="191" s="1"/>
  <c r="M60" i="191" s="1"/>
  <c r="L33" i="191"/>
  <c r="L49" i="191" s="1"/>
  <c r="L52" i="191" s="1"/>
  <c r="L54" i="191" s="1"/>
  <c r="L57" i="191" s="1"/>
  <c r="L60" i="191" s="1"/>
  <c r="K33" i="191"/>
  <c r="K49" i="191" s="1"/>
  <c r="K52" i="191" s="1"/>
  <c r="K54" i="191" s="1"/>
  <c r="K57" i="191" s="1"/>
  <c r="K60" i="191" s="1"/>
  <c r="J33" i="191"/>
  <c r="I33" i="191"/>
  <c r="H33" i="191"/>
  <c r="G33" i="191"/>
  <c r="G49" i="191" s="1"/>
  <c r="G52" i="191" s="1"/>
  <c r="G54" i="191" s="1"/>
  <c r="G57" i="191" s="1"/>
  <c r="G60" i="191" s="1"/>
  <c r="F33" i="191"/>
  <c r="E33" i="191"/>
  <c r="D33" i="191"/>
  <c r="C33" i="191"/>
  <c r="Y49" i="192"/>
  <c r="Y52" i="192" s="1"/>
  <c r="Y54" i="192" s="1"/>
  <c r="Y57" i="192" s="1"/>
  <c r="Y60" i="192" s="1"/>
  <c r="AA48" i="192"/>
  <c r="Z48" i="192"/>
  <c r="Y48" i="192"/>
  <c r="X48" i="192"/>
  <c r="W48" i="192"/>
  <c r="V48" i="192"/>
  <c r="U48" i="192"/>
  <c r="T48" i="192"/>
  <c r="S48" i="192"/>
  <c r="R48" i="192"/>
  <c r="Q48" i="192"/>
  <c r="P48" i="192"/>
  <c r="O48" i="192"/>
  <c r="O49" i="192" s="1"/>
  <c r="O52" i="192" s="1"/>
  <c r="O54" i="192" s="1"/>
  <c r="O57" i="192" s="1"/>
  <c r="O60" i="192" s="1"/>
  <c r="N48" i="192"/>
  <c r="M48" i="192"/>
  <c r="L48" i="192"/>
  <c r="K48" i="192"/>
  <c r="J48" i="192"/>
  <c r="I48" i="192"/>
  <c r="H48" i="192"/>
  <c r="G48" i="192"/>
  <c r="F48" i="192"/>
  <c r="E48" i="192"/>
  <c r="D48" i="192"/>
  <c r="D49" i="192" s="1"/>
  <c r="D52" i="192" s="1"/>
  <c r="D54" i="192" s="1"/>
  <c r="D57" i="192" s="1"/>
  <c r="D60" i="192" s="1"/>
  <c r="C48" i="192"/>
  <c r="AA33" i="192"/>
  <c r="AA49" i="192" s="1"/>
  <c r="AA52" i="192" s="1"/>
  <c r="AA54" i="192" s="1"/>
  <c r="AA57" i="192" s="1"/>
  <c r="AA60" i="192" s="1"/>
  <c r="Y33" i="192"/>
  <c r="X33" i="192"/>
  <c r="W33" i="192"/>
  <c r="V33" i="192"/>
  <c r="V49" i="192" s="1"/>
  <c r="V52" i="192" s="1"/>
  <c r="V54" i="192" s="1"/>
  <c r="V57" i="192" s="1"/>
  <c r="V60" i="192" s="1"/>
  <c r="U33" i="192"/>
  <c r="U49" i="192" s="1"/>
  <c r="U52" i="192" s="1"/>
  <c r="U54" i="192" s="1"/>
  <c r="U57" i="192" s="1"/>
  <c r="U60" i="192" s="1"/>
  <c r="T33" i="192"/>
  <c r="T49" i="192" s="1"/>
  <c r="T52" i="192" s="1"/>
  <c r="T54" i="192" s="1"/>
  <c r="T57" i="192" s="1"/>
  <c r="T60" i="192" s="1"/>
  <c r="S33" i="192"/>
  <c r="R33" i="192"/>
  <c r="Q33" i="192"/>
  <c r="Q49" i="192" s="1"/>
  <c r="Q52" i="192" s="1"/>
  <c r="Q54" i="192" s="1"/>
  <c r="Q57" i="192" s="1"/>
  <c r="Q60" i="192" s="1"/>
  <c r="P33" i="192"/>
  <c r="O33" i="192"/>
  <c r="N33" i="192"/>
  <c r="M33" i="192"/>
  <c r="M49" i="192" s="1"/>
  <c r="M52" i="192" s="1"/>
  <c r="M54" i="192" s="1"/>
  <c r="M57" i="192" s="1"/>
  <c r="M60" i="192" s="1"/>
  <c r="L33" i="192"/>
  <c r="L49" i="192" s="1"/>
  <c r="L52" i="192" s="1"/>
  <c r="L54" i="192" s="1"/>
  <c r="L57" i="192" s="1"/>
  <c r="L60" i="192" s="1"/>
  <c r="K33" i="192"/>
  <c r="J33" i="192"/>
  <c r="I33" i="192"/>
  <c r="I49" i="192" s="1"/>
  <c r="I52" i="192" s="1"/>
  <c r="I54" i="192" s="1"/>
  <c r="I57" i="192" s="1"/>
  <c r="I60" i="192" s="1"/>
  <c r="H33" i="192"/>
  <c r="G33" i="192"/>
  <c r="F33" i="192"/>
  <c r="E33" i="192"/>
  <c r="E49" i="192" s="1"/>
  <c r="E52" i="192" s="1"/>
  <c r="E54" i="192" s="1"/>
  <c r="E57" i="192" s="1"/>
  <c r="E60" i="192" s="1"/>
  <c r="D33" i="192"/>
  <c r="C33" i="192"/>
  <c r="C49" i="192" s="1"/>
  <c r="C52" i="192" s="1"/>
  <c r="C54" i="192" s="1"/>
  <c r="C57" i="192" s="1"/>
  <c r="C60" i="192" s="1"/>
  <c r="X49" i="193"/>
  <c r="P49" i="193"/>
  <c r="P52" i="193" s="1"/>
  <c r="P54" i="193" s="1"/>
  <c r="P57" i="193" s="1"/>
  <c r="P60" i="193" s="1"/>
  <c r="K49" i="193"/>
  <c r="K52" i="193" s="1"/>
  <c r="K54" i="193" s="1"/>
  <c r="K57" i="193" s="1"/>
  <c r="K60" i="193" s="1"/>
  <c r="AA48" i="193"/>
  <c r="AA49" i="193" s="1"/>
  <c r="AA52" i="193" s="1"/>
  <c r="AA54" i="193" s="1"/>
  <c r="AA57" i="193" s="1"/>
  <c r="AA60" i="193" s="1"/>
  <c r="Y48" i="193"/>
  <c r="X48" i="193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F49" i="193" s="1"/>
  <c r="F52" i="193" s="1"/>
  <c r="F54" i="193" s="1"/>
  <c r="F57" i="193" s="1"/>
  <c r="F60" i="193" s="1"/>
  <c r="E48" i="193"/>
  <c r="D48" i="193"/>
  <c r="C48" i="193"/>
  <c r="AA33" i="193"/>
  <c r="Z33" i="193"/>
  <c r="Y33" i="193"/>
  <c r="Y49" i="193" s="1"/>
  <c r="Y52" i="193" s="1"/>
  <c r="Y54" i="193" s="1"/>
  <c r="Y57" i="193" s="1"/>
  <c r="Y60" i="193" s="1"/>
  <c r="X33" i="193"/>
  <c r="W33" i="193"/>
  <c r="V33" i="193"/>
  <c r="U33" i="193"/>
  <c r="U49" i="193" s="1"/>
  <c r="U52" i="193" s="1"/>
  <c r="U54" i="193" s="1"/>
  <c r="U57" i="193" s="1"/>
  <c r="U60" i="193" s="1"/>
  <c r="T33" i="193"/>
  <c r="S33" i="193"/>
  <c r="S49" i="193" s="1"/>
  <c r="S52" i="193" s="1"/>
  <c r="S54" i="193" s="1"/>
  <c r="S57" i="193" s="1"/>
  <c r="S60" i="193" s="1"/>
  <c r="R33" i="193"/>
  <c r="Q33" i="193"/>
  <c r="Q49" i="193" s="1"/>
  <c r="Q52" i="193" s="1"/>
  <c r="Q54" i="193" s="1"/>
  <c r="Q57" i="193" s="1"/>
  <c r="Q60" i="193" s="1"/>
  <c r="P33" i="193"/>
  <c r="O33" i="193"/>
  <c r="O49" i="193" s="1"/>
  <c r="O52" i="193" s="1"/>
  <c r="O54" i="193" s="1"/>
  <c r="O57" i="193" s="1"/>
  <c r="O60" i="193" s="1"/>
  <c r="N33" i="193"/>
  <c r="M33" i="193"/>
  <c r="M49" i="193" s="1"/>
  <c r="M52" i="193" s="1"/>
  <c r="M54" i="193" s="1"/>
  <c r="M57" i="193" s="1"/>
  <c r="M60" i="193" s="1"/>
  <c r="L33" i="193"/>
  <c r="L49" i="193" s="1"/>
  <c r="L52" i="193" s="1"/>
  <c r="L54" i="193" s="1"/>
  <c r="L57" i="193" s="1"/>
  <c r="L60" i="193" s="1"/>
  <c r="K33" i="193"/>
  <c r="J33" i="193"/>
  <c r="J49" i="193" s="1"/>
  <c r="J52" i="193" s="1"/>
  <c r="J54" i="193" s="1"/>
  <c r="J57" i="193" s="1"/>
  <c r="J60" i="193" s="1"/>
  <c r="I33" i="193"/>
  <c r="H33" i="193"/>
  <c r="H49" i="193" s="1"/>
  <c r="H52" i="193" s="1"/>
  <c r="H54" i="193" s="1"/>
  <c r="H57" i="193" s="1"/>
  <c r="H60" i="193" s="1"/>
  <c r="G33" i="193"/>
  <c r="G49" i="193" s="1"/>
  <c r="G52" i="193" s="1"/>
  <c r="G54" i="193" s="1"/>
  <c r="G57" i="193" s="1"/>
  <c r="G60" i="193" s="1"/>
  <c r="F33" i="193"/>
  <c r="E33" i="193"/>
  <c r="D33" i="193"/>
  <c r="C33" i="193"/>
  <c r="C49" i="193" s="1"/>
  <c r="C52" i="193" s="1"/>
  <c r="C54" i="193" s="1"/>
  <c r="C57" i="193" s="1"/>
  <c r="C60" i="193" s="1"/>
  <c r="O49" i="194"/>
  <c r="O52" i="194" s="1"/>
  <c r="O54" i="194" s="1"/>
  <c r="O57" i="194" s="1"/>
  <c r="O60" i="194" s="1"/>
  <c r="J49" i="194"/>
  <c r="J52" i="194" s="1"/>
  <c r="J54" i="194" s="1"/>
  <c r="J57" i="194" s="1"/>
  <c r="J60" i="194" s="1"/>
  <c r="AA48" i="194"/>
  <c r="Y48" i="194"/>
  <c r="X48" i="194"/>
  <c r="Z48" i="194" s="1"/>
  <c r="W48" i="194"/>
  <c r="V48" i="194"/>
  <c r="U48" i="194"/>
  <c r="U49" i="194" s="1"/>
  <c r="U52" i="194" s="1"/>
  <c r="U54" i="194" s="1"/>
  <c r="U57" i="194" s="1"/>
  <c r="U60" i="194" s="1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33" i="194"/>
  <c r="Y33" i="194"/>
  <c r="Y49" i="194" s="1"/>
  <c r="Y52" i="194" s="1"/>
  <c r="Y54" i="194" s="1"/>
  <c r="Y57" i="194" s="1"/>
  <c r="Y60" i="194" s="1"/>
  <c r="X33" i="194"/>
  <c r="X49" i="194" s="1"/>
  <c r="W33" i="194"/>
  <c r="W49" i="194" s="1"/>
  <c r="W52" i="194" s="1"/>
  <c r="W54" i="194" s="1"/>
  <c r="W57" i="194" s="1"/>
  <c r="W60" i="194" s="1"/>
  <c r="V33" i="194"/>
  <c r="V49" i="194" s="1"/>
  <c r="V52" i="194" s="1"/>
  <c r="V54" i="194" s="1"/>
  <c r="V57" i="194" s="1"/>
  <c r="V60" i="194" s="1"/>
  <c r="U33" i="194"/>
  <c r="T33" i="194"/>
  <c r="T49" i="194" s="1"/>
  <c r="T52" i="194" s="1"/>
  <c r="T54" i="194" s="1"/>
  <c r="T57" i="194" s="1"/>
  <c r="T60" i="194" s="1"/>
  <c r="S33" i="194"/>
  <c r="S49" i="194" s="1"/>
  <c r="S52" i="194" s="1"/>
  <c r="S54" i="194" s="1"/>
  <c r="S57" i="194" s="1"/>
  <c r="S60" i="194" s="1"/>
  <c r="R33" i="194"/>
  <c r="R49" i="194" s="1"/>
  <c r="R52" i="194" s="1"/>
  <c r="R54" i="194" s="1"/>
  <c r="R57" i="194" s="1"/>
  <c r="R60" i="194" s="1"/>
  <c r="Q33" i="194"/>
  <c r="Q49" i="194" s="1"/>
  <c r="Q52" i="194" s="1"/>
  <c r="Q54" i="194" s="1"/>
  <c r="Q57" i="194" s="1"/>
  <c r="Q60" i="194" s="1"/>
  <c r="P33" i="194"/>
  <c r="O33" i="194"/>
  <c r="N33" i="194"/>
  <c r="M33" i="194"/>
  <c r="L33" i="194"/>
  <c r="L49" i="194" s="1"/>
  <c r="L52" i="194" s="1"/>
  <c r="L54" i="194" s="1"/>
  <c r="L57" i="194" s="1"/>
  <c r="L60" i="194" s="1"/>
  <c r="K33" i="194"/>
  <c r="J33" i="194"/>
  <c r="I33" i="194"/>
  <c r="I49" i="194" s="1"/>
  <c r="I52" i="194" s="1"/>
  <c r="I54" i="194" s="1"/>
  <c r="I57" i="194" s="1"/>
  <c r="I60" i="194" s="1"/>
  <c r="H33" i="194"/>
  <c r="H49" i="194" s="1"/>
  <c r="H52" i="194" s="1"/>
  <c r="H54" i="194" s="1"/>
  <c r="H57" i="194" s="1"/>
  <c r="H60" i="194" s="1"/>
  <c r="G33" i="194"/>
  <c r="G49" i="194" s="1"/>
  <c r="G52" i="194" s="1"/>
  <c r="G54" i="194" s="1"/>
  <c r="G57" i="194" s="1"/>
  <c r="G60" i="194" s="1"/>
  <c r="F33" i="194"/>
  <c r="E33" i="194"/>
  <c r="D33" i="194"/>
  <c r="C33" i="194"/>
  <c r="C49" i="194" s="1"/>
  <c r="C52" i="194" s="1"/>
  <c r="C54" i="194" s="1"/>
  <c r="C57" i="194" s="1"/>
  <c r="C60" i="194" s="1"/>
  <c r="N49" i="195"/>
  <c r="N52" i="195" s="1"/>
  <c r="N54" i="195" s="1"/>
  <c r="N57" i="195" s="1"/>
  <c r="N60" i="195" s="1"/>
  <c r="AA48" i="195"/>
  <c r="Z48" i="195"/>
  <c r="Y48" i="195"/>
  <c r="Y49" i="195" s="1"/>
  <c r="Y52" i="195" s="1"/>
  <c r="Y54" i="195" s="1"/>
  <c r="Y57" i="195" s="1"/>
  <c r="Y60" i="195" s="1"/>
  <c r="X48" i="195"/>
  <c r="W48" i="195"/>
  <c r="V48" i="195"/>
  <c r="V49" i="195" s="1"/>
  <c r="V52" i="195" s="1"/>
  <c r="V54" i="195" s="1"/>
  <c r="V57" i="195" s="1"/>
  <c r="V60" i="195" s="1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D49" i="195" s="1"/>
  <c r="D52" i="195" s="1"/>
  <c r="D54" i="195" s="1"/>
  <c r="D57" i="195" s="1"/>
  <c r="D60" i="195" s="1"/>
  <c r="C48" i="195"/>
  <c r="AA33" i="195"/>
  <c r="Y33" i="195"/>
  <c r="X33" i="195"/>
  <c r="X49" i="195" s="1"/>
  <c r="W33" i="195"/>
  <c r="W49" i="195" s="1"/>
  <c r="W52" i="195" s="1"/>
  <c r="W54" i="195" s="1"/>
  <c r="W57" i="195" s="1"/>
  <c r="W60" i="195" s="1"/>
  <c r="V33" i="195"/>
  <c r="U33" i="195"/>
  <c r="T33" i="195"/>
  <c r="S33" i="195"/>
  <c r="S49" i="195" s="1"/>
  <c r="S52" i="195" s="1"/>
  <c r="S54" i="195" s="1"/>
  <c r="S57" i="195" s="1"/>
  <c r="S60" i="195" s="1"/>
  <c r="R33" i="195"/>
  <c r="Q33" i="195"/>
  <c r="P33" i="195"/>
  <c r="P49" i="195" s="1"/>
  <c r="P52" i="195" s="1"/>
  <c r="P54" i="195" s="1"/>
  <c r="P57" i="195" s="1"/>
  <c r="P60" i="195" s="1"/>
  <c r="O33" i="195"/>
  <c r="N33" i="195"/>
  <c r="M33" i="195"/>
  <c r="M49" i="195" s="1"/>
  <c r="M52" i="195" s="1"/>
  <c r="M54" i="195" s="1"/>
  <c r="M57" i="195" s="1"/>
  <c r="M60" i="195" s="1"/>
  <c r="L33" i="195"/>
  <c r="K33" i="195"/>
  <c r="K49" i="195" s="1"/>
  <c r="K52" i="195" s="1"/>
  <c r="K54" i="195" s="1"/>
  <c r="K57" i="195" s="1"/>
  <c r="K60" i="195" s="1"/>
  <c r="J33" i="195"/>
  <c r="I33" i="195"/>
  <c r="I49" i="195" s="1"/>
  <c r="I52" i="195" s="1"/>
  <c r="I54" i="195" s="1"/>
  <c r="I57" i="195" s="1"/>
  <c r="I60" i="195" s="1"/>
  <c r="H33" i="195"/>
  <c r="H49" i="195" s="1"/>
  <c r="H52" i="195" s="1"/>
  <c r="H54" i="195" s="1"/>
  <c r="H57" i="195" s="1"/>
  <c r="H60" i="195" s="1"/>
  <c r="G33" i="195"/>
  <c r="G49" i="195" s="1"/>
  <c r="G52" i="195" s="1"/>
  <c r="G54" i="195" s="1"/>
  <c r="G57" i="195" s="1"/>
  <c r="G60" i="195" s="1"/>
  <c r="F33" i="195"/>
  <c r="F49" i="195" s="1"/>
  <c r="F52" i="195" s="1"/>
  <c r="F54" i="195" s="1"/>
  <c r="F57" i="195" s="1"/>
  <c r="F60" i="195" s="1"/>
  <c r="E33" i="195"/>
  <c r="E49" i="195" s="1"/>
  <c r="E52" i="195" s="1"/>
  <c r="E54" i="195" s="1"/>
  <c r="E57" i="195" s="1"/>
  <c r="E60" i="195" s="1"/>
  <c r="D33" i="195"/>
  <c r="C33" i="195"/>
  <c r="X49" i="196"/>
  <c r="U49" i="196"/>
  <c r="U52" i="196" s="1"/>
  <c r="U54" i="196" s="1"/>
  <c r="U57" i="196" s="1"/>
  <c r="U60" i="196" s="1"/>
  <c r="H49" i="196"/>
  <c r="H52" i="196" s="1"/>
  <c r="H54" i="196" s="1"/>
  <c r="H57" i="196" s="1"/>
  <c r="H60" i="196" s="1"/>
  <c r="AA48" i="196"/>
  <c r="Y48" i="196"/>
  <c r="X48" i="196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E49" i="196" s="1"/>
  <c r="E52" i="196" s="1"/>
  <c r="E54" i="196" s="1"/>
  <c r="E57" i="196" s="1"/>
  <c r="E60" i="196" s="1"/>
  <c r="D48" i="196"/>
  <c r="C48" i="196"/>
  <c r="C49" i="196" s="1"/>
  <c r="C52" i="196" s="1"/>
  <c r="C54" i="196" s="1"/>
  <c r="C57" i="196" s="1"/>
  <c r="C60" i="196" s="1"/>
  <c r="AA33" i="196"/>
  <c r="Y33" i="196"/>
  <c r="X33" i="196"/>
  <c r="Z33" i="196" s="1"/>
  <c r="W33" i="196"/>
  <c r="W49" i="196" s="1"/>
  <c r="W52" i="196" s="1"/>
  <c r="W54" i="196" s="1"/>
  <c r="W57" i="196" s="1"/>
  <c r="W60" i="196" s="1"/>
  <c r="V33" i="196"/>
  <c r="V49" i="196" s="1"/>
  <c r="V52" i="196" s="1"/>
  <c r="V54" i="196" s="1"/>
  <c r="V57" i="196" s="1"/>
  <c r="V60" i="196" s="1"/>
  <c r="U33" i="196"/>
  <c r="T33" i="196"/>
  <c r="S33" i="196"/>
  <c r="R33" i="196"/>
  <c r="Q33" i="196"/>
  <c r="P33" i="196"/>
  <c r="P49" i="196" s="1"/>
  <c r="P52" i="196" s="1"/>
  <c r="P54" i="196" s="1"/>
  <c r="P57" i="196" s="1"/>
  <c r="P60" i="196" s="1"/>
  <c r="O33" i="196"/>
  <c r="N33" i="196"/>
  <c r="M33" i="196"/>
  <c r="M49" i="196" s="1"/>
  <c r="M52" i="196" s="1"/>
  <c r="M54" i="196" s="1"/>
  <c r="M57" i="196" s="1"/>
  <c r="M60" i="196" s="1"/>
  <c r="L33" i="196"/>
  <c r="L49" i="196" s="1"/>
  <c r="L52" i="196" s="1"/>
  <c r="L54" i="196" s="1"/>
  <c r="L57" i="196" s="1"/>
  <c r="L60" i="196" s="1"/>
  <c r="K33" i="196"/>
  <c r="J33" i="196"/>
  <c r="I33" i="196"/>
  <c r="I49" i="196" s="1"/>
  <c r="I52" i="196" s="1"/>
  <c r="I54" i="196" s="1"/>
  <c r="I57" i="196" s="1"/>
  <c r="I60" i="196" s="1"/>
  <c r="H33" i="196"/>
  <c r="G33" i="196"/>
  <c r="F33" i="196"/>
  <c r="E33" i="196"/>
  <c r="D33" i="196"/>
  <c r="D49" i="196" s="1"/>
  <c r="D52" i="196" s="1"/>
  <c r="D54" i="196" s="1"/>
  <c r="D57" i="196" s="1"/>
  <c r="D60" i="196" s="1"/>
  <c r="C33" i="196"/>
  <c r="T49" i="197"/>
  <c r="T52" i="197" s="1"/>
  <c r="T54" i="197" s="1"/>
  <c r="T57" i="197" s="1"/>
  <c r="T60" i="197" s="1"/>
  <c r="O49" i="197"/>
  <c r="O52" i="197" s="1"/>
  <c r="O54" i="197" s="1"/>
  <c r="O57" i="197" s="1"/>
  <c r="O60" i="197" s="1"/>
  <c r="L49" i="197"/>
  <c r="L52" i="197" s="1"/>
  <c r="L54" i="197" s="1"/>
  <c r="L57" i="197" s="1"/>
  <c r="L60" i="197" s="1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33" i="197"/>
  <c r="AA49" i="197" s="1"/>
  <c r="AA52" i="197" s="1"/>
  <c r="AA54" i="197" s="1"/>
  <c r="AA57" i="197" s="1"/>
  <c r="AA60" i="197" s="1"/>
  <c r="Y33" i="197"/>
  <c r="X33" i="197"/>
  <c r="W33" i="197"/>
  <c r="W49" i="197" s="1"/>
  <c r="W52" i="197" s="1"/>
  <c r="W54" i="197" s="1"/>
  <c r="W57" i="197" s="1"/>
  <c r="W60" i="197" s="1"/>
  <c r="V33" i="197"/>
  <c r="V49" i="197" s="1"/>
  <c r="V52" i="197" s="1"/>
  <c r="V54" i="197" s="1"/>
  <c r="V57" i="197" s="1"/>
  <c r="V60" i="197" s="1"/>
  <c r="U33" i="197"/>
  <c r="T33" i="197"/>
  <c r="S33" i="197"/>
  <c r="S49" i="197" s="1"/>
  <c r="S52" i="197" s="1"/>
  <c r="S54" i="197" s="1"/>
  <c r="S57" i="197" s="1"/>
  <c r="S60" i="197" s="1"/>
  <c r="R33" i="197"/>
  <c r="Q33" i="197"/>
  <c r="P33" i="197"/>
  <c r="O33" i="197"/>
  <c r="N33" i="197"/>
  <c r="M33" i="197"/>
  <c r="M49" i="197" s="1"/>
  <c r="M52" i="197" s="1"/>
  <c r="M54" i="197" s="1"/>
  <c r="M57" i="197" s="1"/>
  <c r="M60" i="197" s="1"/>
  <c r="L33" i="197"/>
  <c r="K33" i="197"/>
  <c r="K49" i="197" s="1"/>
  <c r="K52" i="197" s="1"/>
  <c r="K54" i="197" s="1"/>
  <c r="K57" i="197" s="1"/>
  <c r="K60" i="197" s="1"/>
  <c r="J33" i="197"/>
  <c r="I33" i="197"/>
  <c r="I49" i="197" s="1"/>
  <c r="I52" i="197" s="1"/>
  <c r="I54" i="197" s="1"/>
  <c r="I57" i="197" s="1"/>
  <c r="I60" i="197" s="1"/>
  <c r="H33" i="197"/>
  <c r="G33" i="197"/>
  <c r="G49" i="197" s="1"/>
  <c r="G52" i="197" s="1"/>
  <c r="G54" i="197" s="1"/>
  <c r="G57" i="197" s="1"/>
  <c r="G60" i="197" s="1"/>
  <c r="F33" i="197"/>
  <c r="E33" i="197"/>
  <c r="D33" i="197"/>
  <c r="D49" i="197" s="1"/>
  <c r="D52" i="197" s="1"/>
  <c r="D54" i="197" s="1"/>
  <c r="D57" i="197" s="1"/>
  <c r="D60" i="197" s="1"/>
  <c r="C33" i="197"/>
  <c r="AA49" i="198"/>
  <c r="AA52" i="198" s="1"/>
  <c r="AA54" i="198" s="1"/>
  <c r="AA57" i="198" s="1"/>
  <c r="AA60" i="198" s="1"/>
  <c r="V49" i="198"/>
  <c r="V52" i="198" s="1"/>
  <c r="V54" i="198" s="1"/>
  <c r="V57" i="198" s="1"/>
  <c r="V60" i="198" s="1"/>
  <c r="C49" i="198"/>
  <c r="C52" i="198" s="1"/>
  <c r="C54" i="198" s="1"/>
  <c r="C57" i="198" s="1"/>
  <c r="C60" i="198" s="1"/>
  <c r="AA48" i="198"/>
  <c r="Y48" i="198"/>
  <c r="Y49" i="198" s="1"/>
  <c r="Y52" i="198" s="1"/>
  <c r="Y54" i="198" s="1"/>
  <c r="Y57" i="198" s="1"/>
  <c r="Y60" i="198" s="1"/>
  <c r="X48" i="198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I49" i="198" s="1"/>
  <c r="I52" i="198" s="1"/>
  <c r="I54" i="198" s="1"/>
  <c r="I57" i="198" s="1"/>
  <c r="I60" i="198" s="1"/>
  <c r="H48" i="198"/>
  <c r="G48" i="198"/>
  <c r="F48" i="198"/>
  <c r="F49" i="198" s="1"/>
  <c r="F52" i="198" s="1"/>
  <c r="F54" i="198" s="1"/>
  <c r="F57" i="198" s="1"/>
  <c r="F60" i="198" s="1"/>
  <c r="E48" i="198"/>
  <c r="D48" i="198"/>
  <c r="C48" i="198"/>
  <c r="AA33" i="198"/>
  <c r="Y33" i="198"/>
  <c r="X33" i="198"/>
  <c r="X49" i="198" s="1"/>
  <c r="W33" i="198"/>
  <c r="W49" i="198" s="1"/>
  <c r="W52" i="198" s="1"/>
  <c r="W54" i="198" s="1"/>
  <c r="W57" i="198" s="1"/>
  <c r="W60" i="198" s="1"/>
  <c r="V33" i="198"/>
  <c r="U33" i="198"/>
  <c r="T33" i="198"/>
  <c r="T49" i="198" s="1"/>
  <c r="T52" i="198" s="1"/>
  <c r="T54" i="198" s="1"/>
  <c r="T57" i="198" s="1"/>
  <c r="T60" i="198" s="1"/>
  <c r="S33" i="198"/>
  <c r="S49" i="198" s="1"/>
  <c r="S52" i="198" s="1"/>
  <c r="S54" i="198" s="1"/>
  <c r="S57" i="198" s="1"/>
  <c r="S60" i="198" s="1"/>
  <c r="R33" i="198"/>
  <c r="Q33" i="198"/>
  <c r="P33" i="198"/>
  <c r="O33" i="198"/>
  <c r="N33" i="198"/>
  <c r="N49" i="198" s="1"/>
  <c r="N52" i="198" s="1"/>
  <c r="N54" i="198" s="1"/>
  <c r="N57" i="198" s="1"/>
  <c r="N60" i="198" s="1"/>
  <c r="M33" i="198"/>
  <c r="L33" i="198"/>
  <c r="L49" i="198" s="1"/>
  <c r="L52" i="198" s="1"/>
  <c r="L54" i="198" s="1"/>
  <c r="L57" i="198" s="1"/>
  <c r="L60" i="198" s="1"/>
  <c r="K33" i="198"/>
  <c r="K49" i="198" s="1"/>
  <c r="K52" i="198" s="1"/>
  <c r="K54" i="198" s="1"/>
  <c r="K57" i="198" s="1"/>
  <c r="K60" i="198" s="1"/>
  <c r="J33" i="198"/>
  <c r="I33" i="198"/>
  <c r="H33" i="198"/>
  <c r="H49" i="198" s="1"/>
  <c r="H52" i="198" s="1"/>
  <c r="H54" i="198" s="1"/>
  <c r="H57" i="198" s="1"/>
  <c r="H60" i="198" s="1"/>
  <c r="G33" i="198"/>
  <c r="G49" i="198" s="1"/>
  <c r="G52" i="198" s="1"/>
  <c r="G54" i="198" s="1"/>
  <c r="G57" i="198" s="1"/>
  <c r="G60" i="198" s="1"/>
  <c r="F33" i="198"/>
  <c r="E33" i="198"/>
  <c r="D33" i="198"/>
  <c r="D49" i="198" s="1"/>
  <c r="D52" i="198" s="1"/>
  <c r="D54" i="198" s="1"/>
  <c r="D57" i="198" s="1"/>
  <c r="D60" i="198" s="1"/>
  <c r="C33" i="198"/>
  <c r="M49" i="199"/>
  <c r="M52" i="199" s="1"/>
  <c r="M54" i="199" s="1"/>
  <c r="M57" i="199" s="1"/>
  <c r="M60" i="199" s="1"/>
  <c r="AA48" i="199"/>
  <c r="Y48" i="199"/>
  <c r="X48" i="199"/>
  <c r="X49" i="199" s="1"/>
  <c r="W48" i="199"/>
  <c r="V48" i="199"/>
  <c r="U48" i="199"/>
  <c r="T48" i="199"/>
  <c r="S48" i="199"/>
  <c r="R48" i="199"/>
  <c r="R49" i="199" s="1"/>
  <c r="R52" i="199" s="1"/>
  <c r="R54" i="199" s="1"/>
  <c r="R57" i="199" s="1"/>
  <c r="R60" i="199" s="1"/>
  <c r="Q48" i="199"/>
  <c r="P48" i="199"/>
  <c r="O48" i="199"/>
  <c r="N48" i="199"/>
  <c r="M48" i="199"/>
  <c r="L48" i="199"/>
  <c r="K48" i="199"/>
  <c r="J48" i="199"/>
  <c r="I48" i="199"/>
  <c r="H48" i="199"/>
  <c r="H49" i="199" s="1"/>
  <c r="H52" i="199" s="1"/>
  <c r="H54" i="199" s="1"/>
  <c r="H57" i="199" s="1"/>
  <c r="H60" i="199" s="1"/>
  <c r="G48" i="199"/>
  <c r="F48" i="199"/>
  <c r="E48" i="199"/>
  <c r="D48" i="199"/>
  <c r="C48" i="199"/>
  <c r="AA33" i="199"/>
  <c r="Y33" i="199"/>
  <c r="Z33" i="199" s="1"/>
  <c r="X33" i="199"/>
  <c r="W33" i="199"/>
  <c r="V33" i="199"/>
  <c r="U33" i="199"/>
  <c r="U49" i="199" s="1"/>
  <c r="U52" i="199" s="1"/>
  <c r="U54" i="199" s="1"/>
  <c r="U57" i="199" s="1"/>
  <c r="U60" i="199" s="1"/>
  <c r="T33" i="199"/>
  <c r="T49" i="199" s="1"/>
  <c r="T52" i="199" s="1"/>
  <c r="T54" i="199" s="1"/>
  <c r="T57" i="199" s="1"/>
  <c r="T60" i="199" s="1"/>
  <c r="S33" i="199"/>
  <c r="R33" i="199"/>
  <c r="Q33" i="199"/>
  <c r="P33" i="199"/>
  <c r="O33" i="199"/>
  <c r="N33" i="199"/>
  <c r="N49" i="199" s="1"/>
  <c r="N52" i="199" s="1"/>
  <c r="N54" i="199" s="1"/>
  <c r="N57" i="199" s="1"/>
  <c r="N60" i="199" s="1"/>
  <c r="M33" i="199"/>
  <c r="L33" i="199"/>
  <c r="K33" i="199"/>
  <c r="K49" i="199" s="1"/>
  <c r="K52" i="199" s="1"/>
  <c r="K54" i="199" s="1"/>
  <c r="K57" i="199" s="1"/>
  <c r="K60" i="199" s="1"/>
  <c r="J33" i="199"/>
  <c r="J49" i="199" s="1"/>
  <c r="J52" i="199" s="1"/>
  <c r="J54" i="199" s="1"/>
  <c r="J57" i="199" s="1"/>
  <c r="J60" i="199" s="1"/>
  <c r="I33" i="199"/>
  <c r="I49" i="199" s="1"/>
  <c r="I52" i="199" s="1"/>
  <c r="I54" i="199" s="1"/>
  <c r="I57" i="199" s="1"/>
  <c r="I60" i="199" s="1"/>
  <c r="H33" i="199"/>
  <c r="G33" i="199"/>
  <c r="F33" i="199"/>
  <c r="F49" i="199" s="1"/>
  <c r="F52" i="199" s="1"/>
  <c r="F54" i="199" s="1"/>
  <c r="F57" i="199" s="1"/>
  <c r="F60" i="199" s="1"/>
  <c r="E33" i="199"/>
  <c r="E49" i="199" s="1"/>
  <c r="E52" i="199" s="1"/>
  <c r="E54" i="199" s="1"/>
  <c r="E57" i="199" s="1"/>
  <c r="E60" i="199" s="1"/>
  <c r="D33" i="199"/>
  <c r="C33" i="199"/>
  <c r="C49" i="199" s="1"/>
  <c r="C52" i="199" s="1"/>
  <c r="C54" i="199" s="1"/>
  <c r="C57" i="199" s="1"/>
  <c r="C60" i="199" s="1"/>
  <c r="L49" i="200"/>
  <c r="L52" i="200" s="1"/>
  <c r="L54" i="200" s="1"/>
  <c r="L57" i="200" s="1"/>
  <c r="L60" i="200" s="1"/>
  <c r="D49" i="200"/>
  <c r="D52" i="200" s="1"/>
  <c r="D54" i="200" s="1"/>
  <c r="D57" i="200" s="1"/>
  <c r="D60" i="200" s="1"/>
  <c r="AA48" i="200"/>
  <c r="Z48" i="200"/>
  <c r="Y48" i="200"/>
  <c r="X48" i="200"/>
  <c r="W48" i="200"/>
  <c r="W49" i="200" s="1"/>
  <c r="W52" i="200" s="1"/>
  <c r="W54" i="200" s="1"/>
  <c r="W57" i="200" s="1"/>
  <c r="W60" i="200" s="1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33" i="200"/>
  <c r="Y33" i="200"/>
  <c r="Y49" i="200" s="1"/>
  <c r="Y52" i="200" s="1"/>
  <c r="Y54" i="200" s="1"/>
  <c r="Y57" i="200" s="1"/>
  <c r="Y60" i="200" s="1"/>
  <c r="X33" i="200"/>
  <c r="X49" i="200" s="1"/>
  <c r="W33" i="200"/>
  <c r="V33" i="200"/>
  <c r="V49" i="200" s="1"/>
  <c r="V52" i="200" s="1"/>
  <c r="V54" i="200" s="1"/>
  <c r="V57" i="200" s="1"/>
  <c r="V60" i="200" s="1"/>
  <c r="U33" i="200"/>
  <c r="U49" i="200" s="1"/>
  <c r="U52" i="200" s="1"/>
  <c r="U54" i="200" s="1"/>
  <c r="U57" i="200" s="1"/>
  <c r="U60" i="200" s="1"/>
  <c r="T33" i="200"/>
  <c r="T49" i="200" s="1"/>
  <c r="T52" i="200" s="1"/>
  <c r="T54" i="200" s="1"/>
  <c r="T57" i="200" s="1"/>
  <c r="T60" i="200" s="1"/>
  <c r="S33" i="200"/>
  <c r="S49" i="200" s="1"/>
  <c r="S52" i="200" s="1"/>
  <c r="S54" i="200" s="1"/>
  <c r="S57" i="200" s="1"/>
  <c r="S60" i="200" s="1"/>
  <c r="R33" i="200"/>
  <c r="Q33" i="200"/>
  <c r="P33" i="200"/>
  <c r="P49" i="200" s="1"/>
  <c r="P52" i="200" s="1"/>
  <c r="P54" i="200" s="1"/>
  <c r="P57" i="200" s="1"/>
  <c r="P60" i="200" s="1"/>
  <c r="O33" i="200"/>
  <c r="N33" i="200"/>
  <c r="M33" i="200"/>
  <c r="M49" i="200" s="1"/>
  <c r="M52" i="200" s="1"/>
  <c r="M54" i="200" s="1"/>
  <c r="M57" i="200" s="1"/>
  <c r="M60" i="200" s="1"/>
  <c r="L33" i="200"/>
  <c r="K33" i="200"/>
  <c r="J33" i="200"/>
  <c r="J49" i="200" s="1"/>
  <c r="J52" i="200" s="1"/>
  <c r="J54" i="200" s="1"/>
  <c r="J57" i="200" s="1"/>
  <c r="J60" i="200" s="1"/>
  <c r="I33" i="200"/>
  <c r="I49" i="200" s="1"/>
  <c r="I52" i="200" s="1"/>
  <c r="I54" i="200" s="1"/>
  <c r="I57" i="200" s="1"/>
  <c r="I60" i="200" s="1"/>
  <c r="H33" i="200"/>
  <c r="H49" i="200" s="1"/>
  <c r="H52" i="200" s="1"/>
  <c r="H54" i="200" s="1"/>
  <c r="H57" i="200" s="1"/>
  <c r="H60" i="200" s="1"/>
  <c r="G33" i="200"/>
  <c r="F33" i="200"/>
  <c r="E33" i="200"/>
  <c r="D33" i="200"/>
  <c r="C33" i="200"/>
  <c r="C49" i="200" s="1"/>
  <c r="C52" i="200" s="1"/>
  <c r="C54" i="200" s="1"/>
  <c r="C57" i="200" s="1"/>
  <c r="C60" i="200" s="1"/>
  <c r="P49" i="201"/>
  <c r="P52" i="201" s="1"/>
  <c r="P54" i="201" s="1"/>
  <c r="P57" i="201" s="1"/>
  <c r="P60" i="201" s="1"/>
  <c r="AA48" i="201"/>
  <c r="Y48" i="201"/>
  <c r="Z48" i="201" s="1"/>
  <c r="X48" i="201"/>
  <c r="W48" i="201"/>
  <c r="V48" i="201"/>
  <c r="V49" i="201" s="1"/>
  <c r="V52" i="201" s="1"/>
  <c r="V54" i="201" s="1"/>
  <c r="V57" i="201" s="1"/>
  <c r="V60" i="201" s="1"/>
  <c r="U48" i="201"/>
  <c r="T48" i="201"/>
  <c r="S48" i="201"/>
  <c r="R48" i="201"/>
  <c r="Q48" i="201"/>
  <c r="P48" i="201"/>
  <c r="O48" i="201"/>
  <c r="N48" i="201"/>
  <c r="N49" i="201" s="1"/>
  <c r="N52" i="201" s="1"/>
  <c r="N54" i="201" s="1"/>
  <c r="N57" i="201" s="1"/>
  <c r="N60" i="201" s="1"/>
  <c r="M48" i="201"/>
  <c r="L48" i="201"/>
  <c r="K48" i="201"/>
  <c r="J48" i="201"/>
  <c r="I48" i="201"/>
  <c r="H48" i="201"/>
  <c r="G48" i="201"/>
  <c r="F48" i="201"/>
  <c r="E48" i="201"/>
  <c r="D48" i="201"/>
  <c r="C48" i="201"/>
  <c r="AA33" i="201"/>
  <c r="Y33" i="201"/>
  <c r="Y49" i="201" s="1"/>
  <c r="Y52" i="201" s="1"/>
  <c r="Y54" i="201" s="1"/>
  <c r="Y57" i="201" s="1"/>
  <c r="Y60" i="201" s="1"/>
  <c r="X33" i="201"/>
  <c r="W33" i="201"/>
  <c r="V33" i="201"/>
  <c r="U33" i="201"/>
  <c r="T33" i="201"/>
  <c r="T49" i="201" s="1"/>
  <c r="T52" i="201" s="1"/>
  <c r="T54" i="201" s="1"/>
  <c r="T57" i="201" s="1"/>
  <c r="T60" i="201" s="1"/>
  <c r="S33" i="201"/>
  <c r="S49" i="201" s="1"/>
  <c r="S52" i="201" s="1"/>
  <c r="S54" i="201" s="1"/>
  <c r="S57" i="201" s="1"/>
  <c r="S60" i="201" s="1"/>
  <c r="R33" i="201"/>
  <c r="R49" i="201" s="1"/>
  <c r="R52" i="201" s="1"/>
  <c r="R54" i="201" s="1"/>
  <c r="R57" i="201" s="1"/>
  <c r="R60" i="201" s="1"/>
  <c r="Q33" i="201"/>
  <c r="Q49" i="201" s="1"/>
  <c r="Q52" i="201" s="1"/>
  <c r="Q54" i="201" s="1"/>
  <c r="Q57" i="201" s="1"/>
  <c r="Q60" i="201" s="1"/>
  <c r="P33" i="201"/>
  <c r="O33" i="201"/>
  <c r="N33" i="201"/>
  <c r="M33" i="201"/>
  <c r="M49" i="201" s="1"/>
  <c r="M52" i="201" s="1"/>
  <c r="M54" i="201" s="1"/>
  <c r="M57" i="201" s="1"/>
  <c r="M60" i="201" s="1"/>
  <c r="L33" i="201"/>
  <c r="L49" i="201" s="1"/>
  <c r="L52" i="201" s="1"/>
  <c r="L54" i="201" s="1"/>
  <c r="L57" i="201" s="1"/>
  <c r="L60" i="201" s="1"/>
  <c r="K33" i="201"/>
  <c r="K49" i="201" s="1"/>
  <c r="K52" i="201" s="1"/>
  <c r="K54" i="201" s="1"/>
  <c r="K57" i="201" s="1"/>
  <c r="K60" i="201" s="1"/>
  <c r="J33" i="201"/>
  <c r="J49" i="201" s="1"/>
  <c r="J52" i="201" s="1"/>
  <c r="J54" i="201" s="1"/>
  <c r="J57" i="201" s="1"/>
  <c r="J60" i="201" s="1"/>
  <c r="I33" i="201"/>
  <c r="H33" i="201"/>
  <c r="G33" i="201"/>
  <c r="G49" i="201" s="1"/>
  <c r="G52" i="201" s="1"/>
  <c r="G54" i="201" s="1"/>
  <c r="G57" i="201" s="1"/>
  <c r="G60" i="201" s="1"/>
  <c r="F33" i="201"/>
  <c r="E33" i="201"/>
  <c r="D33" i="201"/>
  <c r="C33" i="201"/>
  <c r="C49" i="201" s="1"/>
  <c r="C52" i="201" s="1"/>
  <c r="C54" i="201" s="1"/>
  <c r="C57" i="201" s="1"/>
  <c r="C60" i="201" s="1"/>
  <c r="K60" i="202"/>
  <c r="F52" i="202"/>
  <c r="F54" i="202" s="1"/>
  <c r="F57" i="202" s="1"/>
  <c r="F60" i="202" s="1"/>
  <c r="O49" i="202"/>
  <c r="O52" i="202" s="1"/>
  <c r="O54" i="202" s="1"/>
  <c r="O57" i="202" s="1"/>
  <c r="O60" i="202" s="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M49" i="202" s="1"/>
  <c r="M52" i="202" s="1"/>
  <c r="M54" i="202" s="1"/>
  <c r="M57" i="202" s="1"/>
  <c r="M60" i="202" s="1"/>
  <c r="L48" i="202"/>
  <c r="K48" i="202"/>
  <c r="J48" i="202"/>
  <c r="J49" i="202" s="1"/>
  <c r="J52" i="202" s="1"/>
  <c r="J54" i="202" s="1"/>
  <c r="J57" i="202" s="1"/>
  <c r="J60" i="202" s="1"/>
  <c r="I48" i="202"/>
  <c r="H48" i="202"/>
  <c r="G48" i="202"/>
  <c r="F48" i="202"/>
  <c r="E48" i="202"/>
  <c r="D48" i="202"/>
  <c r="C48" i="202"/>
  <c r="AA33" i="202"/>
  <c r="AA49" i="202" s="1"/>
  <c r="AA52" i="202" s="1"/>
  <c r="AA54" i="202" s="1"/>
  <c r="AA57" i="202" s="1"/>
  <c r="AA60" i="202" s="1"/>
  <c r="Y33" i="202"/>
  <c r="X33" i="202"/>
  <c r="W33" i="202"/>
  <c r="W49" i="202" s="1"/>
  <c r="W52" i="202" s="1"/>
  <c r="W54" i="202" s="1"/>
  <c r="W57" i="202" s="1"/>
  <c r="W60" i="202" s="1"/>
  <c r="V33" i="202"/>
  <c r="V49" i="202" s="1"/>
  <c r="V52" i="202" s="1"/>
  <c r="V54" i="202" s="1"/>
  <c r="V57" i="202" s="1"/>
  <c r="V60" i="202" s="1"/>
  <c r="U33" i="202"/>
  <c r="T33" i="202"/>
  <c r="S33" i="202"/>
  <c r="R33" i="202"/>
  <c r="R49" i="202" s="1"/>
  <c r="R52" i="202" s="1"/>
  <c r="R54" i="202" s="1"/>
  <c r="R57" i="202" s="1"/>
  <c r="R60" i="202" s="1"/>
  <c r="Q33" i="202"/>
  <c r="Q49" i="202" s="1"/>
  <c r="Q52" i="202" s="1"/>
  <c r="Q54" i="202" s="1"/>
  <c r="Q57" i="202" s="1"/>
  <c r="Q60" i="202" s="1"/>
  <c r="P33" i="202"/>
  <c r="O33" i="202"/>
  <c r="N33" i="202"/>
  <c r="M33" i="202"/>
  <c r="L33" i="202"/>
  <c r="L49" i="202" s="1"/>
  <c r="L52" i="202" s="1"/>
  <c r="L54" i="202" s="1"/>
  <c r="L57" i="202" s="1"/>
  <c r="L60" i="202" s="1"/>
  <c r="K33" i="202"/>
  <c r="K49" i="202" s="1"/>
  <c r="K52" i="202" s="1"/>
  <c r="K54" i="202" s="1"/>
  <c r="K57" i="202" s="1"/>
  <c r="J33" i="202"/>
  <c r="I33" i="202"/>
  <c r="I49" i="202" s="1"/>
  <c r="I52" i="202" s="1"/>
  <c r="I54" i="202" s="1"/>
  <c r="I57" i="202" s="1"/>
  <c r="I60" i="202" s="1"/>
  <c r="H33" i="202"/>
  <c r="H49" i="202" s="1"/>
  <c r="H52" i="202" s="1"/>
  <c r="H54" i="202" s="1"/>
  <c r="H57" i="202" s="1"/>
  <c r="H60" i="202" s="1"/>
  <c r="G33" i="202"/>
  <c r="F33" i="202"/>
  <c r="F49" i="202" s="1"/>
  <c r="E33" i="202"/>
  <c r="D33" i="202"/>
  <c r="D49" i="202" s="1"/>
  <c r="D52" i="202" s="1"/>
  <c r="D54" i="202" s="1"/>
  <c r="D57" i="202" s="1"/>
  <c r="D60" i="202" s="1"/>
  <c r="C33" i="202"/>
  <c r="N57" i="203"/>
  <c r="N60" i="203" s="1"/>
  <c r="W54" i="203"/>
  <c r="W57" i="203" s="1"/>
  <c r="W60" i="203" s="1"/>
  <c r="G54" i="203"/>
  <c r="G57" i="203" s="1"/>
  <c r="G60" i="203" s="1"/>
  <c r="AA48" i="203"/>
  <c r="Y48" i="203"/>
  <c r="Y49" i="203" s="1"/>
  <c r="Y52" i="203" s="1"/>
  <c r="Y54" i="203" s="1"/>
  <c r="Y57" i="203" s="1"/>
  <c r="Y60" i="203" s="1"/>
  <c r="X48" i="203"/>
  <c r="Z48" i="203" s="1"/>
  <c r="W48" i="203"/>
  <c r="V48" i="203"/>
  <c r="U48" i="203"/>
  <c r="T48" i="203"/>
  <c r="T49" i="203" s="1"/>
  <c r="T52" i="203" s="1"/>
  <c r="T54" i="203" s="1"/>
  <c r="T57" i="203" s="1"/>
  <c r="T60" i="203" s="1"/>
  <c r="S48" i="203"/>
  <c r="R48" i="203"/>
  <c r="Q48" i="203"/>
  <c r="P48" i="203"/>
  <c r="O48" i="203"/>
  <c r="N48" i="203"/>
  <c r="N49" i="203" s="1"/>
  <c r="N52" i="203" s="1"/>
  <c r="N54" i="203" s="1"/>
  <c r="M48" i="203"/>
  <c r="L48" i="203"/>
  <c r="K48" i="203"/>
  <c r="J48" i="203"/>
  <c r="I48" i="203"/>
  <c r="H48" i="203"/>
  <c r="G48" i="203"/>
  <c r="F48" i="203"/>
  <c r="E48" i="203"/>
  <c r="D48" i="203"/>
  <c r="C48" i="203"/>
  <c r="AA33" i="203"/>
  <c r="AA49" i="203" s="1"/>
  <c r="AA52" i="203" s="1"/>
  <c r="AA54" i="203" s="1"/>
  <c r="AA57" i="203" s="1"/>
  <c r="AA60" i="203" s="1"/>
  <c r="Y33" i="203"/>
  <c r="X33" i="203"/>
  <c r="W33" i="203"/>
  <c r="W49" i="203" s="1"/>
  <c r="W52" i="203" s="1"/>
  <c r="V33" i="203"/>
  <c r="V49" i="203" s="1"/>
  <c r="V52" i="203" s="1"/>
  <c r="V54" i="203" s="1"/>
  <c r="V57" i="203" s="1"/>
  <c r="V60" i="203" s="1"/>
  <c r="U33" i="203"/>
  <c r="U49" i="203" s="1"/>
  <c r="U52" i="203" s="1"/>
  <c r="U54" i="203" s="1"/>
  <c r="U57" i="203" s="1"/>
  <c r="U60" i="203" s="1"/>
  <c r="T33" i="203"/>
  <c r="S33" i="203"/>
  <c r="R33" i="203"/>
  <c r="R49" i="203" s="1"/>
  <c r="R52" i="203" s="1"/>
  <c r="R54" i="203" s="1"/>
  <c r="R57" i="203" s="1"/>
  <c r="R60" i="203" s="1"/>
  <c r="Q33" i="203"/>
  <c r="Q49" i="203" s="1"/>
  <c r="Q52" i="203" s="1"/>
  <c r="Q54" i="203" s="1"/>
  <c r="Q57" i="203" s="1"/>
  <c r="Q60" i="203" s="1"/>
  <c r="P33" i="203"/>
  <c r="O33" i="203"/>
  <c r="N33" i="203"/>
  <c r="M33" i="203"/>
  <c r="M49" i="203" s="1"/>
  <c r="M52" i="203" s="1"/>
  <c r="M54" i="203" s="1"/>
  <c r="M57" i="203" s="1"/>
  <c r="M60" i="203" s="1"/>
  <c r="L33" i="203"/>
  <c r="K33" i="203"/>
  <c r="J33" i="203"/>
  <c r="J49" i="203" s="1"/>
  <c r="J52" i="203" s="1"/>
  <c r="J54" i="203" s="1"/>
  <c r="J57" i="203" s="1"/>
  <c r="J60" i="203" s="1"/>
  <c r="I33" i="203"/>
  <c r="I49" i="203" s="1"/>
  <c r="I52" i="203" s="1"/>
  <c r="I54" i="203" s="1"/>
  <c r="I57" i="203" s="1"/>
  <c r="I60" i="203" s="1"/>
  <c r="H33" i="203"/>
  <c r="G33" i="203"/>
  <c r="G49" i="203" s="1"/>
  <c r="G52" i="203" s="1"/>
  <c r="F33" i="203"/>
  <c r="F49" i="203" s="1"/>
  <c r="F52" i="203" s="1"/>
  <c r="F54" i="203" s="1"/>
  <c r="F57" i="203" s="1"/>
  <c r="F60" i="203" s="1"/>
  <c r="E33" i="203"/>
  <c r="E49" i="203" s="1"/>
  <c r="E52" i="203" s="1"/>
  <c r="E54" i="203" s="1"/>
  <c r="E57" i="203" s="1"/>
  <c r="E60" i="203" s="1"/>
  <c r="D33" i="203"/>
  <c r="C33" i="203"/>
  <c r="AA48" i="204"/>
  <c r="Y48" i="204"/>
  <c r="X48" i="204"/>
  <c r="X49" i="204" s="1"/>
  <c r="X52" i="204" s="1"/>
  <c r="X54" i="204" s="1"/>
  <c r="W48" i="204"/>
  <c r="V48" i="204"/>
  <c r="U48" i="204"/>
  <c r="U49" i="204" s="1"/>
  <c r="U52" i="204" s="1"/>
  <c r="U54" i="204" s="1"/>
  <c r="U57" i="204" s="1"/>
  <c r="U60" i="204" s="1"/>
  <c r="T48" i="204"/>
  <c r="S48" i="204"/>
  <c r="S49" i="204" s="1"/>
  <c r="S52" i="204" s="1"/>
  <c r="S54" i="204" s="1"/>
  <c r="S57" i="204" s="1"/>
  <c r="S60" i="204" s="1"/>
  <c r="R48" i="204"/>
  <c r="Q48" i="204"/>
  <c r="P48" i="204"/>
  <c r="O48" i="204"/>
  <c r="N48" i="204"/>
  <c r="M48" i="204"/>
  <c r="L48" i="204"/>
  <c r="K48" i="204"/>
  <c r="K49" i="204" s="1"/>
  <c r="K52" i="204" s="1"/>
  <c r="K54" i="204" s="1"/>
  <c r="K57" i="204" s="1"/>
  <c r="K60" i="204" s="1"/>
  <c r="J48" i="204"/>
  <c r="I48" i="204"/>
  <c r="H48" i="204"/>
  <c r="G48" i="204"/>
  <c r="F48" i="204"/>
  <c r="F49" i="204" s="1"/>
  <c r="F52" i="204" s="1"/>
  <c r="F54" i="204" s="1"/>
  <c r="F57" i="204" s="1"/>
  <c r="F60" i="204" s="1"/>
  <c r="E48" i="204"/>
  <c r="D48" i="204"/>
  <c r="C48" i="204"/>
  <c r="AA33" i="204"/>
  <c r="AA49" i="204" s="1"/>
  <c r="AA52" i="204" s="1"/>
  <c r="AA54" i="204" s="1"/>
  <c r="AA57" i="204" s="1"/>
  <c r="AA60" i="204" s="1"/>
  <c r="Z33" i="204"/>
  <c r="Y33" i="204"/>
  <c r="X33" i="204"/>
  <c r="W33" i="204"/>
  <c r="V33" i="204"/>
  <c r="V49" i="204" s="1"/>
  <c r="V52" i="204" s="1"/>
  <c r="V54" i="204" s="1"/>
  <c r="V57" i="204" s="1"/>
  <c r="V60" i="204" s="1"/>
  <c r="U33" i="204"/>
  <c r="T33" i="204"/>
  <c r="S33" i="204"/>
  <c r="R33" i="204"/>
  <c r="Q33" i="204"/>
  <c r="P33" i="204"/>
  <c r="P49" i="204" s="1"/>
  <c r="P52" i="204" s="1"/>
  <c r="P54" i="204" s="1"/>
  <c r="P57" i="204" s="1"/>
  <c r="P60" i="204" s="1"/>
  <c r="O33" i="204"/>
  <c r="O49" i="204" s="1"/>
  <c r="O52" i="204" s="1"/>
  <c r="O54" i="204" s="1"/>
  <c r="O57" i="204" s="1"/>
  <c r="O60" i="204" s="1"/>
  <c r="N33" i="204"/>
  <c r="N49" i="204" s="1"/>
  <c r="N52" i="204" s="1"/>
  <c r="N54" i="204" s="1"/>
  <c r="N57" i="204" s="1"/>
  <c r="N60" i="204" s="1"/>
  <c r="M33" i="204"/>
  <c r="M49" i="204" s="1"/>
  <c r="M52" i="204" s="1"/>
  <c r="M54" i="204" s="1"/>
  <c r="M57" i="204" s="1"/>
  <c r="M60" i="204" s="1"/>
  <c r="L33" i="204"/>
  <c r="K33" i="204"/>
  <c r="J33" i="204"/>
  <c r="I33" i="204"/>
  <c r="H33" i="204"/>
  <c r="H49" i="204" s="1"/>
  <c r="H52" i="204" s="1"/>
  <c r="H54" i="204" s="1"/>
  <c r="H57" i="204" s="1"/>
  <c r="H60" i="204" s="1"/>
  <c r="G33" i="204"/>
  <c r="F33" i="204"/>
  <c r="E33" i="204"/>
  <c r="D33" i="204"/>
  <c r="D49" i="204" s="1"/>
  <c r="D52" i="204" s="1"/>
  <c r="D54" i="204" s="1"/>
  <c r="D57" i="204" s="1"/>
  <c r="D60" i="204" s="1"/>
  <c r="C33" i="204"/>
  <c r="K52" i="205"/>
  <c r="K54" i="205" s="1"/>
  <c r="K57" i="205" s="1"/>
  <c r="K60" i="205" s="1"/>
  <c r="K49" i="205"/>
  <c r="D49" i="205"/>
  <c r="D52" i="205" s="1"/>
  <c r="D54" i="205" s="1"/>
  <c r="D57" i="205" s="1"/>
  <c r="D60" i="205" s="1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33" i="205"/>
  <c r="Y33" i="205"/>
  <c r="Y49" i="205" s="1"/>
  <c r="Y52" i="205" s="1"/>
  <c r="Y54" i="205" s="1"/>
  <c r="Y57" i="205" s="1"/>
  <c r="Y60" i="205" s="1"/>
  <c r="X33" i="205"/>
  <c r="X49" i="205" s="1"/>
  <c r="W33" i="205"/>
  <c r="V33" i="205"/>
  <c r="U33" i="205"/>
  <c r="T33" i="205"/>
  <c r="T49" i="205" s="1"/>
  <c r="T52" i="205" s="1"/>
  <c r="T54" i="205" s="1"/>
  <c r="T57" i="205" s="1"/>
  <c r="T60" i="205" s="1"/>
  <c r="S33" i="205"/>
  <c r="S49" i="205" s="1"/>
  <c r="S52" i="205" s="1"/>
  <c r="S54" i="205" s="1"/>
  <c r="S57" i="205" s="1"/>
  <c r="S60" i="205" s="1"/>
  <c r="R33" i="205"/>
  <c r="R49" i="205" s="1"/>
  <c r="R52" i="205" s="1"/>
  <c r="R54" i="205" s="1"/>
  <c r="R57" i="205" s="1"/>
  <c r="R60" i="205" s="1"/>
  <c r="Q33" i="205"/>
  <c r="P33" i="205"/>
  <c r="O33" i="205"/>
  <c r="O49" i="205" s="1"/>
  <c r="O52" i="205" s="1"/>
  <c r="O54" i="205" s="1"/>
  <c r="O57" i="205" s="1"/>
  <c r="O60" i="205" s="1"/>
  <c r="N33" i="205"/>
  <c r="N49" i="205" s="1"/>
  <c r="N52" i="205" s="1"/>
  <c r="N54" i="205" s="1"/>
  <c r="N57" i="205" s="1"/>
  <c r="N60" i="205" s="1"/>
  <c r="M33" i="205"/>
  <c r="L33" i="205"/>
  <c r="L49" i="205" s="1"/>
  <c r="L52" i="205" s="1"/>
  <c r="L54" i="205" s="1"/>
  <c r="L57" i="205" s="1"/>
  <c r="L60" i="205" s="1"/>
  <c r="K33" i="205"/>
  <c r="J33" i="205"/>
  <c r="I33" i="205"/>
  <c r="I49" i="205" s="1"/>
  <c r="I52" i="205" s="1"/>
  <c r="I54" i="205" s="1"/>
  <c r="I57" i="205" s="1"/>
  <c r="I60" i="205" s="1"/>
  <c r="H33" i="205"/>
  <c r="H49" i="205" s="1"/>
  <c r="H52" i="205" s="1"/>
  <c r="H54" i="205" s="1"/>
  <c r="H57" i="205" s="1"/>
  <c r="H60" i="205" s="1"/>
  <c r="G33" i="205"/>
  <c r="G49" i="205" s="1"/>
  <c r="G52" i="205" s="1"/>
  <c r="G54" i="205" s="1"/>
  <c r="G57" i="205" s="1"/>
  <c r="G60" i="205" s="1"/>
  <c r="F33" i="205"/>
  <c r="E33" i="205"/>
  <c r="D33" i="205"/>
  <c r="C33" i="205"/>
  <c r="C49" i="205" s="1"/>
  <c r="C52" i="205" s="1"/>
  <c r="C54" i="205" s="1"/>
  <c r="C57" i="205" s="1"/>
  <c r="C60" i="205" s="1"/>
  <c r="R52" i="206"/>
  <c r="R54" i="206" s="1"/>
  <c r="R57" i="206" s="1"/>
  <c r="R60" i="206" s="1"/>
  <c r="R49" i="206"/>
  <c r="AA48" i="206"/>
  <c r="Y48" i="206"/>
  <c r="X48" i="206"/>
  <c r="Z48" i="206" s="1"/>
  <c r="W48" i="206"/>
  <c r="V48" i="206"/>
  <c r="U48" i="206"/>
  <c r="T48" i="206"/>
  <c r="S48" i="206"/>
  <c r="S49" i="206" s="1"/>
  <c r="S52" i="206" s="1"/>
  <c r="S54" i="206" s="1"/>
  <c r="S57" i="206" s="1"/>
  <c r="S60" i="206" s="1"/>
  <c r="R48" i="206"/>
  <c r="Q48" i="206"/>
  <c r="P48" i="206"/>
  <c r="O48" i="206"/>
  <c r="N48" i="206"/>
  <c r="N49" i="206" s="1"/>
  <c r="N52" i="206" s="1"/>
  <c r="N54" i="206" s="1"/>
  <c r="N57" i="206" s="1"/>
  <c r="N60" i="206" s="1"/>
  <c r="M48" i="206"/>
  <c r="L48" i="206"/>
  <c r="K48" i="206"/>
  <c r="J48" i="206"/>
  <c r="I48" i="206"/>
  <c r="H48" i="206"/>
  <c r="G48" i="206"/>
  <c r="F48" i="206"/>
  <c r="F49" i="206" s="1"/>
  <c r="F52" i="206" s="1"/>
  <c r="F54" i="206" s="1"/>
  <c r="F57" i="206" s="1"/>
  <c r="F60" i="206" s="1"/>
  <c r="E48" i="206"/>
  <c r="D48" i="206"/>
  <c r="C48" i="206"/>
  <c r="AA33" i="206"/>
  <c r="AA49" i="206" s="1"/>
  <c r="AA52" i="206" s="1"/>
  <c r="AA54" i="206" s="1"/>
  <c r="AA57" i="206" s="1"/>
  <c r="AA60" i="206" s="1"/>
  <c r="Y33" i="206"/>
  <c r="Y49" i="206" s="1"/>
  <c r="Y52" i="206" s="1"/>
  <c r="Y54" i="206" s="1"/>
  <c r="Y57" i="206" s="1"/>
  <c r="Y60" i="206" s="1"/>
  <c r="X33" i="206"/>
  <c r="X49" i="206" s="1"/>
  <c r="W33" i="206"/>
  <c r="V33" i="206"/>
  <c r="V49" i="206" s="1"/>
  <c r="V52" i="206" s="1"/>
  <c r="V54" i="206" s="1"/>
  <c r="V57" i="206" s="1"/>
  <c r="V60" i="206" s="1"/>
  <c r="U33" i="206"/>
  <c r="U49" i="206" s="1"/>
  <c r="U52" i="206" s="1"/>
  <c r="U54" i="206" s="1"/>
  <c r="U57" i="206" s="1"/>
  <c r="U60" i="206" s="1"/>
  <c r="T33" i="206"/>
  <c r="S33" i="206"/>
  <c r="R33" i="206"/>
  <c r="Q33" i="206"/>
  <c r="P33" i="206"/>
  <c r="P49" i="206" s="1"/>
  <c r="P52" i="206" s="1"/>
  <c r="P54" i="206" s="1"/>
  <c r="P57" i="206" s="1"/>
  <c r="P60" i="206" s="1"/>
  <c r="O33" i="206"/>
  <c r="O49" i="206" s="1"/>
  <c r="O52" i="206" s="1"/>
  <c r="O54" i="206" s="1"/>
  <c r="O57" i="206" s="1"/>
  <c r="O60" i="206" s="1"/>
  <c r="N33" i="206"/>
  <c r="M33" i="206"/>
  <c r="L33" i="206"/>
  <c r="K33" i="206"/>
  <c r="K49" i="206" s="1"/>
  <c r="K52" i="206" s="1"/>
  <c r="K54" i="206" s="1"/>
  <c r="K57" i="206" s="1"/>
  <c r="K60" i="206" s="1"/>
  <c r="J33" i="206"/>
  <c r="J49" i="206" s="1"/>
  <c r="J52" i="206" s="1"/>
  <c r="J54" i="206" s="1"/>
  <c r="J57" i="206" s="1"/>
  <c r="J60" i="206" s="1"/>
  <c r="I33" i="206"/>
  <c r="H33" i="206"/>
  <c r="G33" i="206"/>
  <c r="G49" i="206" s="1"/>
  <c r="G52" i="206" s="1"/>
  <c r="G54" i="206" s="1"/>
  <c r="G57" i="206" s="1"/>
  <c r="G60" i="206" s="1"/>
  <c r="F33" i="206"/>
  <c r="E33" i="206"/>
  <c r="E49" i="206" s="1"/>
  <c r="E52" i="206" s="1"/>
  <c r="E54" i="206" s="1"/>
  <c r="E57" i="206" s="1"/>
  <c r="E60" i="206" s="1"/>
  <c r="D33" i="206"/>
  <c r="D49" i="206" s="1"/>
  <c r="D52" i="206" s="1"/>
  <c r="D54" i="206" s="1"/>
  <c r="D57" i="206" s="1"/>
  <c r="D60" i="206" s="1"/>
  <c r="C33" i="206"/>
  <c r="C49" i="206" s="1"/>
  <c r="C52" i="206" s="1"/>
  <c r="C54" i="206" s="1"/>
  <c r="C57" i="206" s="1"/>
  <c r="C60" i="206" s="1"/>
  <c r="I52" i="207"/>
  <c r="I54" i="207" s="1"/>
  <c r="I57" i="207" s="1"/>
  <c r="I60" i="207" s="1"/>
  <c r="U49" i="207"/>
  <c r="U52" i="207" s="1"/>
  <c r="U54" i="207" s="1"/>
  <c r="U57" i="207" s="1"/>
  <c r="U60" i="207" s="1"/>
  <c r="R49" i="207"/>
  <c r="R52" i="207" s="1"/>
  <c r="R54" i="207" s="1"/>
  <c r="R57" i="207" s="1"/>
  <c r="R60" i="207" s="1"/>
  <c r="I49" i="207"/>
  <c r="AA48" i="207"/>
  <c r="Y48" i="207"/>
  <c r="Y49" i="207" s="1"/>
  <c r="Y52" i="207" s="1"/>
  <c r="Y54" i="207" s="1"/>
  <c r="Y57" i="207" s="1"/>
  <c r="Y60" i="207" s="1"/>
  <c r="X48" i="207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33" i="207"/>
  <c r="AA49" i="207" s="1"/>
  <c r="AA52" i="207" s="1"/>
  <c r="AA54" i="207" s="1"/>
  <c r="AA57" i="207" s="1"/>
  <c r="AA60" i="207" s="1"/>
  <c r="Y33" i="207"/>
  <c r="X33" i="207"/>
  <c r="W33" i="207"/>
  <c r="W49" i="207" s="1"/>
  <c r="W52" i="207" s="1"/>
  <c r="W54" i="207" s="1"/>
  <c r="W57" i="207" s="1"/>
  <c r="W60" i="207" s="1"/>
  <c r="V33" i="207"/>
  <c r="U33" i="207"/>
  <c r="T33" i="207"/>
  <c r="T49" i="207" s="1"/>
  <c r="T52" i="207" s="1"/>
  <c r="T54" i="207" s="1"/>
  <c r="T57" i="207" s="1"/>
  <c r="T60" i="207" s="1"/>
  <c r="S33" i="207"/>
  <c r="S49" i="207" s="1"/>
  <c r="S52" i="207" s="1"/>
  <c r="S54" i="207" s="1"/>
  <c r="S57" i="207" s="1"/>
  <c r="S60" i="207" s="1"/>
  <c r="R33" i="207"/>
  <c r="Q33" i="207"/>
  <c r="P33" i="207"/>
  <c r="P49" i="207" s="1"/>
  <c r="P52" i="207" s="1"/>
  <c r="P54" i="207" s="1"/>
  <c r="P57" i="207" s="1"/>
  <c r="P60" i="207" s="1"/>
  <c r="O33" i="207"/>
  <c r="O49" i="207" s="1"/>
  <c r="O52" i="207" s="1"/>
  <c r="O54" i="207" s="1"/>
  <c r="O57" i="207" s="1"/>
  <c r="O60" i="207" s="1"/>
  <c r="N33" i="207"/>
  <c r="N49" i="207" s="1"/>
  <c r="N52" i="207" s="1"/>
  <c r="N54" i="207" s="1"/>
  <c r="N57" i="207" s="1"/>
  <c r="N60" i="207" s="1"/>
  <c r="M33" i="207"/>
  <c r="L33" i="207"/>
  <c r="K33" i="207"/>
  <c r="J33" i="207"/>
  <c r="J49" i="207" s="1"/>
  <c r="J52" i="207" s="1"/>
  <c r="J54" i="207" s="1"/>
  <c r="J57" i="207" s="1"/>
  <c r="J60" i="207" s="1"/>
  <c r="I33" i="207"/>
  <c r="H33" i="207"/>
  <c r="G33" i="207"/>
  <c r="F33" i="207"/>
  <c r="E33" i="207"/>
  <c r="E49" i="207" s="1"/>
  <c r="E52" i="207" s="1"/>
  <c r="E54" i="207" s="1"/>
  <c r="E57" i="207" s="1"/>
  <c r="E60" i="207" s="1"/>
  <c r="D33" i="207"/>
  <c r="D49" i="207" s="1"/>
  <c r="D52" i="207" s="1"/>
  <c r="D54" i="207" s="1"/>
  <c r="D57" i="207" s="1"/>
  <c r="D60" i="207" s="1"/>
  <c r="C33" i="207"/>
  <c r="X49" i="208"/>
  <c r="P49" i="208"/>
  <c r="P52" i="208" s="1"/>
  <c r="P54" i="208" s="1"/>
  <c r="P57" i="208" s="1"/>
  <c r="P60" i="208" s="1"/>
  <c r="H49" i="208"/>
  <c r="H52" i="208" s="1"/>
  <c r="H54" i="208" s="1"/>
  <c r="H57" i="208" s="1"/>
  <c r="H60" i="208" s="1"/>
  <c r="AA48" i="208"/>
  <c r="Z48" i="208"/>
  <c r="Y48" i="208"/>
  <c r="X48" i="208"/>
  <c r="W48" i="208"/>
  <c r="V48" i="208"/>
  <c r="U48" i="208"/>
  <c r="T48" i="208"/>
  <c r="S48" i="208"/>
  <c r="R48" i="208"/>
  <c r="Q48" i="208"/>
  <c r="Q49" i="208" s="1"/>
  <c r="Q52" i="208" s="1"/>
  <c r="Q54" i="208" s="1"/>
  <c r="Q57" i="208" s="1"/>
  <c r="Q60" i="208" s="1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33" i="208"/>
  <c r="Y33" i="208"/>
  <c r="Y49" i="208" s="1"/>
  <c r="Y52" i="208" s="1"/>
  <c r="Y54" i="208" s="1"/>
  <c r="Y57" i="208" s="1"/>
  <c r="Y60" i="208" s="1"/>
  <c r="X33" i="208"/>
  <c r="Z33" i="208" s="1"/>
  <c r="W33" i="208"/>
  <c r="V33" i="208"/>
  <c r="U33" i="208"/>
  <c r="T33" i="208"/>
  <c r="T49" i="208" s="1"/>
  <c r="T52" i="208" s="1"/>
  <c r="T54" i="208" s="1"/>
  <c r="T57" i="208" s="1"/>
  <c r="T60" i="208" s="1"/>
  <c r="S33" i="208"/>
  <c r="R33" i="208"/>
  <c r="R49" i="208" s="1"/>
  <c r="R52" i="208" s="1"/>
  <c r="R54" i="208" s="1"/>
  <c r="R57" i="208" s="1"/>
  <c r="R60" i="208" s="1"/>
  <c r="Q33" i="208"/>
  <c r="P33" i="208"/>
  <c r="O33" i="208"/>
  <c r="O49" i="208" s="1"/>
  <c r="O52" i="208" s="1"/>
  <c r="O54" i="208" s="1"/>
  <c r="O57" i="208" s="1"/>
  <c r="O60" i="208" s="1"/>
  <c r="N33" i="208"/>
  <c r="N49" i="208" s="1"/>
  <c r="N52" i="208" s="1"/>
  <c r="N54" i="208" s="1"/>
  <c r="N57" i="208" s="1"/>
  <c r="N60" i="208" s="1"/>
  <c r="M33" i="208"/>
  <c r="L33" i="208"/>
  <c r="L49" i="208" s="1"/>
  <c r="L52" i="208" s="1"/>
  <c r="L54" i="208" s="1"/>
  <c r="L57" i="208" s="1"/>
  <c r="L60" i="208" s="1"/>
  <c r="K33" i="208"/>
  <c r="K49" i="208" s="1"/>
  <c r="K52" i="208" s="1"/>
  <c r="K54" i="208" s="1"/>
  <c r="K57" i="208" s="1"/>
  <c r="K60" i="208" s="1"/>
  <c r="J33" i="208"/>
  <c r="J49" i="208" s="1"/>
  <c r="J52" i="208" s="1"/>
  <c r="J54" i="208" s="1"/>
  <c r="J57" i="208" s="1"/>
  <c r="J60" i="208" s="1"/>
  <c r="I33" i="208"/>
  <c r="I49" i="208" s="1"/>
  <c r="I52" i="208" s="1"/>
  <c r="I54" i="208" s="1"/>
  <c r="I57" i="208" s="1"/>
  <c r="I60" i="208" s="1"/>
  <c r="H33" i="208"/>
  <c r="G33" i="208"/>
  <c r="F33" i="208"/>
  <c r="E33" i="208"/>
  <c r="D33" i="208"/>
  <c r="D49" i="208" s="1"/>
  <c r="D52" i="208" s="1"/>
  <c r="D54" i="208" s="1"/>
  <c r="D57" i="208" s="1"/>
  <c r="D60" i="208" s="1"/>
  <c r="C33" i="208"/>
  <c r="C49" i="208" s="1"/>
  <c r="C52" i="208" s="1"/>
  <c r="C54" i="208" s="1"/>
  <c r="C57" i="208" s="1"/>
  <c r="C60" i="208" s="1"/>
  <c r="W52" i="209"/>
  <c r="W54" i="209" s="1"/>
  <c r="W57" i="209" s="1"/>
  <c r="W60" i="209" s="1"/>
  <c r="P49" i="209"/>
  <c r="P52" i="209" s="1"/>
  <c r="P54" i="209" s="1"/>
  <c r="P57" i="209" s="1"/>
  <c r="P60" i="209" s="1"/>
  <c r="O49" i="209"/>
  <c r="O52" i="209" s="1"/>
  <c r="O54" i="209" s="1"/>
  <c r="O57" i="209" s="1"/>
  <c r="O60" i="209" s="1"/>
  <c r="G49" i="209"/>
  <c r="G52" i="209" s="1"/>
  <c r="G54" i="209" s="1"/>
  <c r="G57" i="209" s="1"/>
  <c r="G60" i="209" s="1"/>
  <c r="AA48" i="209"/>
  <c r="Y48" i="209"/>
  <c r="X48" i="209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33" i="209"/>
  <c r="Y33" i="209"/>
  <c r="Y49" i="209" s="1"/>
  <c r="Y52" i="209" s="1"/>
  <c r="Y54" i="209" s="1"/>
  <c r="Y57" i="209" s="1"/>
  <c r="Y60" i="209" s="1"/>
  <c r="X33" i="209"/>
  <c r="X49" i="209" s="1"/>
  <c r="Z49" i="209" s="1"/>
  <c r="W33" i="209"/>
  <c r="W49" i="209" s="1"/>
  <c r="V33" i="209"/>
  <c r="U33" i="209"/>
  <c r="T33" i="209"/>
  <c r="S33" i="209"/>
  <c r="S49" i="209" s="1"/>
  <c r="S52" i="209" s="1"/>
  <c r="S54" i="209" s="1"/>
  <c r="S57" i="209" s="1"/>
  <c r="S60" i="209" s="1"/>
  <c r="R33" i="209"/>
  <c r="R49" i="209" s="1"/>
  <c r="R52" i="209" s="1"/>
  <c r="R54" i="209" s="1"/>
  <c r="R57" i="209" s="1"/>
  <c r="R60" i="209" s="1"/>
  <c r="Q33" i="209"/>
  <c r="P33" i="209"/>
  <c r="O33" i="209"/>
  <c r="N33" i="209"/>
  <c r="M33" i="209"/>
  <c r="M49" i="209" s="1"/>
  <c r="M52" i="209" s="1"/>
  <c r="M54" i="209" s="1"/>
  <c r="M57" i="209" s="1"/>
  <c r="M60" i="209" s="1"/>
  <c r="L33" i="209"/>
  <c r="L49" i="209" s="1"/>
  <c r="L52" i="209" s="1"/>
  <c r="L54" i="209" s="1"/>
  <c r="L57" i="209" s="1"/>
  <c r="L60" i="209" s="1"/>
  <c r="K33" i="209"/>
  <c r="K49" i="209" s="1"/>
  <c r="K52" i="209" s="1"/>
  <c r="K54" i="209" s="1"/>
  <c r="K57" i="209" s="1"/>
  <c r="K60" i="209" s="1"/>
  <c r="J33" i="209"/>
  <c r="I33" i="209"/>
  <c r="I49" i="209" s="1"/>
  <c r="I52" i="209" s="1"/>
  <c r="I54" i="209" s="1"/>
  <c r="I57" i="209" s="1"/>
  <c r="I60" i="209" s="1"/>
  <c r="H33" i="209"/>
  <c r="H49" i="209" s="1"/>
  <c r="H52" i="209" s="1"/>
  <c r="H54" i="209" s="1"/>
  <c r="H57" i="209" s="1"/>
  <c r="H60" i="209" s="1"/>
  <c r="G33" i="209"/>
  <c r="F33" i="209"/>
  <c r="E33" i="209"/>
  <c r="D33" i="209"/>
  <c r="D49" i="209" s="1"/>
  <c r="D52" i="209" s="1"/>
  <c r="D54" i="209" s="1"/>
  <c r="D57" i="209" s="1"/>
  <c r="D60" i="209" s="1"/>
  <c r="C33" i="209"/>
  <c r="C49" i="209" s="1"/>
  <c r="C52" i="209" s="1"/>
  <c r="C54" i="209" s="1"/>
  <c r="C57" i="209" s="1"/>
  <c r="C60" i="209" s="1"/>
  <c r="V52" i="210"/>
  <c r="V54" i="210" s="1"/>
  <c r="V57" i="210" s="1"/>
  <c r="V60" i="210" s="1"/>
  <c r="R49" i="210"/>
  <c r="R52" i="210" s="1"/>
  <c r="R54" i="210" s="1"/>
  <c r="R57" i="210" s="1"/>
  <c r="R60" i="210" s="1"/>
  <c r="O49" i="210"/>
  <c r="O52" i="210" s="1"/>
  <c r="O54" i="210" s="1"/>
  <c r="O57" i="210" s="1"/>
  <c r="O60" i="210" s="1"/>
  <c r="J49" i="210"/>
  <c r="J52" i="210" s="1"/>
  <c r="J54" i="210" s="1"/>
  <c r="J57" i="210" s="1"/>
  <c r="J60" i="210" s="1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G49" i="210" s="1"/>
  <c r="G52" i="210" s="1"/>
  <c r="G54" i="210" s="1"/>
  <c r="G57" i="210" s="1"/>
  <c r="G60" i="210" s="1"/>
  <c r="F48" i="210"/>
  <c r="E48" i="210"/>
  <c r="D48" i="210"/>
  <c r="C48" i="210"/>
  <c r="AA33" i="210"/>
  <c r="AA49" i="210" s="1"/>
  <c r="AA52" i="210" s="1"/>
  <c r="AA54" i="210" s="1"/>
  <c r="AA57" i="210" s="1"/>
  <c r="AA60" i="210" s="1"/>
  <c r="Y33" i="210"/>
  <c r="Y49" i="210" s="1"/>
  <c r="Y52" i="210" s="1"/>
  <c r="Y54" i="210" s="1"/>
  <c r="Y57" i="210" s="1"/>
  <c r="Y60" i="210" s="1"/>
  <c r="X33" i="210"/>
  <c r="W33" i="210"/>
  <c r="W49" i="210" s="1"/>
  <c r="W52" i="210" s="1"/>
  <c r="W54" i="210" s="1"/>
  <c r="W57" i="210" s="1"/>
  <c r="W60" i="210" s="1"/>
  <c r="V33" i="210"/>
  <c r="V49" i="210" s="1"/>
  <c r="U33" i="210"/>
  <c r="U49" i="210" s="1"/>
  <c r="U52" i="210" s="1"/>
  <c r="U54" i="210" s="1"/>
  <c r="U57" i="210" s="1"/>
  <c r="U60" i="210" s="1"/>
  <c r="T33" i="210"/>
  <c r="T49" i="210" s="1"/>
  <c r="T52" i="210" s="1"/>
  <c r="T54" i="210" s="1"/>
  <c r="T57" i="210" s="1"/>
  <c r="T60" i="210" s="1"/>
  <c r="S33" i="210"/>
  <c r="R33" i="210"/>
  <c r="Q33" i="210"/>
  <c r="P33" i="210"/>
  <c r="O33" i="210"/>
  <c r="N33" i="210"/>
  <c r="N49" i="210" s="1"/>
  <c r="N52" i="210" s="1"/>
  <c r="N54" i="210" s="1"/>
  <c r="N57" i="210" s="1"/>
  <c r="N60" i="210" s="1"/>
  <c r="M33" i="210"/>
  <c r="M49" i="210" s="1"/>
  <c r="M52" i="210" s="1"/>
  <c r="M54" i="210" s="1"/>
  <c r="M57" i="210" s="1"/>
  <c r="M60" i="210" s="1"/>
  <c r="L33" i="210"/>
  <c r="L49" i="210" s="1"/>
  <c r="L52" i="210" s="1"/>
  <c r="L54" i="210" s="1"/>
  <c r="L57" i="210" s="1"/>
  <c r="L60" i="210" s="1"/>
  <c r="K33" i="210"/>
  <c r="J33" i="210"/>
  <c r="I33" i="210"/>
  <c r="I49" i="210" s="1"/>
  <c r="I52" i="210" s="1"/>
  <c r="I54" i="210" s="1"/>
  <c r="I57" i="210" s="1"/>
  <c r="I60" i="210" s="1"/>
  <c r="H33" i="210"/>
  <c r="H49" i="210" s="1"/>
  <c r="H52" i="210" s="1"/>
  <c r="H54" i="210" s="1"/>
  <c r="H57" i="210" s="1"/>
  <c r="H60" i="210" s="1"/>
  <c r="G33" i="210"/>
  <c r="F33" i="210"/>
  <c r="E33" i="210"/>
  <c r="E49" i="210" s="1"/>
  <c r="E52" i="210" s="1"/>
  <c r="E54" i="210" s="1"/>
  <c r="E57" i="210" s="1"/>
  <c r="E60" i="210" s="1"/>
  <c r="D33" i="210"/>
  <c r="D49" i="210" s="1"/>
  <c r="D52" i="210" s="1"/>
  <c r="D54" i="210" s="1"/>
  <c r="D57" i="210" s="1"/>
  <c r="D60" i="210" s="1"/>
  <c r="C33" i="210"/>
  <c r="C49" i="210" s="1"/>
  <c r="C52" i="210" s="1"/>
  <c r="C54" i="210" s="1"/>
  <c r="C57" i="210" s="1"/>
  <c r="C60" i="210" s="1"/>
  <c r="V49" i="211"/>
  <c r="V52" i="211" s="1"/>
  <c r="V54" i="211" s="1"/>
  <c r="V57" i="211" s="1"/>
  <c r="V60" i="211" s="1"/>
  <c r="AA48" i="211"/>
  <c r="Y48" i="211"/>
  <c r="X48" i="211"/>
  <c r="Z48" i="211" s="1"/>
  <c r="W48" i="211"/>
  <c r="V48" i="211"/>
  <c r="U48" i="211"/>
  <c r="T48" i="211"/>
  <c r="S48" i="211"/>
  <c r="R48" i="211"/>
  <c r="Q48" i="211"/>
  <c r="Q49" i="211" s="1"/>
  <c r="Q52" i="211" s="1"/>
  <c r="Q54" i="211" s="1"/>
  <c r="Q57" i="211" s="1"/>
  <c r="Q60" i="211" s="1"/>
  <c r="P48" i="211"/>
  <c r="O48" i="211"/>
  <c r="N48" i="211"/>
  <c r="M48" i="211"/>
  <c r="L48" i="211"/>
  <c r="K48" i="211"/>
  <c r="J48" i="211"/>
  <c r="I48" i="211"/>
  <c r="H48" i="211"/>
  <c r="G48" i="211"/>
  <c r="F48" i="211"/>
  <c r="F49" i="211" s="1"/>
  <c r="F52" i="211" s="1"/>
  <c r="F54" i="211" s="1"/>
  <c r="F57" i="211" s="1"/>
  <c r="F60" i="211" s="1"/>
  <c r="E48" i="211"/>
  <c r="E49" i="211" s="1"/>
  <c r="E52" i="211" s="1"/>
  <c r="E54" i="211" s="1"/>
  <c r="E57" i="211" s="1"/>
  <c r="E60" i="211" s="1"/>
  <c r="D48" i="211"/>
  <c r="C48" i="211"/>
  <c r="AA33" i="211"/>
  <c r="Y33" i="211"/>
  <c r="Y49" i="211" s="1"/>
  <c r="Y52" i="211" s="1"/>
  <c r="Y54" i="211" s="1"/>
  <c r="Y57" i="211" s="1"/>
  <c r="Y60" i="211" s="1"/>
  <c r="X33" i="211"/>
  <c r="W33" i="211"/>
  <c r="V33" i="211"/>
  <c r="U33" i="211"/>
  <c r="U49" i="211" s="1"/>
  <c r="U52" i="211" s="1"/>
  <c r="U54" i="211" s="1"/>
  <c r="U57" i="211" s="1"/>
  <c r="U60" i="211" s="1"/>
  <c r="T33" i="211"/>
  <c r="T49" i="211" s="1"/>
  <c r="T52" i="211" s="1"/>
  <c r="T54" i="211" s="1"/>
  <c r="T57" i="211" s="1"/>
  <c r="T60" i="211" s="1"/>
  <c r="S33" i="211"/>
  <c r="S49" i="211" s="1"/>
  <c r="S52" i="211" s="1"/>
  <c r="S54" i="211" s="1"/>
  <c r="S57" i="211" s="1"/>
  <c r="S60" i="211" s="1"/>
  <c r="R33" i="211"/>
  <c r="Q33" i="211"/>
  <c r="P33" i="211"/>
  <c r="P49" i="211" s="1"/>
  <c r="P52" i="211" s="1"/>
  <c r="P54" i="211" s="1"/>
  <c r="P57" i="211" s="1"/>
  <c r="P60" i="211" s="1"/>
  <c r="O33" i="211"/>
  <c r="O49" i="211" s="1"/>
  <c r="O52" i="211" s="1"/>
  <c r="O54" i="211" s="1"/>
  <c r="O57" i="211" s="1"/>
  <c r="O60" i="211" s="1"/>
  <c r="N33" i="211"/>
  <c r="M33" i="211"/>
  <c r="M49" i="211" s="1"/>
  <c r="M52" i="211" s="1"/>
  <c r="M54" i="211" s="1"/>
  <c r="M57" i="211" s="1"/>
  <c r="M60" i="211" s="1"/>
  <c r="L33" i="211"/>
  <c r="K33" i="211"/>
  <c r="J33" i="211"/>
  <c r="J49" i="211" s="1"/>
  <c r="J52" i="211" s="1"/>
  <c r="J54" i="211" s="1"/>
  <c r="J57" i="211" s="1"/>
  <c r="J60" i="211" s="1"/>
  <c r="I33" i="211"/>
  <c r="I49" i="211" s="1"/>
  <c r="I52" i="211" s="1"/>
  <c r="I54" i="211" s="1"/>
  <c r="I57" i="211" s="1"/>
  <c r="I60" i="211" s="1"/>
  <c r="H33" i="211"/>
  <c r="H49" i="211" s="1"/>
  <c r="H52" i="211" s="1"/>
  <c r="H54" i="211" s="1"/>
  <c r="H57" i="211" s="1"/>
  <c r="H60" i="211" s="1"/>
  <c r="G33" i="211"/>
  <c r="G49" i="211" s="1"/>
  <c r="G52" i="211" s="1"/>
  <c r="G54" i="211" s="1"/>
  <c r="G57" i="211" s="1"/>
  <c r="G60" i="211" s="1"/>
  <c r="F33" i="211"/>
  <c r="E33" i="211"/>
  <c r="D33" i="211"/>
  <c r="D49" i="211" s="1"/>
  <c r="D52" i="211" s="1"/>
  <c r="D54" i="211" s="1"/>
  <c r="D57" i="211" s="1"/>
  <c r="D60" i="211" s="1"/>
  <c r="C33" i="211"/>
  <c r="C49" i="211" s="1"/>
  <c r="C52" i="211" s="1"/>
  <c r="C54" i="211" s="1"/>
  <c r="C57" i="211" s="1"/>
  <c r="C60" i="211" s="1"/>
  <c r="U49" i="212"/>
  <c r="U52" i="212" s="1"/>
  <c r="U54" i="212" s="1"/>
  <c r="U57" i="212" s="1"/>
  <c r="U60" i="212" s="1"/>
  <c r="P49" i="212"/>
  <c r="P52" i="212" s="1"/>
  <c r="P54" i="212" s="1"/>
  <c r="P57" i="212" s="1"/>
  <c r="P60" i="212" s="1"/>
  <c r="H49" i="212"/>
  <c r="H52" i="212" s="1"/>
  <c r="H54" i="212" s="1"/>
  <c r="H57" i="212" s="1"/>
  <c r="H60" i="212" s="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33" i="212"/>
  <c r="Z33" i="212"/>
  <c r="Y33" i="212"/>
  <c r="Y49" i="212" s="1"/>
  <c r="Y52" i="212" s="1"/>
  <c r="Y54" i="212" s="1"/>
  <c r="Y57" i="212" s="1"/>
  <c r="Y60" i="212" s="1"/>
  <c r="X33" i="212"/>
  <c r="X49" i="212" s="1"/>
  <c r="Z49" i="212" s="1"/>
  <c r="W33" i="212"/>
  <c r="V33" i="212"/>
  <c r="U33" i="212"/>
  <c r="T33" i="212"/>
  <c r="T49" i="212" s="1"/>
  <c r="T52" i="212" s="1"/>
  <c r="T54" i="212" s="1"/>
  <c r="T57" i="212" s="1"/>
  <c r="T60" i="212" s="1"/>
  <c r="S33" i="212"/>
  <c r="S49" i="212" s="1"/>
  <c r="S52" i="212" s="1"/>
  <c r="S54" i="212" s="1"/>
  <c r="S57" i="212" s="1"/>
  <c r="S60" i="212" s="1"/>
  <c r="R33" i="212"/>
  <c r="R49" i="212" s="1"/>
  <c r="R52" i="212" s="1"/>
  <c r="R54" i="212" s="1"/>
  <c r="R57" i="212" s="1"/>
  <c r="R60" i="212" s="1"/>
  <c r="Q33" i="212"/>
  <c r="P33" i="212"/>
  <c r="O33" i="212"/>
  <c r="N33" i="212"/>
  <c r="N49" i="212" s="1"/>
  <c r="N52" i="212" s="1"/>
  <c r="N54" i="212" s="1"/>
  <c r="N57" i="212" s="1"/>
  <c r="N60" i="212" s="1"/>
  <c r="M33" i="212"/>
  <c r="M49" i="212" s="1"/>
  <c r="M52" i="212" s="1"/>
  <c r="M54" i="212" s="1"/>
  <c r="M57" i="212" s="1"/>
  <c r="M60" i="212" s="1"/>
  <c r="L33" i="212"/>
  <c r="L49" i="212" s="1"/>
  <c r="L52" i="212" s="1"/>
  <c r="L54" i="212" s="1"/>
  <c r="L57" i="212" s="1"/>
  <c r="L60" i="212" s="1"/>
  <c r="K33" i="212"/>
  <c r="J33" i="212"/>
  <c r="I33" i="212"/>
  <c r="I49" i="212" s="1"/>
  <c r="I52" i="212" s="1"/>
  <c r="I54" i="212" s="1"/>
  <c r="I57" i="212" s="1"/>
  <c r="I60" i="212" s="1"/>
  <c r="H33" i="212"/>
  <c r="G33" i="212"/>
  <c r="G49" i="212" s="1"/>
  <c r="G52" i="212" s="1"/>
  <c r="G54" i="212" s="1"/>
  <c r="G57" i="212" s="1"/>
  <c r="G60" i="212" s="1"/>
  <c r="F33" i="212"/>
  <c r="E33" i="212"/>
  <c r="E49" i="212" s="1"/>
  <c r="E52" i="212" s="1"/>
  <c r="E54" i="212" s="1"/>
  <c r="E57" i="212" s="1"/>
  <c r="E60" i="212" s="1"/>
  <c r="D33" i="212"/>
  <c r="C33" i="212"/>
  <c r="C49" i="212" s="1"/>
  <c r="C52" i="212" s="1"/>
  <c r="C54" i="212" s="1"/>
  <c r="C57" i="212" s="1"/>
  <c r="C60" i="212" s="1"/>
  <c r="AA48" i="213"/>
  <c r="Y48" i="213"/>
  <c r="X48" i="213"/>
  <c r="Z48" i="213" s="1"/>
  <c r="W48" i="213"/>
  <c r="V48" i="213"/>
  <c r="U48" i="213"/>
  <c r="T48" i="213"/>
  <c r="T49" i="213" s="1"/>
  <c r="T52" i="213" s="1"/>
  <c r="T54" i="213" s="1"/>
  <c r="T57" i="213" s="1"/>
  <c r="T60" i="213" s="1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G49" i="213" s="1"/>
  <c r="G52" i="213" s="1"/>
  <c r="G54" i="213" s="1"/>
  <c r="G57" i="213" s="1"/>
  <c r="G60" i="213" s="1"/>
  <c r="F48" i="213"/>
  <c r="E48" i="213"/>
  <c r="D48" i="213"/>
  <c r="C48" i="213"/>
  <c r="AA33" i="213"/>
  <c r="AA49" i="213" s="1"/>
  <c r="AA52" i="213" s="1"/>
  <c r="AA54" i="213" s="1"/>
  <c r="AA57" i="213" s="1"/>
  <c r="AA60" i="213" s="1"/>
  <c r="Y33" i="213"/>
  <c r="X33" i="213"/>
  <c r="W33" i="213"/>
  <c r="W49" i="213" s="1"/>
  <c r="W52" i="213" s="1"/>
  <c r="W54" i="213" s="1"/>
  <c r="W57" i="213" s="1"/>
  <c r="W60" i="213" s="1"/>
  <c r="V33" i="213"/>
  <c r="V49" i="213" s="1"/>
  <c r="V52" i="213" s="1"/>
  <c r="V54" i="213" s="1"/>
  <c r="V57" i="213" s="1"/>
  <c r="V60" i="213" s="1"/>
  <c r="U33" i="213"/>
  <c r="T33" i="213"/>
  <c r="S33" i="213"/>
  <c r="R33" i="213"/>
  <c r="R49" i="213" s="1"/>
  <c r="R52" i="213" s="1"/>
  <c r="R54" i="213" s="1"/>
  <c r="R57" i="213" s="1"/>
  <c r="R60" i="213" s="1"/>
  <c r="Q33" i="213"/>
  <c r="Q49" i="213" s="1"/>
  <c r="Q52" i="213" s="1"/>
  <c r="Q54" i="213" s="1"/>
  <c r="Q57" i="213" s="1"/>
  <c r="Q60" i="213" s="1"/>
  <c r="P33" i="213"/>
  <c r="O33" i="213"/>
  <c r="O49" i="213" s="1"/>
  <c r="O52" i="213" s="1"/>
  <c r="O54" i="213" s="1"/>
  <c r="O57" i="213" s="1"/>
  <c r="O60" i="213" s="1"/>
  <c r="N33" i="213"/>
  <c r="N49" i="213" s="1"/>
  <c r="N52" i="213" s="1"/>
  <c r="N54" i="213" s="1"/>
  <c r="N57" i="213" s="1"/>
  <c r="N60" i="213" s="1"/>
  <c r="M33" i="213"/>
  <c r="L33" i="213"/>
  <c r="L49" i="213" s="1"/>
  <c r="L52" i="213" s="1"/>
  <c r="L54" i="213" s="1"/>
  <c r="L57" i="213" s="1"/>
  <c r="L60" i="213" s="1"/>
  <c r="K33" i="213"/>
  <c r="K49" i="213" s="1"/>
  <c r="K52" i="213" s="1"/>
  <c r="K54" i="213" s="1"/>
  <c r="K57" i="213" s="1"/>
  <c r="K60" i="213" s="1"/>
  <c r="J33" i="213"/>
  <c r="I33" i="213"/>
  <c r="I49" i="213" s="1"/>
  <c r="I52" i="213" s="1"/>
  <c r="I54" i="213" s="1"/>
  <c r="I57" i="213" s="1"/>
  <c r="I60" i="213" s="1"/>
  <c r="H33" i="213"/>
  <c r="H49" i="213" s="1"/>
  <c r="H52" i="213" s="1"/>
  <c r="H54" i="213" s="1"/>
  <c r="H57" i="213" s="1"/>
  <c r="H60" i="213" s="1"/>
  <c r="G33" i="213"/>
  <c r="F33" i="213"/>
  <c r="F49" i="213" s="1"/>
  <c r="F52" i="213" s="1"/>
  <c r="F54" i="213" s="1"/>
  <c r="F57" i="213" s="1"/>
  <c r="F60" i="213" s="1"/>
  <c r="E33" i="213"/>
  <c r="E49" i="213" s="1"/>
  <c r="E52" i="213" s="1"/>
  <c r="E54" i="213" s="1"/>
  <c r="E57" i="213" s="1"/>
  <c r="E60" i="213" s="1"/>
  <c r="D33" i="213"/>
  <c r="D49" i="213" s="1"/>
  <c r="D52" i="213" s="1"/>
  <c r="D54" i="213" s="1"/>
  <c r="D57" i="213" s="1"/>
  <c r="D60" i="213" s="1"/>
  <c r="C33" i="213"/>
  <c r="S49" i="214"/>
  <c r="S52" i="214" s="1"/>
  <c r="S54" i="214" s="1"/>
  <c r="S57" i="214" s="1"/>
  <c r="S60" i="214" s="1"/>
  <c r="N49" i="214"/>
  <c r="N52" i="214" s="1"/>
  <c r="N54" i="214" s="1"/>
  <c r="N57" i="214" s="1"/>
  <c r="N60" i="214" s="1"/>
  <c r="C49" i="214"/>
  <c r="C52" i="214" s="1"/>
  <c r="C54" i="214" s="1"/>
  <c r="C57" i="214" s="1"/>
  <c r="C60" i="214" s="1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33" i="214"/>
  <c r="AA49" i="214" s="1"/>
  <c r="AA52" i="214" s="1"/>
  <c r="AA54" i="214" s="1"/>
  <c r="AA57" i="214" s="1"/>
  <c r="AA60" i="214" s="1"/>
  <c r="Y33" i="214"/>
  <c r="Y49" i="214" s="1"/>
  <c r="Y52" i="214" s="1"/>
  <c r="Y54" i="214" s="1"/>
  <c r="Y57" i="214" s="1"/>
  <c r="Y60" i="214" s="1"/>
  <c r="X33" i="214"/>
  <c r="W33" i="214"/>
  <c r="W49" i="214" s="1"/>
  <c r="W52" i="214" s="1"/>
  <c r="W54" i="214" s="1"/>
  <c r="W57" i="214" s="1"/>
  <c r="W60" i="214" s="1"/>
  <c r="V33" i="214"/>
  <c r="V49" i="214" s="1"/>
  <c r="V52" i="214" s="1"/>
  <c r="V54" i="214" s="1"/>
  <c r="V57" i="214" s="1"/>
  <c r="V60" i="214" s="1"/>
  <c r="U33" i="214"/>
  <c r="T33" i="214"/>
  <c r="T49" i="214" s="1"/>
  <c r="T52" i="214" s="1"/>
  <c r="T54" i="214" s="1"/>
  <c r="T57" i="214" s="1"/>
  <c r="T60" i="214" s="1"/>
  <c r="S33" i="214"/>
  <c r="R33" i="214"/>
  <c r="Q33" i="214"/>
  <c r="Q49" i="214" s="1"/>
  <c r="Q52" i="214" s="1"/>
  <c r="Q54" i="214" s="1"/>
  <c r="Q57" i="214" s="1"/>
  <c r="Q60" i="214" s="1"/>
  <c r="P33" i="214"/>
  <c r="P49" i="214" s="1"/>
  <c r="P52" i="214" s="1"/>
  <c r="P54" i="214" s="1"/>
  <c r="P57" i="214" s="1"/>
  <c r="P60" i="214" s="1"/>
  <c r="O33" i="214"/>
  <c r="N33" i="214"/>
  <c r="M33" i="214"/>
  <c r="L33" i="214"/>
  <c r="L49" i="214" s="1"/>
  <c r="L52" i="214" s="1"/>
  <c r="L54" i="214" s="1"/>
  <c r="L57" i="214" s="1"/>
  <c r="L60" i="214" s="1"/>
  <c r="K33" i="214"/>
  <c r="K49" i="214" s="1"/>
  <c r="K52" i="214" s="1"/>
  <c r="K54" i="214" s="1"/>
  <c r="K57" i="214" s="1"/>
  <c r="K60" i="214" s="1"/>
  <c r="J33" i="214"/>
  <c r="J49" i="214" s="1"/>
  <c r="J52" i="214" s="1"/>
  <c r="J54" i="214" s="1"/>
  <c r="J57" i="214" s="1"/>
  <c r="J60" i="214" s="1"/>
  <c r="I33" i="214"/>
  <c r="H33" i="214"/>
  <c r="G33" i="214"/>
  <c r="G49" i="214" s="1"/>
  <c r="G52" i="214" s="1"/>
  <c r="G54" i="214" s="1"/>
  <c r="G57" i="214" s="1"/>
  <c r="G60" i="214" s="1"/>
  <c r="F33" i="214"/>
  <c r="F49" i="214" s="1"/>
  <c r="F52" i="214" s="1"/>
  <c r="F54" i="214" s="1"/>
  <c r="F57" i="214" s="1"/>
  <c r="F60" i="214" s="1"/>
  <c r="E33" i="214"/>
  <c r="D33" i="214"/>
  <c r="D49" i="214" s="1"/>
  <c r="D52" i="214" s="1"/>
  <c r="D54" i="214" s="1"/>
  <c r="D57" i="214" s="1"/>
  <c r="D60" i="214" s="1"/>
  <c r="C33" i="214"/>
  <c r="R49" i="215"/>
  <c r="R52" i="215" s="1"/>
  <c r="R54" i="215" s="1"/>
  <c r="R57" i="215" s="1"/>
  <c r="R60" i="215" s="1"/>
  <c r="E49" i="215"/>
  <c r="E52" i="215" s="1"/>
  <c r="E54" i="215" s="1"/>
  <c r="E57" i="215" s="1"/>
  <c r="E60" i="215" s="1"/>
  <c r="AA48" i="215"/>
  <c r="Y48" i="215"/>
  <c r="X48" i="215"/>
  <c r="W48" i="215"/>
  <c r="V48" i="215"/>
  <c r="U48" i="215"/>
  <c r="U49" i="215" s="1"/>
  <c r="U52" i="215" s="1"/>
  <c r="U54" i="215" s="1"/>
  <c r="U57" i="215" s="1"/>
  <c r="U60" i="215" s="1"/>
  <c r="T48" i="215"/>
  <c r="S48" i="215"/>
  <c r="R48" i="215"/>
  <c r="Q48" i="215"/>
  <c r="P48" i="215"/>
  <c r="O48" i="215"/>
  <c r="N48" i="215"/>
  <c r="M48" i="215"/>
  <c r="M49" i="215" s="1"/>
  <c r="M52" i="215" s="1"/>
  <c r="M54" i="215" s="1"/>
  <c r="M57" i="215" s="1"/>
  <c r="M60" i="215" s="1"/>
  <c r="L48" i="215"/>
  <c r="K48" i="215"/>
  <c r="J48" i="215"/>
  <c r="I48" i="215"/>
  <c r="H48" i="215"/>
  <c r="G48" i="215"/>
  <c r="F48" i="215"/>
  <c r="E48" i="215"/>
  <c r="D48" i="215"/>
  <c r="C48" i="215"/>
  <c r="AA33" i="215"/>
  <c r="Y33" i="215"/>
  <c r="Y49" i="215" s="1"/>
  <c r="Y52" i="215" s="1"/>
  <c r="Y54" i="215" s="1"/>
  <c r="Y57" i="215" s="1"/>
  <c r="Y60" i="215" s="1"/>
  <c r="X33" i="215"/>
  <c r="X49" i="215" s="1"/>
  <c r="W33" i="215"/>
  <c r="V33" i="215"/>
  <c r="U33" i="215"/>
  <c r="T33" i="215"/>
  <c r="T49" i="215" s="1"/>
  <c r="T52" i="215" s="1"/>
  <c r="T54" i="215" s="1"/>
  <c r="T57" i="215" s="1"/>
  <c r="T60" i="215" s="1"/>
  <c r="S33" i="215"/>
  <c r="S49" i="215" s="1"/>
  <c r="S52" i="215" s="1"/>
  <c r="S54" i="215" s="1"/>
  <c r="S57" i="215" s="1"/>
  <c r="S60" i="215" s="1"/>
  <c r="R33" i="215"/>
  <c r="Q33" i="215"/>
  <c r="P33" i="215"/>
  <c r="O33" i="215"/>
  <c r="O49" i="215" s="1"/>
  <c r="O52" i="215" s="1"/>
  <c r="O54" i="215" s="1"/>
  <c r="O57" i="215" s="1"/>
  <c r="O60" i="215" s="1"/>
  <c r="N33" i="215"/>
  <c r="N49" i="215" s="1"/>
  <c r="N52" i="215" s="1"/>
  <c r="N54" i="215" s="1"/>
  <c r="N57" i="215" s="1"/>
  <c r="N60" i="215" s="1"/>
  <c r="M33" i="215"/>
  <c r="L33" i="215"/>
  <c r="L49" i="215" s="1"/>
  <c r="L52" i="215" s="1"/>
  <c r="L54" i="215" s="1"/>
  <c r="L57" i="215" s="1"/>
  <c r="L60" i="215" s="1"/>
  <c r="K33" i="215"/>
  <c r="K49" i="215" s="1"/>
  <c r="K52" i="215" s="1"/>
  <c r="K54" i="215" s="1"/>
  <c r="K57" i="215" s="1"/>
  <c r="K60" i="215" s="1"/>
  <c r="J33" i="215"/>
  <c r="J49" i="215" s="1"/>
  <c r="J52" i="215" s="1"/>
  <c r="J54" i="215" s="1"/>
  <c r="J57" i="215" s="1"/>
  <c r="J60" i="215" s="1"/>
  <c r="I33" i="215"/>
  <c r="H33" i="215"/>
  <c r="G33" i="215"/>
  <c r="G49" i="215" s="1"/>
  <c r="G52" i="215" s="1"/>
  <c r="G54" i="215" s="1"/>
  <c r="G57" i="215" s="1"/>
  <c r="G60" i="215" s="1"/>
  <c r="F33" i="215"/>
  <c r="E33" i="215"/>
  <c r="D33" i="215"/>
  <c r="D49" i="215" s="1"/>
  <c r="D52" i="215" s="1"/>
  <c r="D54" i="215" s="1"/>
  <c r="D57" i="215" s="1"/>
  <c r="D60" i="215" s="1"/>
  <c r="C33" i="215"/>
  <c r="C49" i="215" s="1"/>
  <c r="C52" i="215" s="1"/>
  <c r="C54" i="215" s="1"/>
  <c r="C57" i="215" s="1"/>
  <c r="C60" i="215" s="1"/>
  <c r="Y49" i="216"/>
  <c r="Y52" i="216" s="1"/>
  <c r="Y54" i="216" s="1"/>
  <c r="Y57" i="216" s="1"/>
  <c r="Y60" i="216" s="1"/>
  <c r="T49" i="216"/>
  <c r="T52" i="216" s="1"/>
  <c r="T54" i="216" s="1"/>
  <c r="T57" i="216" s="1"/>
  <c r="T60" i="216" s="1"/>
  <c r="D49" i="216"/>
  <c r="D52" i="216" s="1"/>
  <c r="D54" i="216" s="1"/>
  <c r="D57" i="216" s="1"/>
  <c r="D60" i="216" s="1"/>
  <c r="AA48" i="216"/>
  <c r="Y48" i="216"/>
  <c r="X48" i="216"/>
  <c r="Z48" i="216" s="1"/>
  <c r="W48" i="216"/>
  <c r="V48" i="216"/>
  <c r="U48" i="216"/>
  <c r="T48" i="216"/>
  <c r="S48" i="216"/>
  <c r="R48" i="216"/>
  <c r="Q48" i="216"/>
  <c r="Q49" i="216" s="1"/>
  <c r="Q52" i="216" s="1"/>
  <c r="Q54" i="216" s="1"/>
  <c r="Q57" i="216" s="1"/>
  <c r="Q60" i="216" s="1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33" i="216"/>
  <c r="Y33" i="216"/>
  <c r="X33" i="216"/>
  <c r="W33" i="216"/>
  <c r="W49" i="216" s="1"/>
  <c r="W52" i="216" s="1"/>
  <c r="W54" i="216" s="1"/>
  <c r="W57" i="216" s="1"/>
  <c r="W60" i="216" s="1"/>
  <c r="V33" i="216"/>
  <c r="V49" i="216" s="1"/>
  <c r="V52" i="216" s="1"/>
  <c r="V54" i="216" s="1"/>
  <c r="V57" i="216" s="1"/>
  <c r="V60" i="216" s="1"/>
  <c r="U33" i="216"/>
  <c r="T33" i="216"/>
  <c r="S33" i="216"/>
  <c r="S49" i="216" s="1"/>
  <c r="S52" i="216" s="1"/>
  <c r="S54" i="216" s="1"/>
  <c r="S57" i="216" s="1"/>
  <c r="S60" i="216" s="1"/>
  <c r="R33" i="216"/>
  <c r="R49" i="216" s="1"/>
  <c r="R52" i="216" s="1"/>
  <c r="R54" i="216" s="1"/>
  <c r="R57" i="216" s="1"/>
  <c r="R60" i="216" s="1"/>
  <c r="Q33" i="216"/>
  <c r="P33" i="216"/>
  <c r="O33" i="216"/>
  <c r="O49" i="216" s="1"/>
  <c r="O52" i="216" s="1"/>
  <c r="O54" i="216" s="1"/>
  <c r="O57" i="216" s="1"/>
  <c r="O60" i="216" s="1"/>
  <c r="N33" i="216"/>
  <c r="N49" i="216" s="1"/>
  <c r="N52" i="216" s="1"/>
  <c r="N54" i="216" s="1"/>
  <c r="N57" i="216" s="1"/>
  <c r="N60" i="216" s="1"/>
  <c r="M33" i="216"/>
  <c r="M49" i="216" s="1"/>
  <c r="M52" i="216" s="1"/>
  <c r="M54" i="216" s="1"/>
  <c r="M57" i="216" s="1"/>
  <c r="M60" i="216" s="1"/>
  <c r="L33" i="216"/>
  <c r="K33" i="216"/>
  <c r="J33" i="216"/>
  <c r="I33" i="216"/>
  <c r="I49" i="216" s="1"/>
  <c r="I52" i="216" s="1"/>
  <c r="I54" i="216" s="1"/>
  <c r="I57" i="216" s="1"/>
  <c r="I60" i="216" s="1"/>
  <c r="H33" i="216"/>
  <c r="H49" i="216" s="1"/>
  <c r="H52" i="216" s="1"/>
  <c r="H54" i="216" s="1"/>
  <c r="H57" i="216" s="1"/>
  <c r="H60" i="216" s="1"/>
  <c r="G33" i="216"/>
  <c r="G49" i="216" s="1"/>
  <c r="G52" i="216" s="1"/>
  <c r="G54" i="216" s="1"/>
  <c r="G57" i="216" s="1"/>
  <c r="G60" i="216" s="1"/>
  <c r="F33" i="216"/>
  <c r="E33" i="216"/>
  <c r="D33" i="216"/>
  <c r="C33" i="216"/>
  <c r="C49" i="216" s="1"/>
  <c r="C52" i="216" s="1"/>
  <c r="C54" i="216" s="1"/>
  <c r="C57" i="216" s="1"/>
  <c r="C60" i="216" s="1"/>
  <c r="AA49" i="217"/>
  <c r="AA52" i="217" s="1"/>
  <c r="AA54" i="217" s="1"/>
  <c r="AA57" i="217" s="1"/>
  <c r="AA60" i="217" s="1"/>
  <c r="X49" i="217"/>
  <c r="AA48" i="217"/>
  <c r="Y48" i="217"/>
  <c r="Z48" i="217" s="1"/>
  <c r="X48" i="217"/>
  <c r="W48" i="217"/>
  <c r="V48" i="217"/>
  <c r="U48" i="217"/>
  <c r="T48" i="217"/>
  <c r="S48" i="217"/>
  <c r="R48" i="217"/>
  <c r="Q48" i="217"/>
  <c r="P48" i="217"/>
  <c r="P49" i="217" s="1"/>
  <c r="P52" i="217" s="1"/>
  <c r="P54" i="217" s="1"/>
  <c r="P57" i="217" s="1"/>
  <c r="P60" i="217" s="1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C49" i="217" s="1"/>
  <c r="C52" i="217" s="1"/>
  <c r="C54" i="217" s="1"/>
  <c r="C57" i="217" s="1"/>
  <c r="C60" i="217" s="1"/>
  <c r="AA33" i="217"/>
  <c r="Y33" i="217"/>
  <c r="X33" i="217"/>
  <c r="Z33" i="217" s="1"/>
  <c r="W33" i="217"/>
  <c r="W49" i="217" s="1"/>
  <c r="W52" i="217" s="1"/>
  <c r="W54" i="217" s="1"/>
  <c r="W57" i="217" s="1"/>
  <c r="W60" i="217" s="1"/>
  <c r="V33" i="217"/>
  <c r="U33" i="217"/>
  <c r="T33" i="217"/>
  <c r="S33" i="217"/>
  <c r="S49" i="217" s="1"/>
  <c r="S52" i="217" s="1"/>
  <c r="S54" i="217" s="1"/>
  <c r="S57" i="217" s="1"/>
  <c r="S60" i="217" s="1"/>
  <c r="R33" i="217"/>
  <c r="R49" i="217" s="1"/>
  <c r="R52" i="217" s="1"/>
  <c r="R54" i="217" s="1"/>
  <c r="R57" i="217" s="1"/>
  <c r="R60" i="217" s="1"/>
  <c r="Q33" i="217"/>
  <c r="P33" i="217"/>
  <c r="O33" i="217"/>
  <c r="O49" i="217" s="1"/>
  <c r="O52" i="217" s="1"/>
  <c r="O54" i="217" s="1"/>
  <c r="O57" i="217" s="1"/>
  <c r="O60" i="217" s="1"/>
  <c r="N33" i="217"/>
  <c r="N49" i="217" s="1"/>
  <c r="N52" i="217" s="1"/>
  <c r="N54" i="217" s="1"/>
  <c r="N57" i="217" s="1"/>
  <c r="N60" i="217" s="1"/>
  <c r="M33" i="217"/>
  <c r="M49" i="217" s="1"/>
  <c r="M52" i="217" s="1"/>
  <c r="M54" i="217" s="1"/>
  <c r="M57" i="217" s="1"/>
  <c r="M60" i="217" s="1"/>
  <c r="L33" i="217"/>
  <c r="L49" i="217" s="1"/>
  <c r="L52" i="217" s="1"/>
  <c r="L54" i="217" s="1"/>
  <c r="L57" i="217" s="1"/>
  <c r="L60" i="217" s="1"/>
  <c r="K33" i="217"/>
  <c r="J33" i="217"/>
  <c r="I33" i="217"/>
  <c r="H33" i="217"/>
  <c r="H49" i="217" s="1"/>
  <c r="H52" i="217" s="1"/>
  <c r="H54" i="217" s="1"/>
  <c r="H57" i="217" s="1"/>
  <c r="H60" i="217" s="1"/>
  <c r="G33" i="217"/>
  <c r="F33" i="217"/>
  <c r="F49" i="217" s="1"/>
  <c r="F52" i="217" s="1"/>
  <c r="F54" i="217" s="1"/>
  <c r="F57" i="217" s="1"/>
  <c r="F60" i="217" s="1"/>
  <c r="E33" i="217"/>
  <c r="D33" i="217"/>
  <c r="D49" i="217" s="1"/>
  <c r="D52" i="217" s="1"/>
  <c r="D54" i="217" s="1"/>
  <c r="D57" i="217" s="1"/>
  <c r="D60" i="217" s="1"/>
  <c r="C33" i="217"/>
  <c r="W49" i="218"/>
  <c r="W52" i="218" s="1"/>
  <c r="W54" i="218" s="1"/>
  <c r="W57" i="218" s="1"/>
  <c r="W60" i="218" s="1"/>
  <c r="R49" i="218"/>
  <c r="R52" i="218" s="1"/>
  <c r="R54" i="218" s="1"/>
  <c r="R57" i="218" s="1"/>
  <c r="R60" i="218" s="1"/>
  <c r="AA48" i="218"/>
  <c r="Y48" i="218"/>
  <c r="X48" i="218"/>
  <c r="Z48" i="218" s="1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AA49" i="218" s="1"/>
  <c r="AA52" i="218" s="1"/>
  <c r="AA54" i="218" s="1"/>
  <c r="AA57" i="218" s="1"/>
  <c r="AA60" i="218" s="1"/>
  <c r="Y33" i="218"/>
  <c r="X33" i="218"/>
  <c r="W33" i="218"/>
  <c r="V33" i="218"/>
  <c r="U33" i="218"/>
  <c r="U49" i="218" s="1"/>
  <c r="U52" i="218" s="1"/>
  <c r="U54" i="218" s="1"/>
  <c r="U57" i="218" s="1"/>
  <c r="U60" i="218" s="1"/>
  <c r="T33" i="218"/>
  <c r="T49" i="218" s="1"/>
  <c r="T52" i="218" s="1"/>
  <c r="T54" i="218" s="1"/>
  <c r="T57" i="218" s="1"/>
  <c r="T60" i="218" s="1"/>
  <c r="S33" i="218"/>
  <c r="R33" i="218"/>
  <c r="Q33" i="218"/>
  <c r="Q49" i="218" s="1"/>
  <c r="Q52" i="218" s="1"/>
  <c r="Q54" i="218" s="1"/>
  <c r="Q57" i="218" s="1"/>
  <c r="Q60" i="218" s="1"/>
  <c r="P33" i="218"/>
  <c r="O33" i="218"/>
  <c r="N33" i="218"/>
  <c r="N49" i="218" s="1"/>
  <c r="N52" i="218" s="1"/>
  <c r="N54" i="218" s="1"/>
  <c r="N57" i="218" s="1"/>
  <c r="N60" i="218" s="1"/>
  <c r="M33" i="218"/>
  <c r="L33" i="218"/>
  <c r="L49" i="218" s="1"/>
  <c r="L52" i="218" s="1"/>
  <c r="L54" i="218" s="1"/>
  <c r="L57" i="218" s="1"/>
  <c r="L60" i="218" s="1"/>
  <c r="K33" i="218"/>
  <c r="K49" i="218" s="1"/>
  <c r="K52" i="218" s="1"/>
  <c r="K54" i="218" s="1"/>
  <c r="K57" i="218" s="1"/>
  <c r="K60" i="218" s="1"/>
  <c r="J33" i="218"/>
  <c r="I33" i="218"/>
  <c r="H33" i="218"/>
  <c r="G33" i="218"/>
  <c r="G49" i="218" s="1"/>
  <c r="G52" i="218" s="1"/>
  <c r="G54" i="218" s="1"/>
  <c r="G57" i="218" s="1"/>
  <c r="G60" i="218" s="1"/>
  <c r="F33" i="218"/>
  <c r="F49" i="218" s="1"/>
  <c r="F52" i="218" s="1"/>
  <c r="F54" i="218" s="1"/>
  <c r="F57" i="218" s="1"/>
  <c r="F60" i="218" s="1"/>
  <c r="E33" i="218"/>
  <c r="D33" i="218"/>
  <c r="D49" i="218" s="1"/>
  <c r="D52" i="218" s="1"/>
  <c r="D54" i="218" s="1"/>
  <c r="D57" i="218" s="1"/>
  <c r="D60" i="218" s="1"/>
  <c r="C33" i="218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33" i="219"/>
  <c r="AA49" i="219" s="1"/>
  <c r="AA52" i="219" s="1"/>
  <c r="AA54" i="219" s="1"/>
  <c r="AA57" i="219" s="1"/>
  <c r="AA60" i="219" s="1"/>
  <c r="Y33" i="219"/>
  <c r="Y49" i="219" s="1"/>
  <c r="Y52" i="219" s="1"/>
  <c r="Y54" i="219" s="1"/>
  <c r="Y57" i="219" s="1"/>
  <c r="Y60" i="219" s="1"/>
  <c r="X33" i="219"/>
  <c r="W33" i="219"/>
  <c r="V33" i="219"/>
  <c r="V49" i="219" s="1"/>
  <c r="V52" i="219" s="1"/>
  <c r="V54" i="219" s="1"/>
  <c r="V57" i="219" s="1"/>
  <c r="V60" i="219" s="1"/>
  <c r="U33" i="219"/>
  <c r="U49" i="219" s="1"/>
  <c r="U52" i="219" s="1"/>
  <c r="U54" i="219" s="1"/>
  <c r="U57" i="219" s="1"/>
  <c r="U60" i="219" s="1"/>
  <c r="T33" i="219"/>
  <c r="T49" i="219" s="1"/>
  <c r="T52" i="219" s="1"/>
  <c r="T54" i="219" s="1"/>
  <c r="T57" i="219" s="1"/>
  <c r="T60" i="219" s="1"/>
  <c r="S33" i="219"/>
  <c r="R33" i="219"/>
  <c r="Q33" i="219"/>
  <c r="Q49" i="219" s="1"/>
  <c r="Q52" i="219" s="1"/>
  <c r="Q54" i="219" s="1"/>
  <c r="Q57" i="219" s="1"/>
  <c r="Q60" i="219" s="1"/>
  <c r="P33" i="219"/>
  <c r="P49" i="219" s="1"/>
  <c r="P52" i="219" s="1"/>
  <c r="P54" i="219" s="1"/>
  <c r="P57" i="219" s="1"/>
  <c r="P60" i="219" s="1"/>
  <c r="O33" i="219"/>
  <c r="O49" i="219" s="1"/>
  <c r="O52" i="219" s="1"/>
  <c r="O54" i="219" s="1"/>
  <c r="O57" i="219" s="1"/>
  <c r="O60" i="219" s="1"/>
  <c r="N33" i="219"/>
  <c r="N49" i="219" s="1"/>
  <c r="N52" i="219" s="1"/>
  <c r="N54" i="219" s="1"/>
  <c r="N57" i="219" s="1"/>
  <c r="N60" i="219" s="1"/>
  <c r="M33" i="219"/>
  <c r="L33" i="219"/>
  <c r="L49" i="219" s="1"/>
  <c r="L52" i="219" s="1"/>
  <c r="L54" i="219" s="1"/>
  <c r="L57" i="219" s="1"/>
  <c r="L60" i="219" s="1"/>
  <c r="K33" i="219"/>
  <c r="K49" i="219" s="1"/>
  <c r="K52" i="219" s="1"/>
  <c r="K54" i="219" s="1"/>
  <c r="K57" i="219" s="1"/>
  <c r="K60" i="219" s="1"/>
  <c r="J33" i="219"/>
  <c r="I33" i="219"/>
  <c r="I49" i="219" s="1"/>
  <c r="I52" i="219" s="1"/>
  <c r="I54" i="219" s="1"/>
  <c r="I57" i="219" s="1"/>
  <c r="I60" i="219" s="1"/>
  <c r="H33" i="219"/>
  <c r="G33" i="219"/>
  <c r="G49" i="219" s="1"/>
  <c r="G52" i="219" s="1"/>
  <c r="G54" i="219" s="1"/>
  <c r="G57" i="219" s="1"/>
  <c r="G60" i="219" s="1"/>
  <c r="F33" i="219"/>
  <c r="F49" i="219" s="1"/>
  <c r="F52" i="219" s="1"/>
  <c r="F54" i="219" s="1"/>
  <c r="F57" i="219" s="1"/>
  <c r="F60" i="219" s="1"/>
  <c r="E33" i="219"/>
  <c r="D33" i="219"/>
  <c r="D49" i="219" s="1"/>
  <c r="D52" i="219" s="1"/>
  <c r="D54" i="219" s="1"/>
  <c r="D57" i="219" s="1"/>
  <c r="D60" i="219" s="1"/>
  <c r="C33" i="219"/>
  <c r="C49" i="219" s="1"/>
  <c r="C52" i="219" s="1"/>
  <c r="C54" i="219" s="1"/>
  <c r="C57" i="219" s="1"/>
  <c r="C60" i="219" s="1"/>
  <c r="P49" i="220"/>
  <c r="P52" i="220" s="1"/>
  <c r="P54" i="220" s="1"/>
  <c r="P57" i="220" s="1"/>
  <c r="P60" i="220" s="1"/>
  <c r="M49" i="220"/>
  <c r="M52" i="220" s="1"/>
  <c r="M54" i="220" s="1"/>
  <c r="M57" i="220" s="1"/>
  <c r="M60" i="220" s="1"/>
  <c r="AA48" i="220"/>
  <c r="Y48" i="220"/>
  <c r="X48" i="220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H49" i="220" s="1"/>
  <c r="H52" i="220" s="1"/>
  <c r="H54" i="220" s="1"/>
  <c r="H57" i="220" s="1"/>
  <c r="H60" i="220" s="1"/>
  <c r="G48" i="220"/>
  <c r="F48" i="220"/>
  <c r="E48" i="220"/>
  <c r="D48" i="220"/>
  <c r="C48" i="220"/>
  <c r="AA33" i="220"/>
  <c r="AA49" i="220" s="1"/>
  <c r="AA52" i="220" s="1"/>
  <c r="AA54" i="220" s="1"/>
  <c r="AA57" i="220" s="1"/>
  <c r="AA60" i="220" s="1"/>
  <c r="Y33" i="220"/>
  <c r="X33" i="220"/>
  <c r="X49" i="220" s="1"/>
  <c r="W33" i="220"/>
  <c r="W49" i="220" s="1"/>
  <c r="W52" i="220" s="1"/>
  <c r="W54" i="220" s="1"/>
  <c r="W57" i="220" s="1"/>
  <c r="W60" i="220" s="1"/>
  <c r="V33" i="220"/>
  <c r="U33" i="220"/>
  <c r="U49" i="220" s="1"/>
  <c r="U52" i="220" s="1"/>
  <c r="U54" i="220" s="1"/>
  <c r="U57" i="220" s="1"/>
  <c r="U60" i="220" s="1"/>
  <c r="T33" i="220"/>
  <c r="S33" i="220"/>
  <c r="R33" i="220"/>
  <c r="R49" i="220" s="1"/>
  <c r="R52" i="220" s="1"/>
  <c r="R54" i="220" s="1"/>
  <c r="R57" i="220" s="1"/>
  <c r="R60" i="220" s="1"/>
  <c r="Q33" i="220"/>
  <c r="P33" i="220"/>
  <c r="O33" i="220"/>
  <c r="O49" i="220" s="1"/>
  <c r="O52" i="220" s="1"/>
  <c r="O54" i="220" s="1"/>
  <c r="O57" i="220" s="1"/>
  <c r="O60" i="220" s="1"/>
  <c r="N33" i="220"/>
  <c r="M33" i="220"/>
  <c r="L33" i="220"/>
  <c r="K33" i="220"/>
  <c r="K49" i="220" s="1"/>
  <c r="K52" i="220" s="1"/>
  <c r="K54" i="220" s="1"/>
  <c r="K57" i="220" s="1"/>
  <c r="K60" i="220" s="1"/>
  <c r="J33" i="220"/>
  <c r="J49" i="220" s="1"/>
  <c r="J52" i="220" s="1"/>
  <c r="J54" i="220" s="1"/>
  <c r="J57" i="220" s="1"/>
  <c r="J60" i="220" s="1"/>
  <c r="I33" i="220"/>
  <c r="I49" i="220" s="1"/>
  <c r="I52" i="220" s="1"/>
  <c r="I54" i="220" s="1"/>
  <c r="I57" i="220" s="1"/>
  <c r="I60" i="220" s="1"/>
  <c r="H33" i="220"/>
  <c r="G33" i="220"/>
  <c r="F33" i="220"/>
  <c r="F49" i="220" s="1"/>
  <c r="F52" i="220" s="1"/>
  <c r="F54" i="220" s="1"/>
  <c r="F57" i="220" s="1"/>
  <c r="F60" i="220" s="1"/>
  <c r="E33" i="220"/>
  <c r="E49" i="220" s="1"/>
  <c r="E52" i="220" s="1"/>
  <c r="E54" i="220" s="1"/>
  <c r="E57" i="220" s="1"/>
  <c r="E60" i="220" s="1"/>
  <c r="D33" i="220"/>
  <c r="D49" i="220" s="1"/>
  <c r="D52" i="220" s="1"/>
  <c r="D54" i="220" s="1"/>
  <c r="D57" i="220" s="1"/>
  <c r="D60" i="220" s="1"/>
  <c r="C33" i="220"/>
  <c r="T49" i="221"/>
  <c r="T52" i="221" s="1"/>
  <c r="T54" i="221" s="1"/>
  <c r="T57" i="221" s="1"/>
  <c r="T60" i="221" s="1"/>
  <c r="O49" i="221"/>
  <c r="O52" i="221" s="1"/>
  <c r="O54" i="221" s="1"/>
  <c r="O57" i="221" s="1"/>
  <c r="O60" i="221" s="1"/>
  <c r="AA48" i="221"/>
  <c r="Y48" i="221"/>
  <c r="X48" i="22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G49" i="221" s="1"/>
  <c r="G52" i="221" s="1"/>
  <c r="G54" i="221" s="1"/>
  <c r="G57" i="221" s="1"/>
  <c r="G60" i="221" s="1"/>
  <c r="F48" i="221"/>
  <c r="E48" i="221"/>
  <c r="D48" i="221"/>
  <c r="D49" i="221" s="1"/>
  <c r="D52" i="221" s="1"/>
  <c r="D54" i="221" s="1"/>
  <c r="D57" i="221" s="1"/>
  <c r="D60" i="221" s="1"/>
  <c r="C48" i="221"/>
  <c r="AA33" i="221"/>
  <c r="Y33" i="221"/>
  <c r="X33" i="221"/>
  <c r="X49" i="221" s="1"/>
  <c r="W33" i="221"/>
  <c r="W49" i="221" s="1"/>
  <c r="W52" i="221" s="1"/>
  <c r="W54" i="221" s="1"/>
  <c r="W57" i="221" s="1"/>
  <c r="W60" i="221" s="1"/>
  <c r="V33" i="221"/>
  <c r="U33" i="221"/>
  <c r="T33" i="221"/>
  <c r="S33" i="221"/>
  <c r="S49" i="221" s="1"/>
  <c r="S52" i="221" s="1"/>
  <c r="S54" i="221" s="1"/>
  <c r="S57" i="221" s="1"/>
  <c r="S60" i="221" s="1"/>
  <c r="R33" i="221"/>
  <c r="R49" i="221" s="1"/>
  <c r="R52" i="221" s="1"/>
  <c r="R54" i="221" s="1"/>
  <c r="R57" i="221" s="1"/>
  <c r="R60" i="221" s="1"/>
  <c r="Q33" i="221"/>
  <c r="P33" i="221"/>
  <c r="O33" i="221"/>
  <c r="N33" i="221"/>
  <c r="N49" i="221" s="1"/>
  <c r="N52" i="221" s="1"/>
  <c r="N54" i="221" s="1"/>
  <c r="N57" i="221" s="1"/>
  <c r="N60" i="221" s="1"/>
  <c r="M33" i="221"/>
  <c r="M49" i="221" s="1"/>
  <c r="M52" i="221" s="1"/>
  <c r="M54" i="221" s="1"/>
  <c r="M57" i="221" s="1"/>
  <c r="M60" i="221" s="1"/>
  <c r="L33" i="221"/>
  <c r="K33" i="221"/>
  <c r="J33" i="221"/>
  <c r="J49" i="221" s="1"/>
  <c r="J52" i="221" s="1"/>
  <c r="J54" i="221" s="1"/>
  <c r="J57" i="221" s="1"/>
  <c r="J60" i="221" s="1"/>
  <c r="I33" i="221"/>
  <c r="I49" i="221" s="1"/>
  <c r="I52" i="221" s="1"/>
  <c r="I54" i="221" s="1"/>
  <c r="I57" i="221" s="1"/>
  <c r="I60" i="221" s="1"/>
  <c r="H33" i="221"/>
  <c r="G33" i="221"/>
  <c r="F33" i="221"/>
  <c r="F49" i="221" s="1"/>
  <c r="F52" i="221" s="1"/>
  <c r="F54" i="221" s="1"/>
  <c r="F57" i="221" s="1"/>
  <c r="F60" i="221" s="1"/>
  <c r="E33" i="221"/>
  <c r="E49" i="221" s="1"/>
  <c r="E52" i="221" s="1"/>
  <c r="E54" i="221" s="1"/>
  <c r="E57" i="221" s="1"/>
  <c r="E60" i="221" s="1"/>
  <c r="D33" i="221"/>
  <c r="C33" i="221"/>
  <c r="AA49" i="222"/>
  <c r="AA52" i="222" s="1"/>
  <c r="AA54" i="222" s="1"/>
  <c r="AA57" i="222" s="1"/>
  <c r="AA60" i="222" s="1"/>
  <c r="K49" i="222"/>
  <c r="K52" i="222" s="1"/>
  <c r="K54" i="222" s="1"/>
  <c r="K57" i="222" s="1"/>
  <c r="K60" i="222" s="1"/>
  <c r="C49" i="222"/>
  <c r="C52" i="222" s="1"/>
  <c r="C54" i="222" s="1"/>
  <c r="C57" i="222" s="1"/>
  <c r="C60" i="222" s="1"/>
  <c r="AA48" i="222"/>
  <c r="Y48" i="222"/>
  <c r="X48" i="222"/>
  <c r="Z48" i="222" s="1"/>
  <c r="W48" i="222"/>
  <c r="V48" i="222"/>
  <c r="V49" i="222" s="1"/>
  <c r="V52" i="222" s="1"/>
  <c r="V54" i="222" s="1"/>
  <c r="V57" i="222" s="1"/>
  <c r="V60" i="222" s="1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F49" i="222" s="1"/>
  <c r="F52" i="222" s="1"/>
  <c r="F54" i="222" s="1"/>
  <c r="F57" i="222" s="1"/>
  <c r="F60" i="222" s="1"/>
  <c r="E48" i="222"/>
  <c r="D48" i="222"/>
  <c r="C48" i="222"/>
  <c r="AA33" i="222"/>
  <c r="Y33" i="222"/>
  <c r="Y49" i="222" s="1"/>
  <c r="Y52" i="222" s="1"/>
  <c r="Y54" i="222" s="1"/>
  <c r="Y57" i="222" s="1"/>
  <c r="Y60" i="222" s="1"/>
  <c r="X33" i="222"/>
  <c r="X49" i="222" s="1"/>
  <c r="W33" i="222"/>
  <c r="W49" i="222" s="1"/>
  <c r="W52" i="222" s="1"/>
  <c r="W54" i="222" s="1"/>
  <c r="W57" i="222" s="1"/>
  <c r="W60" i="222" s="1"/>
  <c r="V33" i="222"/>
  <c r="U33" i="222"/>
  <c r="T33" i="222"/>
  <c r="T49" i="222" s="1"/>
  <c r="T52" i="222" s="1"/>
  <c r="T54" i="222" s="1"/>
  <c r="T57" i="222" s="1"/>
  <c r="T60" i="222" s="1"/>
  <c r="S33" i="222"/>
  <c r="S49" i="222" s="1"/>
  <c r="S52" i="222" s="1"/>
  <c r="S54" i="222" s="1"/>
  <c r="S57" i="222" s="1"/>
  <c r="S60" i="222" s="1"/>
  <c r="R33" i="222"/>
  <c r="Q33" i="222"/>
  <c r="Q49" i="222" s="1"/>
  <c r="Q52" i="222" s="1"/>
  <c r="Q54" i="222" s="1"/>
  <c r="Q57" i="222" s="1"/>
  <c r="Q60" i="222" s="1"/>
  <c r="P33" i="222"/>
  <c r="P49" i="222" s="1"/>
  <c r="P52" i="222" s="1"/>
  <c r="P54" i="222" s="1"/>
  <c r="P57" i="222" s="1"/>
  <c r="P60" i="222" s="1"/>
  <c r="O33" i="222"/>
  <c r="N33" i="222"/>
  <c r="N49" i="222" s="1"/>
  <c r="N52" i="222" s="1"/>
  <c r="N54" i="222" s="1"/>
  <c r="N57" i="222" s="1"/>
  <c r="N60" i="222" s="1"/>
  <c r="M33" i="222"/>
  <c r="M49" i="222" s="1"/>
  <c r="M52" i="222" s="1"/>
  <c r="M54" i="222" s="1"/>
  <c r="M57" i="222" s="1"/>
  <c r="M60" i="222" s="1"/>
  <c r="L33" i="222"/>
  <c r="K33" i="222"/>
  <c r="J33" i="222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E33" i="222"/>
  <c r="D33" i="222"/>
  <c r="D49" i="222" s="1"/>
  <c r="D52" i="222" s="1"/>
  <c r="D54" i="222" s="1"/>
  <c r="D57" i="222" s="1"/>
  <c r="D60" i="222" s="1"/>
  <c r="C33" i="222"/>
  <c r="P49" i="223"/>
  <c r="P52" i="223" s="1"/>
  <c r="P54" i="223" s="1"/>
  <c r="P57" i="223" s="1"/>
  <c r="P60" i="223" s="1"/>
  <c r="E49" i="223"/>
  <c r="E52" i="223" s="1"/>
  <c r="E54" i="223" s="1"/>
  <c r="E57" i="223" s="1"/>
  <c r="E60" i="223" s="1"/>
  <c r="AA48" i="223"/>
  <c r="Y48" i="223"/>
  <c r="X48" i="223"/>
  <c r="W48" i="223"/>
  <c r="V48" i="223"/>
  <c r="U48" i="223"/>
  <c r="U49" i="223" s="1"/>
  <c r="U52" i="223" s="1"/>
  <c r="U54" i="223" s="1"/>
  <c r="U57" i="223" s="1"/>
  <c r="U60" i="223" s="1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33" i="223"/>
  <c r="AA49" i="223" s="1"/>
  <c r="AA52" i="223" s="1"/>
  <c r="AA54" i="223" s="1"/>
  <c r="AA57" i="223" s="1"/>
  <c r="AA60" i="223" s="1"/>
  <c r="Y33" i="223"/>
  <c r="X33" i="223"/>
  <c r="W33" i="223"/>
  <c r="W49" i="223" s="1"/>
  <c r="W52" i="223" s="1"/>
  <c r="W54" i="223" s="1"/>
  <c r="W57" i="223" s="1"/>
  <c r="W60" i="223" s="1"/>
  <c r="V33" i="223"/>
  <c r="V49" i="223" s="1"/>
  <c r="V52" i="223" s="1"/>
  <c r="V54" i="223" s="1"/>
  <c r="V57" i="223" s="1"/>
  <c r="V60" i="223" s="1"/>
  <c r="U33" i="223"/>
  <c r="T33" i="223"/>
  <c r="S33" i="223"/>
  <c r="S49" i="223" s="1"/>
  <c r="S52" i="223" s="1"/>
  <c r="S54" i="223" s="1"/>
  <c r="S57" i="223" s="1"/>
  <c r="S60" i="223" s="1"/>
  <c r="R33" i="223"/>
  <c r="R49" i="223" s="1"/>
  <c r="R52" i="223" s="1"/>
  <c r="R54" i="223" s="1"/>
  <c r="R57" i="223" s="1"/>
  <c r="R60" i="223" s="1"/>
  <c r="Q33" i="223"/>
  <c r="P33" i="223"/>
  <c r="O33" i="223"/>
  <c r="N33" i="223"/>
  <c r="N49" i="223" s="1"/>
  <c r="N52" i="223" s="1"/>
  <c r="N54" i="223" s="1"/>
  <c r="N57" i="223" s="1"/>
  <c r="N60" i="223" s="1"/>
  <c r="M33" i="223"/>
  <c r="M49" i="223" s="1"/>
  <c r="M52" i="223" s="1"/>
  <c r="M54" i="223" s="1"/>
  <c r="M57" i="223" s="1"/>
  <c r="M60" i="223" s="1"/>
  <c r="L33" i="223"/>
  <c r="L49" i="223" s="1"/>
  <c r="L52" i="223" s="1"/>
  <c r="L54" i="223" s="1"/>
  <c r="L57" i="223" s="1"/>
  <c r="L60" i="223" s="1"/>
  <c r="K33" i="223"/>
  <c r="J33" i="223"/>
  <c r="I33" i="223"/>
  <c r="H33" i="223"/>
  <c r="H49" i="223" s="1"/>
  <c r="H52" i="223" s="1"/>
  <c r="H54" i="223" s="1"/>
  <c r="H57" i="223" s="1"/>
  <c r="H60" i="223" s="1"/>
  <c r="G33" i="223"/>
  <c r="G49" i="223" s="1"/>
  <c r="G52" i="223" s="1"/>
  <c r="G54" i="223" s="1"/>
  <c r="G57" i="223" s="1"/>
  <c r="G60" i="223" s="1"/>
  <c r="F33" i="223"/>
  <c r="E33" i="223"/>
  <c r="D33" i="223"/>
  <c r="C33" i="223"/>
  <c r="L49" i="224"/>
  <c r="L52" i="224" s="1"/>
  <c r="L54" i="224" s="1"/>
  <c r="L57" i="224" s="1"/>
  <c r="L60" i="224" s="1"/>
  <c r="G49" i="224"/>
  <c r="G52" i="224" s="1"/>
  <c r="G54" i="224" s="1"/>
  <c r="G57" i="224" s="1"/>
  <c r="G60" i="224" s="1"/>
  <c r="AA48" i="224"/>
  <c r="Y48" i="224"/>
  <c r="X48" i="224"/>
  <c r="Z48" i="224" s="1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33" i="224"/>
  <c r="Y33" i="224"/>
  <c r="Y49" i="224" s="1"/>
  <c r="Y52" i="224" s="1"/>
  <c r="Y54" i="224" s="1"/>
  <c r="Y57" i="224" s="1"/>
  <c r="Y60" i="224" s="1"/>
  <c r="X33" i="224"/>
  <c r="W33" i="224"/>
  <c r="W49" i="224" s="1"/>
  <c r="W52" i="224" s="1"/>
  <c r="W54" i="224" s="1"/>
  <c r="W57" i="224" s="1"/>
  <c r="W60" i="224" s="1"/>
  <c r="V33" i="224"/>
  <c r="V49" i="224" s="1"/>
  <c r="V52" i="224" s="1"/>
  <c r="V54" i="224" s="1"/>
  <c r="V57" i="224" s="1"/>
  <c r="V60" i="224" s="1"/>
  <c r="U33" i="224"/>
  <c r="T33" i="224"/>
  <c r="T49" i="224" s="1"/>
  <c r="T52" i="224" s="1"/>
  <c r="T54" i="224" s="1"/>
  <c r="T57" i="224" s="1"/>
  <c r="T60" i="224" s="1"/>
  <c r="S33" i="224"/>
  <c r="S49" i="224" s="1"/>
  <c r="S52" i="224" s="1"/>
  <c r="S54" i="224" s="1"/>
  <c r="S57" i="224" s="1"/>
  <c r="S60" i="224" s="1"/>
  <c r="R33" i="224"/>
  <c r="Q33" i="224"/>
  <c r="P33" i="224"/>
  <c r="P49" i="224" s="1"/>
  <c r="P52" i="224" s="1"/>
  <c r="P54" i="224" s="1"/>
  <c r="P57" i="224" s="1"/>
  <c r="P60" i="224" s="1"/>
  <c r="O33" i="224"/>
  <c r="O49" i="224" s="1"/>
  <c r="O52" i="224" s="1"/>
  <c r="O54" i="224" s="1"/>
  <c r="O57" i="224" s="1"/>
  <c r="O60" i="224" s="1"/>
  <c r="N33" i="224"/>
  <c r="M33" i="224"/>
  <c r="L33" i="224"/>
  <c r="K33" i="224"/>
  <c r="K49" i="224" s="1"/>
  <c r="K52" i="224" s="1"/>
  <c r="K54" i="224" s="1"/>
  <c r="K57" i="224" s="1"/>
  <c r="K60" i="224" s="1"/>
  <c r="J33" i="224"/>
  <c r="J49" i="224" s="1"/>
  <c r="J52" i="224" s="1"/>
  <c r="J54" i="224" s="1"/>
  <c r="J57" i="224" s="1"/>
  <c r="J60" i="224" s="1"/>
  <c r="I33" i="224"/>
  <c r="H33" i="224"/>
  <c r="H49" i="224" s="1"/>
  <c r="H52" i="224" s="1"/>
  <c r="H54" i="224" s="1"/>
  <c r="H57" i="224" s="1"/>
  <c r="H60" i="224" s="1"/>
  <c r="G33" i="224"/>
  <c r="F33" i="224"/>
  <c r="F49" i="224" s="1"/>
  <c r="F52" i="224" s="1"/>
  <c r="F54" i="224" s="1"/>
  <c r="F57" i="224" s="1"/>
  <c r="F60" i="224" s="1"/>
  <c r="E33" i="224"/>
  <c r="D33" i="224"/>
  <c r="C33" i="224"/>
  <c r="C49" i="224" s="1"/>
  <c r="C52" i="224" s="1"/>
  <c r="C54" i="224" s="1"/>
  <c r="C57" i="224" s="1"/>
  <c r="C60" i="224" s="1"/>
  <c r="T49" i="225"/>
  <c r="T52" i="225" s="1"/>
  <c r="T54" i="225" s="1"/>
  <c r="T57" i="225" s="1"/>
  <c r="T60" i="225" s="1"/>
  <c r="S49" i="225"/>
  <c r="S52" i="225" s="1"/>
  <c r="S54" i="225" s="1"/>
  <c r="S57" i="225" s="1"/>
  <c r="S60" i="225" s="1"/>
  <c r="E49" i="225"/>
  <c r="E52" i="225" s="1"/>
  <c r="E54" i="225" s="1"/>
  <c r="E57" i="225" s="1"/>
  <c r="E60" i="225" s="1"/>
  <c r="AA48" i="225"/>
  <c r="Y48" i="225"/>
  <c r="X48" i="225"/>
  <c r="W48" i="225"/>
  <c r="V48" i="225"/>
  <c r="U48" i="225"/>
  <c r="T48" i="225"/>
  <c r="S48" i="225"/>
  <c r="R48" i="225"/>
  <c r="R49" i="225" s="1"/>
  <c r="R52" i="225" s="1"/>
  <c r="R54" i="225" s="1"/>
  <c r="R57" i="225" s="1"/>
  <c r="R60" i="225" s="1"/>
  <c r="Q48" i="225"/>
  <c r="P48" i="225"/>
  <c r="O48" i="225"/>
  <c r="N48" i="225"/>
  <c r="M48" i="225"/>
  <c r="L48" i="225"/>
  <c r="K48" i="225"/>
  <c r="J48" i="225"/>
  <c r="J49" i="225" s="1"/>
  <c r="J52" i="225" s="1"/>
  <c r="J54" i="225" s="1"/>
  <c r="J57" i="225" s="1"/>
  <c r="J60" i="225" s="1"/>
  <c r="I48" i="225"/>
  <c r="H48" i="225"/>
  <c r="G48" i="225"/>
  <c r="F48" i="225"/>
  <c r="E48" i="225"/>
  <c r="D48" i="225"/>
  <c r="C48" i="225"/>
  <c r="AA33" i="225"/>
  <c r="Y33" i="225"/>
  <c r="X33" i="225"/>
  <c r="W33" i="225"/>
  <c r="W49" i="225" s="1"/>
  <c r="W52" i="225" s="1"/>
  <c r="W54" i="225" s="1"/>
  <c r="W57" i="225" s="1"/>
  <c r="W60" i="225" s="1"/>
  <c r="V33" i="225"/>
  <c r="V49" i="225" s="1"/>
  <c r="V52" i="225" s="1"/>
  <c r="V54" i="225" s="1"/>
  <c r="V57" i="225" s="1"/>
  <c r="V60" i="225" s="1"/>
  <c r="U33" i="225"/>
  <c r="U49" i="225" s="1"/>
  <c r="U52" i="225" s="1"/>
  <c r="U54" i="225" s="1"/>
  <c r="U57" i="225" s="1"/>
  <c r="U60" i="225" s="1"/>
  <c r="T33" i="225"/>
  <c r="S33" i="225"/>
  <c r="R33" i="225"/>
  <c r="Q33" i="225"/>
  <c r="Q49" i="225" s="1"/>
  <c r="Q52" i="225" s="1"/>
  <c r="Q54" i="225" s="1"/>
  <c r="Q57" i="225" s="1"/>
  <c r="Q60" i="225" s="1"/>
  <c r="P33" i="225"/>
  <c r="P49" i="225" s="1"/>
  <c r="P52" i="225" s="1"/>
  <c r="P54" i="225" s="1"/>
  <c r="P57" i="225" s="1"/>
  <c r="P60" i="225" s="1"/>
  <c r="O33" i="225"/>
  <c r="N33" i="225"/>
  <c r="N49" i="225" s="1"/>
  <c r="N52" i="225" s="1"/>
  <c r="N54" i="225" s="1"/>
  <c r="N57" i="225" s="1"/>
  <c r="N60" i="225" s="1"/>
  <c r="M33" i="225"/>
  <c r="M49" i="225" s="1"/>
  <c r="M52" i="225" s="1"/>
  <c r="M54" i="225" s="1"/>
  <c r="M57" i="225" s="1"/>
  <c r="M60" i="225" s="1"/>
  <c r="L33" i="225"/>
  <c r="L49" i="225" s="1"/>
  <c r="L52" i="225" s="1"/>
  <c r="L54" i="225" s="1"/>
  <c r="L57" i="225" s="1"/>
  <c r="L60" i="225" s="1"/>
  <c r="K33" i="225"/>
  <c r="K49" i="225" s="1"/>
  <c r="K52" i="225" s="1"/>
  <c r="K54" i="225" s="1"/>
  <c r="K57" i="225" s="1"/>
  <c r="K60" i="225" s="1"/>
  <c r="J33" i="225"/>
  <c r="I33" i="225"/>
  <c r="H33" i="225"/>
  <c r="G33" i="225"/>
  <c r="F33" i="225"/>
  <c r="F49" i="225" s="1"/>
  <c r="F52" i="225" s="1"/>
  <c r="F54" i="225" s="1"/>
  <c r="F57" i="225" s="1"/>
  <c r="F60" i="225" s="1"/>
  <c r="E33" i="225"/>
  <c r="D33" i="225"/>
  <c r="C33" i="225"/>
  <c r="C49" i="225" s="1"/>
  <c r="C52" i="225" s="1"/>
  <c r="C54" i="225" s="1"/>
  <c r="C57" i="225" s="1"/>
  <c r="C60" i="225" s="1"/>
  <c r="L49" i="226"/>
  <c r="L52" i="226" s="1"/>
  <c r="L54" i="226" s="1"/>
  <c r="L57" i="226" s="1"/>
  <c r="L60" i="226" s="1"/>
  <c r="K49" i="226"/>
  <c r="K52" i="226" s="1"/>
  <c r="K54" i="226" s="1"/>
  <c r="K57" i="226" s="1"/>
  <c r="K60" i="226" s="1"/>
  <c r="C49" i="226"/>
  <c r="C52" i="226" s="1"/>
  <c r="C54" i="226" s="1"/>
  <c r="C57" i="226" s="1"/>
  <c r="C60" i="226" s="1"/>
  <c r="AA48" i="226"/>
  <c r="AA49" i="226" s="1"/>
  <c r="AA52" i="226" s="1"/>
  <c r="AA54" i="226" s="1"/>
  <c r="AA57" i="226" s="1"/>
  <c r="AA60" i="226" s="1"/>
  <c r="Y48" i="226"/>
  <c r="X48" i="226"/>
  <c r="W48" i="226"/>
  <c r="V48" i="226"/>
  <c r="U48" i="226"/>
  <c r="T48" i="226"/>
  <c r="S48" i="226"/>
  <c r="R48" i="226"/>
  <c r="R49" i="226" s="1"/>
  <c r="R52" i="226" s="1"/>
  <c r="R54" i="226" s="1"/>
  <c r="R57" i="226" s="1"/>
  <c r="R60" i="226" s="1"/>
  <c r="Q48" i="226"/>
  <c r="Q49" i="226" s="1"/>
  <c r="Q52" i="226" s="1"/>
  <c r="Q54" i="226" s="1"/>
  <c r="Q57" i="226" s="1"/>
  <c r="Q60" i="226" s="1"/>
  <c r="P48" i="226"/>
  <c r="O48" i="226"/>
  <c r="N48" i="226"/>
  <c r="M48" i="226"/>
  <c r="L48" i="226"/>
  <c r="K48" i="226"/>
  <c r="J48" i="226"/>
  <c r="I48" i="226"/>
  <c r="I49" i="226" s="1"/>
  <c r="I52" i="226" s="1"/>
  <c r="I54" i="226" s="1"/>
  <c r="I57" i="226" s="1"/>
  <c r="I60" i="226" s="1"/>
  <c r="H48" i="226"/>
  <c r="G48" i="226"/>
  <c r="F48" i="226"/>
  <c r="E48" i="226"/>
  <c r="D48" i="226"/>
  <c r="D49" i="226" s="1"/>
  <c r="D52" i="226" s="1"/>
  <c r="D54" i="226" s="1"/>
  <c r="D57" i="226" s="1"/>
  <c r="D60" i="226" s="1"/>
  <c r="C48" i="226"/>
  <c r="AA33" i="226"/>
  <c r="Y33" i="226"/>
  <c r="X33" i="226"/>
  <c r="X49" i="226" s="1"/>
  <c r="W33" i="226"/>
  <c r="W49" i="226" s="1"/>
  <c r="W52" i="226" s="1"/>
  <c r="W54" i="226" s="1"/>
  <c r="W57" i="226" s="1"/>
  <c r="W60" i="226" s="1"/>
  <c r="V33" i="226"/>
  <c r="U33" i="226"/>
  <c r="T33" i="226"/>
  <c r="T49" i="226" s="1"/>
  <c r="T52" i="226" s="1"/>
  <c r="T54" i="226" s="1"/>
  <c r="T57" i="226" s="1"/>
  <c r="T60" i="226" s="1"/>
  <c r="S33" i="226"/>
  <c r="S49" i="226" s="1"/>
  <c r="S52" i="226" s="1"/>
  <c r="S54" i="226" s="1"/>
  <c r="S57" i="226" s="1"/>
  <c r="S60" i="226" s="1"/>
  <c r="R33" i="226"/>
  <c r="Q33" i="226"/>
  <c r="P33" i="226"/>
  <c r="O33" i="226"/>
  <c r="O49" i="226" s="1"/>
  <c r="O52" i="226" s="1"/>
  <c r="O54" i="226" s="1"/>
  <c r="O57" i="226" s="1"/>
  <c r="O60" i="226" s="1"/>
  <c r="N33" i="226"/>
  <c r="M33" i="226"/>
  <c r="L33" i="226"/>
  <c r="K33" i="226"/>
  <c r="J33" i="226"/>
  <c r="J49" i="226" s="1"/>
  <c r="J52" i="226" s="1"/>
  <c r="J54" i="226" s="1"/>
  <c r="J57" i="226" s="1"/>
  <c r="J60" i="226" s="1"/>
  <c r="I33" i="226"/>
  <c r="H33" i="226"/>
  <c r="G33" i="226"/>
  <c r="G49" i="226" s="1"/>
  <c r="G52" i="226" s="1"/>
  <c r="G54" i="226" s="1"/>
  <c r="G57" i="226" s="1"/>
  <c r="G60" i="226" s="1"/>
  <c r="F33" i="226"/>
  <c r="F49" i="226" s="1"/>
  <c r="F52" i="226" s="1"/>
  <c r="F54" i="226" s="1"/>
  <c r="F57" i="226" s="1"/>
  <c r="F60" i="226" s="1"/>
  <c r="E33" i="226"/>
  <c r="D33" i="226"/>
  <c r="C33" i="226"/>
  <c r="R52" i="227"/>
  <c r="R54" i="227" s="1"/>
  <c r="R57" i="227" s="1"/>
  <c r="R60" i="227" s="1"/>
  <c r="AA49" i="227"/>
  <c r="AA52" i="227" s="1"/>
  <c r="AA54" i="227" s="1"/>
  <c r="AA57" i="227" s="1"/>
  <c r="AA60" i="227" s="1"/>
  <c r="R49" i="227"/>
  <c r="AA48" i="227"/>
  <c r="Y48" i="227"/>
  <c r="Y49" i="227" s="1"/>
  <c r="Y52" i="227" s="1"/>
  <c r="Y54" i="227" s="1"/>
  <c r="Y57" i="227" s="1"/>
  <c r="Y60" i="227" s="1"/>
  <c r="X48" i="227"/>
  <c r="X49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C49" i="227" s="1"/>
  <c r="C52" i="227" s="1"/>
  <c r="C54" i="227" s="1"/>
  <c r="C57" i="227" s="1"/>
  <c r="C60" i="227" s="1"/>
  <c r="AA33" i="227"/>
  <c r="Y33" i="227"/>
  <c r="X33" i="227"/>
  <c r="Z33" i="227" s="1"/>
  <c r="W33" i="227"/>
  <c r="W49" i="227" s="1"/>
  <c r="W52" i="227" s="1"/>
  <c r="W54" i="227" s="1"/>
  <c r="W57" i="227" s="1"/>
  <c r="W60" i="227" s="1"/>
  <c r="V33" i="227"/>
  <c r="V49" i="227" s="1"/>
  <c r="V52" i="227" s="1"/>
  <c r="V54" i="227" s="1"/>
  <c r="V57" i="227" s="1"/>
  <c r="V60" i="227" s="1"/>
  <c r="U33" i="227"/>
  <c r="T33" i="227"/>
  <c r="S33" i="227"/>
  <c r="R33" i="227"/>
  <c r="Q33" i="227"/>
  <c r="Q49" i="227" s="1"/>
  <c r="Q52" i="227" s="1"/>
  <c r="Q54" i="227" s="1"/>
  <c r="Q57" i="227" s="1"/>
  <c r="Q60" i="227" s="1"/>
  <c r="P33" i="227"/>
  <c r="O33" i="227"/>
  <c r="N33" i="227"/>
  <c r="M33" i="227"/>
  <c r="M49" i="227" s="1"/>
  <c r="M52" i="227" s="1"/>
  <c r="M54" i="227" s="1"/>
  <c r="M57" i="227" s="1"/>
  <c r="M60" i="227" s="1"/>
  <c r="L33" i="227"/>
  <c r="L49" i="227" s="1"/>
  <c r="L52" i="227" s="1"/>
  <c r="L54" i="227" s="1"/>
  <c r="L57" i="227" s="1"/>
  <c r="L60" i="227" s="1"/>
  <c r="K33" i="227"/>
  <c r="J33" i="227"/>
  <c r="J49" i="227" s="1"/>
  <c r="J52" i="227" s="1"/>
  <c r="J54" i="227" s="1"/>
  <c r="J57" i="227" s="1"/>
  <c r="J60" i="227" s="1"/>
  <c r="I33" i="227"/>
  <c r="I49" i="227" s="1"/>
  <c r="I52" i="227" s="1"/>
  <c r="I54" i="227" s="1"/>
  <c r="I57" i="227" s="1"/>
  <c r="I60" i="227" s="1"/>
  <c r="H33" i="227"/>
  <c r="G33" i="227"/>
  <c r="F33" i="227"/>
  <c r="F49" i="227" s="1"/>
  <c r="F52" i="227" s="1"/>
  <c r="F54" i="227" s="1"/>
  <c r="F57" i="227" s="1"/>
  <c r="F60" i="227" s="1"/>
  <c r="E33" i="227"/>
  <c r="E49" i="227" s="1"/>
  <c r="E52" i="227" s="1"/>
  <c r="E54" i="227" s="1"/>
  <c r="E57" i="227" s="1"/>
  <c r="E60" i="227" s="1"/>
  <c r="D33" i="227"/>
  <c r="C33" i="227"/>
  <c r="Y49" i="228"/>
  <c r="Y52" i="228" s="1"/>
  <c r="Y54" i="228" s="1"/>
  <c r="Y57" i="228" s="1"/>
  <c r="Y60" i="228" s="1"/>
  <c r="R49" i="228"/>
  <c r="R52" i="228" s="1"/>
  <c r="R54" i="228" s="1"/>
  <c r="R57" i="228" s="1"/>
  <c r="R60" i="228" s="1"/>
  <c r="Q49" i="228"/>
  <c r="Q52" i="228" s="1"/>
  <c r="Q54" i="228" s="1"/>
  <c r="Q57" i="228" s="1"/>
  <c r="Q60" i="228" s="1"/>
  <c r="AA48" i="228"/>
  <c r="Y48" i="228"/>
  <c r="X48" i="228"/>
  <c r="Z48" i="228" s="1"/>
  <c r="W48" i="228"/>
  <c r="V48" i="228"/>
  <c r="U48" i="228"/>
  <c r="T48" i="228"/>
  <c r="S48" i="228"/>
  <c r="R48" i="228"/>
  <c r="Q48" i="228"/>
  <c r="P48" i="228"/>
  <c r="P49" i="228" s="1"/>
  <c r="P52" i="228" s="1"/>
  <c r="P54" i="228" s="1"/>
  <c r="P57" i="228" s="1"/>
  <c r="P60" i="228" s="1"/>
  <c r="O48" i="228"/>
  <c r="O49" i="228" s="1"/>
  <c r="O52" i="228" s="1"/>
  <c r="O54" i="228" s="1"/>
  <c r="O57" i="228" s="1"/>
  <c r="O60" i="228" s="1"/>
  <c r="N48" i="228"/>
  <c r="M48" i="228"/>
  <c r="L48" i="228"/>
  <c r="K48" i="228"/>
  <c r="J48" i="228"/>
  <c r="I48" i="228"/>
  <c r="H48" i="228"/>
  <c r="G48" i="228"/>
  <c r="G49" i="228" s="1"/>
  <c r="G52" i="228" s="1"/>
  <c r="G54" i="228" s="1"/>
  <c r="G57" i="228" s="1"/>
  <c r="G60" i="228" s="1"/>
  <c r="F48" i="228"/>
  <c r="E48" i="228"/>
  <c r="D48" i="228"/>
  <c r="C48" i="228"/>
  <c r="AA33" i="228"/>
  <c r="AA49" i="228" s="1"/>
  <c r="AA52" i="228" s="1"/>
  <c r="AA54" i="228" s="1"/>
  <c r="AA57" i="228" s="1"/>
  <c r="AA60" i="228" s="1"/>
  <c r="Y33" i="228"/>
  <c r="X33" i="228"/>
  <c r="W33" i="228"/>
  <c r="V33" i="228"/>
  <c r="V49" i="228" s="1"/>
  <c r="V52" i="228" s="1"/>
  <c r="V54" i="228" s="1"/>
  <c r="V57" i="228" s="1"/>
  <c r="V60" i="228" s="1"/>
  <c r="U33" i="228"/>
  <c r="T33" i="228"/>
  <c r="S33" i="228"/>
  <c r="S49" i="228" s="1"/>
  <c r="S52" i="228" s="1"/>
  <c r="S54" i="228" s="1"/>
  <c r="S57" i="228" s="1"/>
  <c r="S60" i="228" s="1"/>
  <c r="R33" i="228"/>
  <c r="Q33" i="228"/>
  <c r="P33" i="228"/>
  <c r="O33" i="228"/>
  <c r="N33" i="228"/>
  <c r="N49" i="228" s="1"/>
  <c r="N52" i="228" s="1"/>
  <c r="N54" i="228" s="1"/>
  <c r="N57" i="228" s="1"/>
  <c r="N60" i="228" s="1"/>
  <c r="M33" i="228"/>
  <c r="M49" i="228" s="1"/>
  <c r="M52" i="228" s="1"/>
  <c r="M54" i="228" s="1"/>
  <c r="M57" i="228" s="1"/>
  <c r="M60" i="228" s="1"/>
  <c r="L33" i="228"/>
  <c r="L49" i="228" s="1"/>
  <c r="L52" i="228" s="1"/>
  <c r="L54" i="228" s="1"/>
  <c r="L57" i="228" s="1"/>
  <c r="L60" i="228" s="1"/>
  <c r="K33" i="228"/>
  <c r="J33" i="228"/>
  <c r="J49" i="228" s="1"/>
  <c r="J52" i="228" s="1"/>
  <c r="J54" i="228" s="1"/>
  <c r="J57" i="228" s="1"/>
  <c r="J60" i="228" s="1"/>
  <c r="I33" i="228"/>
  <c r="I49" i="228" s="1"/>
  <c r="I52" i="228" s="1"/>
  <c r="I54" i="228" s="1"/>
  <c r="I57" i="228" s="1"/>
  <c r="I60" i="228" s="1"/>
  <c r="H33" i="228"/>
  <c r="H49" i="228" s="1"/>
  <c r="H52" i="228" s="1"/>
  <c r="H54" i="228" s="1"/>
  <c r="H57" i="228" s="1"/>
  <c r="H60" i="228" s="1"/>
  <c r="G33" i="228"/>
  <c r="F33" i="228"/>
  <c r="E33" i="228"/>
  <c r="E49" i="228" s="1"/>
  <c r="E52" i="228" s="1"/>
  <c r="E54" i="228" s="1"/>
  <c r="E57" i="228" s="1"/>
  <c r="E60" i="228" s="1"/>
  <c r="D33" i="228"/>
  <c r="C33" i="228"/>
  <c r="Y49" i="229"/>
  <c r="Y52" i="229" s="1"/>
  <c r="Y54" i="229" s="1"/>
  <c r="Y57" i="229" s="1"/>
  <c r="Y60" i="229" s="1"/>
  <c r="W49" i="229"/>
  <c r="W52" i="229" s="1"/>
  <c r="W54" i="229" s="1"/>
  <c r="W57" i="229" s="1"/>
  <c r="W60" i="229" s="1"/>
  <c r="P49" i="229"/>
  <c r="P52" i="229" s="1"/>
  <c r="P54" i="229" s="1"/>
  <c r="P57" i="229" s="1"/>
  <c r="P60" i="229" s="1"/>
  <c r="H49" i="229"/>
  <c r="H52" i="229" s="1"/>
  <c r="H54" i="229" s="1"/>
  <c r="H57" i="229" s="1"/>
  <c r="H60" i="229" s="1"/>
  <c r="AA48" i="229"/>
  <c r="Z48" i="229"/>
  <c r="Y48" i="229"/>
  <c r="X48" i="229"/>
  <c r="W48" i="229"/>
  <c r="V48" i="229"/>
  <c r="V49" i="229" s="1"/>
  <c r="V52" i="229" s="1"/>
  <c r="V54" i="229" s="1"/>
  <c r="V57" i="229" s="1"/>
  <c r="V60" i="229" s="1"/>
  <c r="U48" i="229"/>
  <c r="T48" i="229"/>
  <c r="S48" i="229"/>
  <c r="R48" i="229"/>
  <c r="Q48" i="229"/>
  <c r="Q49" i="229" s="1"/>
  <c r="Q52" i="229" s="1"/>
  <c r="Q54" i="229" s="1"/>
  <c r="Q57" i="229" s="1"/>
  <c r="Q60" i="229" s="1"/>
  <c r="P48" i="229"/>
  <c r="O48" i="229"/>
  <c r="N48" i="229"/>
  <c r="M48" i="229"/>
  <c r="L48" i="229"/>
  <c r="K48" i="229"/>
  <c r="J48" i="229"/>
  <c r="I48" i="229"/>
  <c r="H48" i="229"/>
  <c r="G48" i="229"/>
  <c r="G49" i="229" s="1"/>
  <c r="G52" i="229" s="1"/>
  <c r="G54" i="229" s="1"/>
  <c r="G57" i="229" s="1"/>
  <c r="G60" i="229" s="1"/>
  <c r="F48" i="229"/>
  <c r="E48" i="229"/>
  <c r="D48" i="229"/>
  <c r="C48" i="229"/>
  <c r="AA33" i="229"/>
  <c r="Y33" i="229"/>
  <c r="X33" i="229"/>
  <c r="W33" i="229"/>
  <c r="V33" i="229"/>
  <c r="U33" i="229"/>
  <c r="T33" i="229"/>
  <c r="T49" i="229" s="1"/>
  <c r="T52" i="229" s="1"/>
  <c r="T54" i="229" s="1"/>
  <c r="T57" i="229" s="1"/>
  <c r="T60" i="229" s="1"/>
  <c r="S33" i="229"/>
  <c r="R33" i="229"/>
  <c r="R49" i="229" s="1"/>
  <c r="R52" i="229" s="1"/>
  <c r="R54" i="229" s="1"/>
  <c r="R57" i="229" s="1"/>
  <c r="R60" i="229" s="1"/>
  <c r="Q33" i="229"/>
  <c r="P33" i="229"/>
  <c r="O33" i="229"/>
  <c r="O49" i="229" s="1"/>
  <c r="O52" i="229" s="1"/>
  <c r="O54" i="229" s="1"/>
  <c r="O57" i="229" s="1"/>
  <c r="O60" i="229" s="1"/>
  <c r="N33" i="229"/>
  <c r="M33" i="229"/>
  <c r="M49" i="229" s="1"/>
  <c r="M52" i="229" s="1"/>
  <c r="M54" i="229" s="1"/>
  <c r="M57" i="229" s="1"/>
  <c r="M60" i="229" s="1"/>
  <c r="L33" i="229"/>
  <c r="K33" i="229"/>
  <c r="K49" i="229" s="1"/>
  <c r="K52" i="229" s="1"/>
  <c r="K54" i="229" s="1"/>
  <c r="K57" i="229" s="1"/>
  <c r="K60" i="229" s="1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G33" i="229"/>
  <c r="F33" i="229"/>
  <c r="E33" i="229"/>
  <c r="D33" i="229"/>
  <c r="C33" i="229"/>
  <c r="P49" i="230"/>
  <c r="P52" i="230" s="1"/>
  <c r="P54" i="230" s="1"/>
  <c r="P57" i="230" s="1"/>
  <c r="P60" i="230" s="1"/>
  <c r="O49" i="230"/>
  <c r="O52" i="230" s="1"/>
  <c r="O54" i="230" s="1"/>
  <c r="O57" i="230" s="1"/>
  <c r="O60" i="230" s="1"/>
  <c r="N49" i="230"/>
  <c r="N52" i="230" s="1"/>
  <c r="N54" i="230" s="1"/>
  <c r="N57" i="230" s="1"/>
  <c r="N60" i="230" s="1"/>
  <c r="AA48" i="230"/>
  <c r="Y48" i="230"/>
  <c r="X48" i="230"/>
  <c r="W48" i="230"/>
  <c r="V48" i="230"/>
  <c r="V49" i="230" s="1"/>
  <c r="V52" i="230" s="1"/>
  <c r="V54" i="230" s="1"/>
  <c r="V57" i="230" s="1"/>
  <c r="V60" i="230" s="1"/>
  <c r="U48" i="230"/>
  <c r="U49" i="230" s="1"/>
  <c r="U52" i="230" s="1"/>
  <c r="U54" i="230" s="1"/>
  <c r="U57" i="230" s="1"/>
  <c r="U60" i="230" s="1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H49" i="230" s="1"/>
  <c r="H52" i="230" s="1"/>
  <c r="H54" i="230" s="1"/>
  <c r="H57" i="230" s="1"/>
  <c r="H60" i="230" s="1"/>
  <c r="G48" i="230"/>
  <c r="F48" i="230"/>
  <c r="E48" i="230"/>
  <c r="E49" i="230" s="1"/>
  <c r="E52" i="230" s="1"/>
  <c r="E54" i="230" s="1"/>
  <c r="E57" i="230" s="1"/>
  <c r="E60" i="230" s="1"/>
  <c r="D48" i="230"/>
  <c r="C48" i="230"/>
  <c r="AA33" i="230"/>
  <c r="Y33" i="230"/>
  <c r="X33" i="230"/>
  <c r="W33" i="230"/>
  <c r="W49" i="230" s="1"/>
  <c r="W52" i="230" s="1"/>
  <c r="W54" i="230" s="1"/>
  <c r="W57" i="230" s="1"/>
  <c r="W60" i="230" s="1"/>
  <c r="V33" i="230"/>
  <c r="U33" i="230"/>
  <c r="T33" i="230"/>
  <c r="S33" i="230"/>
  <c r="S49" i="230" s="1"/>
  <c r="S52" i="230" s="1"/>
  <c r="S54" i="230" s="1"/>
  <c r="S57" i="230" s="1"/>
  <c r="S60" i="230" s="1"/>
  <c r="R33" i="230"/>
  <c r="R49" i="230" s="1"/>
  <c r="R52" i="230" s="1"/>
  <c r="R54" i="230" s="1"/>
  <c r="R57" i="230" s="1"/>
  <c r="R60" i="230" s="1"/>
  <c r="Q33" i="230"/>
  <c r="Q49" i="230" s="1"/>
  <c r="Q52" i="230" s="1"/>
  <c r="Q54" i="230" s="1"/>
  <c r="Q57" i="230" s="1"/>
  <c r="Q60" i="230" s="1"/>
  <c r="P33" i="230"/>
  <c r="O33" i="230"/>
  <c r="N33" i="230"/>
  <c r="M33" i="230"/>
  <c r="L33" i="230"/>
  <c r="L49" i="230" s="1"/>
  <c r="L52" i="230" s="1"/>
  <c r="L54" i="230" s="1"/>
  <c r="L57" i="230" s="1"/>
  <c r="L60" i="230" s="1"/>
  <c r="K33" i="230"/>
  <c r="K49" i="230" s="1"/>
  <c r="K52" i="230" s="1"/>
  <c r="K54" i="230" s="1"/>
  <c r="K57" i="230" s="1"/>
  <c r="K60" i="230" s="1"/>
  <c r="J33" i="230"/>
  <c r="J49" i="230" s="1"/>
  <c r="J52" i="230" s="1"/>
  <c r="J54" i="230" s="1"/>
  <c r="J57" i="230" s="1"/>
  <c r="J60" i="230" s="1"/>
  <c r="I33" i="230"/>
  <c r="H33" i="230"/>
  <c r="G33" i="230"/>
  <c r="G49" i="230" s="1"/>
  <c r="G52" i="230" s="1"/>
  <c r="G54" i="230" s="1"/>
  <c r="G57" i="230" s="1"/>
  <c r="G60" i="230" s="1"/>
  <c r="F33" i="230"/>
  <c r="F49" i="230" s="1"/>
  <c r="F52" i="230" s="1"/>
  <c r="F54" i="230" s="1"/>
  <c r="F57" i="230" s="1"/>
  <c r="F60" i="230" s="1"/>
  <c r="E33" i="230"/>
  <c r="D33" i="230"/>
  <c r="C33" i="230"/>
  <c r="O49" i="231"/>
  <c r="O52" i="231" s="1"/>
  <c r="O54" i="231" s="1"/>
  <c r="O57" i="231" s="1"/>
  <c r="O60" i="231" s="1"/>
  <c r="N49" i="231"/>
  <c r="N52" i="231" s="1"/>
  <c r="N54" i="231" s="1"/>
  <c r="N57" i="231" s="1"/>
  <c r="N60" i="231" s="1"/>
  <c r="E49" i="231"/>
  <c r="E52" i="231" s="1"/>
  <c r="E54" i="231" s="1"/>
  <c r="E57" i="231" s="1"/>
  <c r="E60" i="231" s="1"/>
  <c r="AA48" i="231"/>
  <c r="Y48" i="231"/>
  <c r="X48" i="231"/>
  <c r="W48" i="231"/>
  <c r="V48" i="231"/>
  <c r="U48" i="231"/>
  <c r="U49" i="231" s="1"/>
  <c r="U52" i="231" s="1"/>
  <c r="U54" i="231" s="1"/>
  <c r="U57" i="231" s="1"/>
  <c r="U60" i="231" s="1"/>
  <c r="T48" i="231"/>
  <c r="T49" i="231" s="1"/>
  <c r="T52" i="231" s="1"/>
  <c r="T54" i="231" s="1"/>
  <c r="T57" i="231" s="1"/>
  <c r="T60" i="231" s="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D49" i="231" s="1"/>
  <c r="D52" i="231" s="1"/>
  <c r="D54" i="231" s="1"/>
  <c r="D57" i="231" s="1"/>
  <c r="D60" i="231" s="1"/>
  <c r="C48" i="231"/>
  <c r="AA33" i="231"/>
  <c r="Y33" i="231"/>
  <c r="X33" i="231"/>
  <c r="X49" i="231" s="1"/>
  <c r="W33" i="231"/>
  <c r="W49" i="231" s="1"/>
  <c r="W52" i="231" s="1"/>
  <c r="W54" i="231" s="1"/>
  <c r="W57" i="231" s="1"/>
  <c r="W60" i="231" s="1"/>
  <c r="V33" i="231"/>
  <c r="V49" i="231" s="1"/>
  <c r="V52" i="231" s="1"/>
  <c r="V54" i="231" s="1"/>
  <c r="V57" i="231" s="1"/>
  <c r="V60" i="231" s="1"/>
  <c r="U33" i="231"/>
  <c r="T33" i="231"/>
  <c r="S33" i="231"/>
  <c r="S49" i="231" s="1"/>
  <c r="S52" i="231" s="1"/>
  <c r="S54" i="231" s="1"/>
  <c r="S57" i="231" s="1"/>
  <c r="S60" i="231" s="1"/>
  <c r="R33" i="231"/>
  <c r="R49" i="231" s="1"/>
  <c r="R52" i="231" s="1"/>
  <c r="R54" i="231" s="1"/>
  <c r="R57" i="231" s="1"/>
  <c r="R60" i="231" s="1"/>
  <c r="Q33" i="231"/>
  <c r="P33" i="231"/>
  <c r="P49" i="231" s="1"/>
  <c r="P52" i="231" s="1"/>
  <c r="P54" i="231" s="1"/>
  <c r="P57" i="231" s="1"/>
  <c r="P60" i="231" s="1"/>
  <c r="O33" i="231"/>
  <c r="N33" i="231"/>
  <c r="M33" i="231"/>
  <c r="M49" i="231" s="1"/>
  <c r="M52" i="231" s="1"/>
  <c r="M54" i="231" s="1"/>
  <c r="M57" i="231" s="1"/>
  <c r="M60" i="231" s="1"/>
  <c r="L33" i="231"/>
  <c r="K33" i="231"/>
  <c r="K49" i="231" s="1"/>
  <c r="K52" i="231" s="1"/>
  <c r="K54" i="231" s="1"/>
  <c r="K57" i="231" s="1"/>
  <c r="K60" i="231" s="1"/>
  <c r="J33" i="231"/>
  <c r="I33" i="231"/>
  <c r="H33" i="231"/>
  <c r="H49" i="231" s="1"/>
  <c r="H52" i="231" s="1"/>
  <c r="H54" i="231" s="1"/>
  <c r="H57" i="231" s="1"/>
  <c r="H60" i="231" s="1"/>
  <c r="G33" i="231"/>
  <c r="G49" i="231" s="1"/>
  <c r="G52" i="231" s="1"/>
  <c r="G54" i="231" s="1"/>
  <c r="G57" i="231" s="1"/>
  <c r="G60" i="231" s="1"/>
  <c r="F33" i="231"/>
  <c r="F49" i="231" s="1"/>
  <c r="F52" i="231" s="1"/>
  <c r="F54" i="231" s="1"/>
  <c r="F57" i="231" s="1"/>
  <c r="F60" i="231" s="1"/>
  <c r="E33" i="231"/>
  <c r="D33" i="231"/>
  <c r="C33" i="231"/>
  <c r="U52" i="232"/>
  <c r="U54" i="232" s="1"/>
  <c r="U57" i="232" s="1"/>
  <c r="U60" i="232" s="1"/>
  <c r="V49" i="232"/>
  <c r="V52" i="232" s="1"/>
  <c r="V54" i="232" s="1"/>
  <c r="V57" i="232" s="1"/>
  <c r="V60" i="232" s="1"/>
  <c r="U49" i="232"/>
  <c r="AA48" i="232"/>
  <c r="Y48" i="232"/>
  <c r="X48" i="232"/>
  <c r="Z48" i="232" s="1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K49" i="232" s="1"/>
  <c r="K52" i="232" s="1"/>
  <c r="K54" i="232" s="1"/>
  <c r="K57" i="232" s="1"/>
  <c r="K60" i="232" s="1"/>
  <c r="J48" i="232"/>
  <c r="I48" i="232"/>
  <c r="H48" i="232"/>
  <c r="G48" i="232"/>
  <c r="F48" i="232"/>
  <c r="E48" i="232"/>
  <c r="D48" i="232"/>
  <c r="C48" i="232"/>
  <c r="C49" i="232" s="1"/>
  <c r="C52" i="232" s="1"/>
  <c r="C54" i="232" s="1"/>
  <c r="C57" i="232" s="1"/>
  <c r="C60" i="232" s="1"/>
  <c r="AA33" i="232"/>
  <c r="Y33" i="232"/>
  <c r="X33" i="232"/>
  <c r="W33" i="232"/>
  <c r="W49" i="232" s="1"/>
  <c r="W52" i="232" s="1"/>
  <c r="W54" i="232" s="1"/>
  <c r="W57" i="232" s="1"/>
  <c r="W60" i="232" s="1"/>
  <c r="V33" i="232"/>
  <c r="U33" i="232"/>
  <c r="T33" i="232"/>
  <c r="T49" i="232" s="1"/>
  <c r="T52" i="232" s="1"/>
  <c r="T54" i="232" s="1"/>
  <c r="T57" i="232" s="1"/>
  <c r="T60" i="232" s="1"/>
  <c r="S33" i="232"/>
  <c r="R33" i="232"/>
  <c r="R49" i="232" s="1"/>
  <c r="R52" i="232" s="1"/>
  <c r="R54" i="232" s="1"/>
  <c r="R57" i="232" s="1"/>
  <c r="R60" i="232" s="1"/>
  <c r="Q33" i="232"/>
  <c r="P33" i="232"/>
  <c r="O33" i="232"/>
  <c r="O49" i="232" s="1"/>
  <c r="O52" i="232" s="1"/>
  <c r="O54" i="232" s="1"/>
  <c r="O57" i="232" s="1"/>
  <c r="O60" i="232" s="1"/>
  <c r="N33" i="232"/>
  <c r="N49" i="232" s="1"/>
  <c r="N52" i="232" s="1"/>
  <c r="N54" i="232" s="1"/>
  <c r="N57" i="232" s="1"/>
  <c r="N60" i="232" s="1"/>
  <c r="M33" i="232"/>
  <c r="M49" i="232" s="1"/>
  <c r="M52" i="232" s="1"/>
  <c r="M54" i="232" s="1"/>
  <c r="M57" i="232" s="1"/>
  <c r="M60" i="232" s="1"/>
  <c r="L33" i="232"/>
  <c r="L49" i="232" s="1"/>
  <c r="L52" i="232" s="1"/>
  <c r="L54" i="232" s="1"/>
  <c r="L57" i="232" s="1"/>
  <c r="L60" i="232" s="1"/>
  <c r="K33" i="232"/>
  <c r="J33" i="232"/>
  <c r="I33" i="232"/>
  <c r="I49" i="232" s="1"/>
  <c r="I52" i="232" s="1"/>
  <c r="I54" i="232" s="1"/>
  <c r="I57" i="232" s="1"/>
  <c r="I60" i="232" s="1"/>
  <c r="H33" i="232"/>
  <c r="H49" i="232" s="1"/>
  <c r="H52" i="232" s="1"/>
  <c r="H54" i="232" s="1"/>
  <c r="H57" i="232" s="1"/>
  <c r="H60" i="232" s="1"/>
  <c r="G33" i="232"/>
  <c r="F33" i="232"/>
  <c r="F49" i="232" s="1"/>
  <c r="F52" i="232" s="1"/>
  <c r="F54" i="232" s="1"/>
  <c r="F57" i="232" s="1"/>
  <c r="F60" i="232" s="1"/>
  <c r="E33" i="232"/>
  <c r="E49" i="232" s="1"/>
  <c r="E52" i="232" s="1"/>
  <c r="E54" i="232" s="1"/>
  <c r="E57" i="232" s="1"/>
  <c r="E60" i="232" s="1"/>
  <c r="D33" i="232"/>
  <c r="D49" i="232" s="1"/>
  <c r="D52" i="232" s="1"/>
  <c r="D54" i="232" s="1"/>
  <c r="D57" i="232" s="1"/>
  <c r="D60" i="232" s="1"/>
  <c r="C33" i="232"/>
  <c r="M49" i="233"/>
  <c r="M52" i="233" s="1"/>
  <c r="M54" i="233" s="1"/>
  <c r="M57" i="233" s="1"/>
  <c r="M60" i="233" s="1"/>
  <c r="AA48" i="233"/>
  <c r="Y48" i="233"/>
  <c r="X48" i="233"/>
  <c r="Z48" i="233" s="1"/>
  <c r="W48" i="233"/>
  <c r="V48" i="233"/>
  <c r="U48" i="233"/>
  <c r="T48" i="233"/>
  <c r="T49" i="233" s="1"/>
  <c r="T52" i="233" s="1"/>
  <c r="T54" i="233" s="1"/>
  <c r="T57" i="233" s="1"/>
  <c r="T60" i="233" s="1"/>
  <c r="S48" i="233"/>
  <c r="R48" i="233"/>
  <c r="Q48" i="233"/>
  <c r="P48" i="233"/>
  <c r="O48" i="233"/>
  <c r="N48" i="233"/>
  <c r="M48" i="233"/>
  <c r="L48" i="233"/>
  <c r="L49" i="233" s="1"/>
  <c r="L52" i="233" s="1"/>
  <c r="L54" i="233" s="1"/>
  <c r="L57" i="233" s="1"/>
  <c r="L60" i="233" s="1"/>
  <c r="K48" i="233"/>
  <c r="J48" i="233"/>
  <c r="I48" i="233"/>
  <c r="H48" i="233"/>
  <c r="G48" i="233"/>
  <c r="F48" i="233"/>
  <c r="E48" i="233"/>
  <c r="D48" i="233"/>
  <c r="C48" i="233"/>
  <c r="AA33" i="233"/>
  <c r="AA49" i="233" s="1"/>
  <c r="AA52" i="233" s="1"/>
  <c r="AA54" i="233" s="1"/>
  <c r="AA57" i="233" s="1"/>
  <c r="AA60" i="233" s="1"/>
  <c r="Y33" i="233"/>
  <c r="Y49" i="233" s="1"/>
  <c r="Y52" i="233" s="1"/>
  <c r="Y54" i="233" s="1"/>
  <c r="Y57" i="233" s="1"/>
  <c r="Y60" i="233" s="1"/>
  <c r="X33" i="233"/>
  <c r="W33" i="233"/>
  <c r="V33" i="233"/>
  <c r="V49" i="233" s="1"/>
  <c r="V52" i="233" s="1"/>
  <c r="V54" i="233" s="1"/>
  <c r="V57" i="233" s="1"/>
  <c r="V60" i="233" s="1"/>
  <c r="U33" i="233"/>
  <c r="T33" i="233"/>
  <c r="S33" i="233"/>
  <c r="R33" i="233"/>
  <c r="Q33" i="233"/>
  <c r="Q49" i="233" s="1"/>
  <c r="Q52" i="233" s="1"/>
  <c r="Q54" i="233" s="1"/>
  <c r="Q57" i="233" s="1"/>
  <c r="Q60" i="233" s="1"/>
  <c r="P33" i="233"/>
  <c r="O33" i="233"/>
  <c r="O49" i="233" s="1"/>
  <c r="O52" i="233" s="1"/>
  <c r="O54" i="233" s="1"/>
  <c r="O57" i="233" s="1"/>
  <c r="O60" i="233" s="1"/>
  <c r="N33" i="233"/>
  <c r="N49" i="233" s="1"/>
  <c r="N52" i="233" s="1"/>
  <c r="N54" i="233" s="1"/>
  <c r="N57" i="233" s="1"/>
  <c r="N60" i="233" s="1"/>
  <c r="M33" i="233"/>
  <c r="L33" i="233"/>
  <c r="K33" i="233"/>
  <c r="K49" i="233" s="1"/>
  <c r="K52" i="233" s="1"/>
  <c r="K54" i="233" s="1"/>
  <c r="K57" i="233" s="1"/>
  <c r="K60" i="233" s="1"/>
  <c r="J33" i="233"/>
  <c r="I33" i="233"/>
  <c r="I49" i="233" s="1"/>
  <c r="I52" i="233" s="1"/>
  <c r="I54" i="233" s="1"/>
  <c r="I57" i="233" s="1"/>
  <c r="I60" i="233" s="1"/>
  <c r="H33" i="233"/>
  <c r="G33" i="233"/>
  <c r="F33" i="233"/>
  <c r="F49" i="233" s="1"/>
  <c r="F52" i="233" s="1"/>
  <c r="F54" i="233" s="1"/>
  <c r="F57" i="233" s="1"/>
  <c r="F60" i="233" s="1"/>
  <c r="E33" i="233"/>
  <c r="E49" i="233" s="1"/>
  <c r="E52" i="233" s="1"/>
  <c r="E54" i="233" s="1"/>
  <c r="E57" i="233" s="1"/>
  <c r="E60" i="233" s="1"/>
  <c r="D33" i="233"/>
  <c r="D49" i="233" s="1"/>
  <c r="D52" i="233" s="1"/>
  <c r="D54" i="233" s="1"/>
  <c r="D57" i="233" s="1"/>
  <c r="D60" i="233" s="1"/>
  <c r="C33" i="233"/>
  <c r="C49" i="233" s="1"/>
  <c r="C52" i="233" s="1"/>
  <c r="C54" i="233" s="1"/>
  <c r="C57" i="233" s="1"/>
  <c r="C60" i="233" s="1"/>
  <c r="AA49" i="234"/>
  <c r="AA52" i="234" s="1"/>
  <c r="AA54" i="234" s="1"/>
  <c r="AA57" i="234" s="1"/>
  <c r="AA60" i="234" s="1"/>
  <c r="D49" i="234"/>
  <c r="D52" i="234" s="1"/>
  <c r="D54" i="234" s="1"/>
  <c r="D57" i="234" s="1"/>
  <c r="D60" i="234" s="1"/>
  <c r="AA48" i="234"/>
  <c r="Y48" i="234"/>
  <c r="Y49" i="234" s="1"/>
  <c r="Y52" i="234" s="1"/>
  <c r="Y54" i="234" s="1"/>
  <c r="Y57" i="234" s="1"/>
  <c r="Y60" i="234" s="1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L49" i="234" s="1"/>
  <c r="L52" i="234" s="1"/>
  <c r="L54" i="234" s="1"/>
  <c r="L57" i="234" s="1"/>
  <c r="L60" i="234" s="1"/>
  <c r="K48" i="234"/>
  <c r="K49" i="234" s="1"/>
  <c r="K52" i="234" s="1"/>
  <c r="K54" i="234" s="1"/>
  <c r="K57" i="234" s="1"/>
  <c r="K60" i="234" s="1"/>
  <c r="J48" i="234"/>
  <c r="I48" i="234"/>
  <c r="H48" i="234"/>
  <c r="G48" i="234"/>
  <c r="F48" i="234"/>
  <c r="E48" i="234"/>
  <c r="D48" i="234"/>
  <c r="C48" i="234"/>
  <c r="C49" i="234" s="1"/>
  <c r="C52" i="234" s="1"/>
  <c r="C54" i="234" s="1"/>
  <c r="C57" i="234" s="1"/>
  <c r="C60" i="234" s="1"/>
  <c r="AA33" i="234"/>
  <c r="Y33" i="234"/>
  <c r="X33" i="234"/>
  <c r="W33" i="234"/>
  <c r="V33" i="234"/>
  <c r="V49" i="234" s="1"/>
  <c r="V52" i="234" s="1"/>
  <c r="V54" i="234" s="1"/>
  <c r="V57" i="234" s="1"/>
  <c r="V60" i="234" s="1"/>
  <c r="U33" i="234"/>
  <c r="U49" i="234" s="1"/>
  <c r="U52" i="234" s="1"/>
  <c r="U54" i="234" s="1"/>
  <c r="U57" i="234" s="1"/>
  <c r="U60" i="234" s="1"/>
  <c r="T33" i="234"/>
  <c r="T49" i="234" s="1"/>
  <c r="T52" i="234" s="1"/>
  <c r="T54" i="234" s="1"/>
  <c r="T57" i="234" s="1"/>
  <c r="T60" i="234" s="1"/>
  <c r="S33" i="234"/>
  <c r="S49" i="234" s="1"/>
  <c r="S52" i="234" s="1"/>
  <c r="S54" i="234" s="1"/>
  <c r="S57" i="234" s="1"/>
  <c r="S60" i="234" s="1"/>
  <c r="R33" i="234"/>
  <c r="Q33" i="234"/>
  <c r="P33" i="234"/>
  <c r="P49" i="234" s="1"/>
  <c r="P52" i="234" s="1"/>
  <c r="P54" i="234" s="1"/>
  <c r="P57" i="234" s="1"/>
  <c r="P60" i="234" s="1"/>
  <c r="O33" i="234"/>
  <c r="N33" i="234"/>
  <c r="N49" i="234" s="1"/>
  <c r="N52" i="234" s="1"/>
  <c r="N54" i="234" s="1"/>
  <c r="N57" i="234" s="1"/>
  <c r="N60" i="234" s="1"/>
  <c r="M33" i="234"/>
  <c r="L33" i="234"/>
  <c r="K33" i="234"/>
  <c r="J33" i="234"/>
  <c r="J49" i="234" s="1"/>
  <c r="J52" i="234" s="1"/>
  <c r="J54" i="234" s="1"/>
  <c r="J57" i="234" s="1"/>
  <c r="J60" i="234" s="1"/>
  <c r="I33" i="234"/>
  <c r="H33" i="234"/>
  <c r="G33" i="234"/>
  <c r="F33" i="234"/>
  <c r="E33" i="234"/>
  <c r="E49" i="234" s="1"/>
  <c r="E52" i="234" s="1"/>
  <c r="E54" i="234" s="1"/>
  <c r="E57" i="234" s="1"/>
  <c r="E60" i="234" s="1"/>
  <c r="D33" i="234"/>
  <c r="C33" i="234"/>
  <c r="S49" i="235"/>
  <c r="S52" i="235" s="1"/>
  <c r="S54" i="235" s="1"/>
  <c r="S57" i="235" s="1"/>
  <c r="S60" i="235" s="1"/>
  <c r="R49" i="235"/>
  <c r="R52" i="235" s="1"/>
  <c r="R54" i="235" s="1"/>
  <c r="R57" i="235" s="1"/>
  <c r="R60" i="235" s="1"/>
  <c r="AA48" i="235"/>
  <c r="Y48" i="235"/>
  <c r="X48" i="235"/>
  <c r="X49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H49" i="235" s="1"/>
  <c r="H52" i="235" s="1"/>
  <c r="H54" i="235" s="1"/>
  <c r="H57" i="235" s="1"/>
  <c r="H60" i="235" s="1"/>
  <c r="G48" i="235"/>
  <c r="F48" i="235"/>
  <c r="E48" i="235"/>
  <c r="D48" i="235"/>
  <c r="C48" i="235"/>
  <c r="AA33" i="235"/>
  <c r="AA49" i="235" s="1"/>
  <c r="AA52" i="235" s="1"/>
  <c r="AA54" i="235" s="1"/>
  <c r="AA57" i="235" s="1"/>
  <c r="AA60" i="235" s="1"/>
  <c r="Y33" i="235"/>
  <c r="Z33" i="235" s="1"/>
  <c r="X33" i="235"/>
  <c r="W33" i="235"/>
  <c r="W49" i="235" s="1"/>
  <c r="W52" i="235" s="1"/>
  <c r="W54" i="235" s="1"/>
  <c r="W57" i="235" s="1"/>
  <c r="W60" i="235" s="1"/>
  <c r="V33" i="235"/>
  <c r="U33" i="235"/>
  <c r="T33" i="235"/>
  <c r="S33" i="235"/>
  <c r="R33" i="235"/>
  <c r="Q33" i="235"/>
  <c r="Q49" i="235" s="1"/>
  <c r="Q52" i="235" s="1"/>
  <c r="Q54" i="235" s="1"/>
  <c r="Q57" i="235" s="1"/>
  <c r="Q60" i="235" s="1"/>
  <c r="P33" i="235"/>
  <c r="O33" i="235"/>
  <c r="O49" i="235" s="1"/>
  <c r="O52" i="235" s="1"/>
  <c r="O54" i="235" s="1"/>
  <c r="O57" i="235" s="1"/>
  <c r="O60" i="235" s="1"/>
  <c r="N33" i="235"/>
  <c r="M33" i="235"/>
  <c r="L33" i="235"/>
  <c r="L49" i="235" s="1"/>
  <c r="L52" i="235" s="1"/>
  <c r="L54" i="235" s="1"/>
  <c r="L57" i="235" s="1"/>
  <c r="L60" i="235" s="1"/>
  <c r="K33" i="235"/>
  <c r="K49" i="235" s="1"/>
  <c r="K52" i="235" s="1"/>
  <c r="K54" i="235" s="1"/>
  <c r="K57" i="235" s="1"/>
  <c r="K60" i="235" s="1"/>
  <c r="J33" i="235"/>
  <c r="J49" i="235" s="1"/>
  <c r="J52" i="235" s="1"/>
  <c r="J54" i="235" s="1"/>
  <c r="J57" i="235" s="1"/>
  <c r="J60" i="235" s="1"/>
  <c r="I33" i="235"/>
  <c r="I49" i="235" s="1"/>
  <c r="I52" i="235" s="1"/>
  <c r="I54" i="235" s="1"/>
  <c r="I57" i="235" s="1"/>
  <c r="I60" i="235" s="1"/>
  <c r="H33" i="235"/>
  <c r="G33" i="235"/>
  <c r="F33" i="235"/>
  <c r="F49" i="235" s="1"/>
  <c r="F52" i="235" s="1"/>
  <c r="F54" i="235" s="1"/>
  <c r="F57" i="235" s="1"/>
  <c r="F60" i="235" s="1"/>
  <c r="E33" i="235"/>
  <c r="E49" i="235" s="1"/>
  <c r="E52" i="235" s="1"/>
  <c r="E54" i="235" s="1"/>
  <c r="E57" i="235" s="1"/>
  <c r="E60" i="235" s="1"/>
  <c r="D33" i="235"/>
  <c r="D49" i="235" s="1"/>
  <c r="D52" i="235" s="1"/>
  <c r="D54" i="235" s="1"/>
  <c r="D57" i="235" s="1"/>
  <c r="D60" i="235" s="1"/>
  <c r="C33" i="235"/>
  <c r="C49" i="235" s="1"/>
  <c r="C52" i="235" s="1"/>
  <c r="C54" i="235" s="1"/>
  <c r="C57" i="235" s="1"/>
  <c r="C60" i="235" s="1"/>
  <c r="Q52" i="236"/>
  <c r="Q54" i="236" s="1"/>
  <c r="Q57" i="236" s="1"/>
  <c r="Q60" i="236" s="1"/>
  <c r="AA48" i="236"/>
  <c r="Z48" i="236"/>
  <c r="Y48" i="236"/>
  <c r="X48" i="236"/>
  <c r="W48" i="236"/>
  <c r="W49" i="236" s="1"/>
  <c r="W52" i="236" s="1"/>
  <c r="W54" i="236" s="1"/>
  <c r="W57" i="236" s="1"/>
  <c r="W60" i="236" s="1"/>
  <c r="V48" i="236"/>
  <c r="U48" i="236"/>
  <c r="T48" i="236"/>
  <c r="S48" i="236"/>
  <c r="R48" i="236"/>
  <c r="R49" i="236" s="1"/>
  <c r="R52" i="236" s="1"/>
  <c r="R54" i="236" s="1"/>
  <c r="R57" i="236" s="1"/>
  <c r="R60" i="236" s="1"/>
  <c r="Q48" i="236"/>
  <c r="P48" i="236"/>
  <c r="O48" i="236"/>
  <c r="N48" i="236"/>
  <c r="M48" i="236"/>
  <c r="L48" i="236"/>
  <c r="K48" i="236"/>
  <c r="J48" i="236"/>
  <c r="J49" i="236" s="1"/>
  <c r="J52" i="236" s="1"/>
  <c r="J54" i="236" s="1"/>
  <c r="J57" i="236" s="1"/>
  <c r="J60" i="236" s="1"/>
  <c r="I48" i="236"/>
  <c r="I49" i="236" s="1"/>
  <c r="I52" i="236" s="1"/>
  <c r="I54" i="236" s="1"/>
  <c r="I57" i="236" s="1"/>
  <c r="I60" i="236" s="1"/>
  <c r="H48" i="236"/>
  <c r="G48" i="236"/>
  <c r="F48" i="236"/>
  <c r="E48" i="236"/>
  <c r="D48" i="236"/>
  <c r="C48" i="236"/>
  <c r="AA33" i="236"/>
  <c r="Y33" i="236"/>
  <c r="Y49" i="236" s="1"/>
  <c r="Y52" i="236" s="1"/>
  <c r="Y54" i="236" s="1"/>
  <c r="Y57" i="236" s="1"/>
  <c r="Y60" i="236" s="1"/>
  <c r="X33" i="236"/>
  <c r="X49" i="236" s="1"/>
  <c r="W33" i="236"/>
  <c r="V33" i="236"/>
  <c r="V49" i="236" s="1"/>
  <c r="V52" i="236" s="1"/>
  <c r="V54" i="236" s="1"/>
  <c r="V57" i="236" s="1"/>
  <c r="V60" i="236" s="1"/>
  <c r="U33" i="236"/>
  <c r="T33" i="236"/>
  <c r="T49" i="236" s="1"/>
  <c r="T52" i="236" s="1"/>
  <c r="T54" i="236" s="1"/>
  <c r="T57" i="236" s="1"/>
  <c r="T60" i="236" s="1"/>
  <c r="S33" i="236"/>
  <c r="S49" i="236" s="1"/>
  <c r="S52" i="236" s="1"/>
  <c r="S54" i="236" s="1"/>
  <c r="S57" i="236" s="1"/>
  <c r="S60" i="236" s="1"/>
  <c r="R33" i="236"/>
  <c r="Q33" i="236"/>
  <c r="Q49" i="236" s="1"/>
  <c r="P33" i="236"/>
  <c r="P49" i="236" s="1"/>
  <c r="P52" i="236" s="1"/>
  <c r="P54" i="236" s="1"/>
  <c r="P57" i="236" s="1"/>
  <c r="P60" i="236" s="1"/>
  <c r="O33" i="236"/>
  <c r="N33" i="236"/>
  <c r="M33" i="236"/>
  <c r="L33" i="236"/>
  <c r="L49" i="236" s="1"/>
  <c r="L52" i="236" s="1"/>
  <c r="L54" i="236" s="1"/>
  <c r="L57" i="236" s="1"/>
  <c r="L60" i="236" s="1"/>
  <c r="K33" i="236"/>
  <c r="J33" i="236"/>
  <c r="I33" i="236"/>
  <c r="H33" i="236"/>
  <c r="H49" i="236" s="1"/>
  <c r="H52" i="236" s="1"/>
  <c r="H54" i="236" s="1"/>
  <c r="H57" i="236" s="1"/>
  <c r="H60" i="236" s="1"/>
  <c r="G33" i="236"/>
  <c r="F33" i="236"/>
  <c r="E33" i="236"/>
  <c r="D33" i="236"/>
  <c r="C33" i="236"/>
  <c r="C49" i="236" s="1"/>
  <c r="C52" i="236" s="1"/>
  <c r="C54" i="236" s="1"/>
  <c r="C57" i="236" s="1"/>
  <c r="C60" i="236" s="1"/>
  <c r="X49" i="237"/>
  <c r="Q49" i="237"/>
  <c r="Q52" i="237" s="1"/>
  <c r="Q54" i="237" s="1"/>
  <c r="Q57" i="237" s="1"/>
  <c r="Q60" i="237" s="1"/>
  <c r="P49" i="237"/>
  <c r="P52" i="237" s="1"/>
  <c r="P54" i="237" s="1"/>
  <c r="P57" i="237" s="1"/>
  <c r="P60" i="237" s="1"/>
  <c r="AA48" i="237"/>
  <c r="Z48" i="237"/>
  <c r="Y48" i="237"/>
  <c r="X48" i="237"/>
  <c r="W48" i="237"/>
  <c r="V48" i="237"/>
  <c r="U48" i="237"/>
  <c r="T48" i="237"/>
  <c r="S48" i="237"/>
  <c r="R48" i="237"/>
  <c r="Q48" i="237"/>
  <c r="P48" i="237"/>
  <c r="O48" i="237"/>
  <c r="N48" i="237"/>
  <c r="N49" i="237" s="1"/>
  <c r="N52" i="237" s="1"/>
  <c r="N54" i="237" s="1"/>
  <c r="N57" i="237" s="1"/>
  <c r="N60" i="237" s="1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Z33" i="237"/>
  <c r="Y33" i="237"/>
  <c r="X33" i="237"/>
  <c r="W33" i="237"/>
  <c r="V33" i="237"/>
  <c r="U33" i="237"/>
  <c r="U49" i="237" s="1"/>
  <c r="U52" i="237" s="1"/>
  <c r="U54" i="237" s="1"/>
  <c r="U57" i="237" s="1"/>
  <c r="U60" i="237" s="1"/>
  <c r="T33" i="237"/>
  <c r="S33" i="237"/>
  <c r="R33" i="237"/>
  <c r="R49" i="237" s="1"/>
  <c r="R52" i="237" s="1"/>
  <c r="R54" i="237" s="1"/>
  <c r="R57" i="237" s="1"/>
  <c r="R60" i="237" s="1"/>
  <c r="Q33" i="237"/>
  <c r="P33" i="237"/>
  <c r="O33" i="237"/>
  <c r="N33" i="237"/>
  <c r="M33" i="237"/>
  <c r="M49" i="237" s="1"/>
  <c r="M52" i="237" s="1"/>
  <c r="M54" i="237" s="1"/>
  <c r="M57" i="237" s="1"/>
  <c r="M60" i="237" s="1"/>
  <c r="L33" i="237"/>
  <c r="L49" i="237" s="1"/>
  <c r="L52" i="237" s="1"/>
  <c r="L54" i="237" s="1"/>
  <c r="L57" i="237" s="1"/>
  <c r="L60" i="237" s="1"/>
  <c r="K33" i="237"/>
  <c r="K49" i="237" s="1"/>
  <c r="K52" i="237" s="1"/>
  <c r="K54" i="237" s="1"/>
  <c r="K57" i="237" s="1"/>
  <c r="K60" i="237" s="1"/>
  <c r="J33" i="237"/>
  <c r="I33" i="237"/>
  <c r="I49" i="237" s="1"/>
  <c r="I52" i="237" s="1"/>
  <c r="I54" i="237" s="1"/>
  <c r="I57" i="237" s="1"/>
  <c r="I60" i="237" s="1"/>
  <c r="H33" i="237"/>
  <c r="H49" i="237" s="1"/>
  <c r="H52" i="237" s="1"/>
  <c r="H54" i="237" s="1"/>
  <c r="H57" i="237" s="1"/>
  <c r="H60" i="237" s="1"/>
  <c r="G33" i="237"/>
  <c r="G49" i="237" s="1"/>
  <c r="G52" i="237" s="1"/>
  <c r="G54" i="237" s="1"/>
  <c r="G57" i="237" s="1"/>
  <c r="G60" i="237" s="1"/>
  <c r="F33" i="237"/>
  <c r="E33" i="237"/>
  <c r="D33" i="237"/>
  <c r="C33" i="237"/>
  <c r="M49" i="238"/>
  <c r="M52" i="238" s="1"/>
  <c r="M54" i="238" s="1"/>
  <c r="M57" i="238" s="1"/>
  <c r="M60" i="238" s="1"/>
  <c r="H49" i="238"/>
  <c r="H52" i="238" s="1"/>
  <c r="H54" i="238" s="1"/>
  <c r="H57" i="238" s="1"/>
  <c r="H60" i="238" s="1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P49" i="238" s="1"/>
  <c r="P52" i="238" s="1"/>
  <c r="P54" i="238" s="1"/>
  <c r="P57" i="238" s="1"/>
  <c r="P60" i="238" s="1"/>
  <c r="O48" i="238"/>
  <c r="O49" i="238" s="1"/>
  <c r="O52" i="238" s="1"/>
  <c r="O54" i="238" s="1"/>
  <c r="O57" i="238" s="1"/>
  <c r="O60" i="238" s="1"/>
  <c r="N48" i="238"/>
  <c r="N49" i="238" s="1"/>
  <c r="N52" i="238" s="1"/>
  <c r="N54" i="238" s="1"/>
  <c r="N57" i="238" s="1"/>
  <c r="N60" i="238" s="1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AA49" i="238" s="1"/>
  <c r="AA52" i="238" s="1"/>
  <c r="AA54" i="238" s="1"/>
  <c r="AA57" i="238" s="1"/>
  <c r="AA60" i="238" s="1"/>
  <c r="Z33" i="238"/>
  <c r="Y33" i="238"/>
  <c r="X33" i="238"/>
  <c r="W33" i="238"/>
  <c r="V33" i="238"/>
  <c r="U33" i="238"/>
  <c r="U49" i="238" s="1"/>
  <c r="U52" i="238" s="1"/>
  <c r="U54" i="238" s="1"/>
  <c r="U57" i="238" s="1"/>
  <c r="U60" i="238" s="1"/>
  <c r="T33" i="238"/>
  <c r="S33" i="238"/>
  <c r="R33" i="238"/>
  <c r="Q33" i="238"/>
  <c r="Q49" i="238" s="1"/>
  <c r="Q52" i="238" s="1"/>
  <c r="Q54" i="238" s="1"/>
  <c r="Q57" i="238" s="1"/>
  <c r="Q60" i="238" s="1"/>
  <c r="P33" i="238"/>
  <c r="O33" i="238"/>
  <c r="N33" i="238"/>
  <c r="M33" i="238"/>
  <c r="L33" i="238"/>
  <c r="L49" i="238" s="1"/>
  <c r="L52" i="238" s="1"/>
  <c r="L54" i="238" s="1"/>
  <c r="L57" i="238" s="1"/>
  <c r="L60" i="238" s="1"/>
  <c r="K33" i="238"/>
  <c r="K49" i="238" s="1"/>
  <c r="K52" i="238" s="1"/>
  <c r="K54" i="238" s="1"/>
  <c r="K57" i="238" s="1"/>
  <c r="K60" i="238" s="1"/>
  <c r="J33" i="238"/>
  <c r="J49" i="238" s="1"/>
  <c r="J52" i="238" s="1"/>
  <c r="J54" i="238" s="1"/>
  <c r="J57" i="238" s="1"/>
  <c r="J60" i="238" s="1"/>
  <c r="I33" i="238"/>
  <c r="H33" i="238"/>
  <c r="G33" i="238"/>
  <c r="F33" i="238"/>
  <c r="E33" i="238"/>
  <c r="E49" i="238" s="1"/>
  <c r="E52" i="238" s="1"/>
  <c r="E54" i="238" s="1"/>
  <c r="E57" i="238" s="1"/>
  <c r="E60" i="238" s="1"/>
  <c r="D33" i="238"/>
  <c r="D49" i="238" s="1"/>
  <c r="D52" i="238" s="1"/>
  <c r="D54" i="238" s="1"/>
  <c r="D57" i="238" s="1"/>
  <c r="D60" i="238" s="1"/>
  <c r="C33" i="238"/>
  <c r="F52" i="239"/>
  <c r="F54" i="239" s="1"/>
  <c r="F57" i="239" s="1"/>
  <c r="F60" i="239" s="1"/>
  <c r="W49" i="239"/>
  <c r="W52" i="239" s="1"/>
  <c r="W54" i="239" s="1"/>
  <c r="W57" i="239" s="1"/>
  <c r="W60" i="239" s="1"/>
  <c r="N49" i="239"/>
  <c r="N52" i="239" s="1"/>
  <c r="N54" i="239" s="1"/>
  <c r="N57" i="239" s="1"/>
  <c r="N60" i="239" s="1"/>
  <c r="AA48" i="239"/>
  <c r="Y48" i="239"/>
  <c r="X48" i="239"/>
  <c r="W48" i="239"/>
  <c r="V48" i="239"/>
  <c r="U48" i="239"/>
  <c r="U49" i="239" s="1"/>
  <c r="U52" i="239" s="1"/>
  <c r="U54" i="239" s="1"/>
  <c r="U57" i="239" s="1"/>
  <c r="U60" i="239" s="1"/>
  <c r="T48" i="239"/>
  <c r="T49" i="239" s="1"/>
  <c r="T52" i="239" s="1"/>
  <c r="T54" i="239" s="1"/>
  <c r="T57" i="239" s="1"/>
  <c r="T60" i="239" s="1"/>
  <c r="S48" i="239"/>
  <c r="R48" i="239"/>
  <c r="Q48" i="239"/>
  <c r="P48" i="239"/>
  <c r="O48" i="239"/>
  <c r="O49" i="239" s="1"/>
  <c r="O52" i="239" s="1"/>
  <c r="O54" i="239" s="1"/>
  <c r="O57" i="239" s="1"/>
  <c r="O60" i="239" s="1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AA49" i="239" s="1"/>
  <c r="AA52" i="239" s="1"/>
  <c r="AA54" i="239" s="1"/>
  <c r="AA57" i="239" s="1"/>
  <c r="AA60" i="239" s="1"/>
  <c r="Y33" i="239"/>
  <c r="X33" i="239"/>
  <c r="X49" i="239" s="1"/>
  <c r="W33" i="239"/>
  <c r="V33" i="239"/>
  <c r="V49" i="239" s="1"/>
  <c r="V52" i="239" s="1"/>
  <c r="V54" i="239" s="1"/>
  <c r="V57" i="239" s="1"/>
  <c r="V60" i="239" s="1"/>
  <c r="U33" i="239"/>
  <c r="T33" i="239"/>
  <c r="S33" i="239"/>
  <c r="S49" i="239" s="1"/>
  <c r="S52" i="239" s="1"/>
  <c r="S54" i="239" s="1"/>
  <c r="S57" i="239" s="1"/>
  <c r="S60" i="239" s="1"/>
  <c r="R33" i="239"/>
  <c r="R49" i="239" s="1"/>
  <c r="R52" i="239" s="1"/>
  <c r="R54" i="239" s="1"/>
  <c r="R57" i="239" s="1"/>
  <c r="R60" i="239" s="1"/>
  <c r="Q33" i="239"/>
  <c r="Q49" i="239" s="1"/>
  <c r="Q52" i="239" s="1"/>
  <c r="Q54" i="239" s="1"/>
  <c r="Q57" i="239" s="1"/>
  <c r="Q60" i="239" s="1"/>
  <c r="P33" i="239"/>
  <c r="O33" i="239"/>
  <c r="N33" i="239"/>
  <c r="M33" i="239"/>
  <c r="L33" i="239"/>
  <c r="L49" i="239" s="1"/>
  <c r="L52" i="239" s="1"/>
  <c r="L54" i="239" s="1"/>
  <c r="L57" i="239" s="1"/>
  <c r="L60" i="239" s="1"/>
  <c r="K33" i="239"/>
  <c r="J33" i="239"/>
  <c r="I33" i="239"/>
  <c r="H33" i="239"/>
  <c r="G33" i="239"/>
  <c r="G49" i="239" s="1"/>
  <c r="G52" i="239" s="1"/>
  <c r="G54" i="239" s="1"/>
  <c r="G57" i="239" s="1"/>
  <c r="G60" i="239" s="1"/>
  <c r="F33" i="239"/>
  <c r="F49" i="239" s="1"/>
  <c r="E33" i="239"/>
  <c r="D33" i="239"/>
  <c r="D49" i="239" s="1"/>
  <c r="D52" i="239" s="1"/>
  <c r="D54" i="239" s="1"/>
  <c r="D57" i="239" s="1"/>
  <c r="D60" i="239" s="1"/>
  <c r="C33" i="239"/>
  <c r="N49" i="240"/>
  <c r="N52" i="240" s="1"/>
  <c r="N54" i="240" s="1"/>
  <c r="N57" i="240" s="1"/>
  <c r="N60" i="240" s="1"/>
  <c r="M49" i="240"/>
  <c r="M52" i="240" s="1"/>
  <c r="M54" i="240" s="1"/>
  <c r="M57" i="240" s="1"/>
  <c r="M60" i="240" s="1"/>
  <c r="AA48" i="240"/>
  <c r="Y48" i="240"/>
  <c r="X48" i="240"/>
  <c r="Z48" i="240" s="1"/>
  <c r="W48" i="240"/>
  <c r="V48" i="240"/>
  <c r="V49" i="240" s="1"/>
  <c r="V52" i="240" s="1"/>
  <c r="V54" i="240" s="1"/>
  <c r="V57" i="240" s="1"/>
  <c r="V60" i="240" s="1"/>
  <c r="U48" i="240"/>
  <c r="U49" i="240" s="1"/>
  <c r="U52" i="240" s="1"/>
  <c r="U54" i="240" s="1"/>
  <c r="U57" i="240" s="1"/>
  <c r="U60" i="240" s="1"/>
  <c r="T48" i="240"/>
  <c r="S48" i="240"/>
  <c r="R48" i="240"/>
  <c r="Q48" i="240"/>
  <c r="P48" i="240"/>
  <c r="O48" i="240"/>
  <c r="N48" i="240"/>
  <c r="M48" i="240"/>
  <c r="L48" i="240"/>
  <c r="K48" i="240"/>
  <c r="K49" i="240" s="1"/>
  <c r="K52" i="240" s="1"/>
  <c r="K54" i="240" s="1"/>
  <c r="K57" i="240" s="1"/>
  <c r="K60" i="240" s="1"/>
  <c r="J48" i="240"/>
  <c r="I48" i="240"/>
  <c r="H48" i="240"/>
  <c r="G48" i="240"/>
  <c r="F48" i="240"/>
  <c r="F49" i="240" s="1"/>
  <c r="F52" i="240" s="1"/>
  <c r="F54" i="240" s="1"/>
  <c r="F57" i="240" s="1"/>
  <c r="F60" i="240" s="1"/>
  <c r="E48" i="240"/>
  <c r="E49" i="240" s="1"/>
  <c r="E52" i="240" s="1"/>
  <c r="E54" i="240" s="1"/>
  <c r="E57" i="240" s="1"/>
  <c r="E60" i="240" s="1"/>
  <c r="D48" i="240"/>
  <c r="C48" i="240"/>
  <c r="AA33" i="240"/>
  <c r="Y33" i="240"/>
  <c r="Y49" i="240" s="1"/>
  <c r="Y52" i="240" s="1"/>
  <c r="Y54" i="240" s="1"/>
  <c r="Y57" i="240" s="1"/>
  <c r="Y60" i="240" s="1"/>
  <c r="X33" i="240"/>
  <c r="W33" i="240"/>
  <c r="V33" i="240"/>
  <c r="U33" i="240"/>
  <c r="T33" i="240"/>
  <c r="T49" i="240" s="1"/>
  <c r="T52" i="240" s="1"/>
  <c r="T54" i="240" s="1"/>
  <c r="T57" i="240" s="1"/>
  <c r="T60" i="240" s="1"/>
  <c r="S33" i="240"/>
  <c r="R33" i="240"/>
  <c r="R49" i="240" s="1"/>
  <c r="R52" i="240" s="1"/>
  <c r="R54" i="240" s="1"/>
  <c r="R57" i="240" s="1"/>
  <c r="R60" i="240" s="1"/>
  <c r="Q33" i="240"/>
  <c r="Q49" i="240" s="1"/>
  <c r="Q52" i="240" s="1"/>
  <c r="Q54" i="240" s="1"/>
  <c r="Q57" i="240" s="1"/>
  <c r="Q60" i="240" s="1"/>
  <c r="P33" i="240"/>
  <c r="O33" i="240"/>
  <c r="O49" i="240" s="1"/>
  <c r="O52" i="240" s="1"/>
  <c r="O54" i="240" s="1"/>
  <c r="O57" i="240" s="1"/>
  <c r="O60" i="240" s="1"/>
  <c r="N33" i="240"/>
  <c r="M33" i="240"/>
  <c r="L33" i="240"/>
  <c r="K33" i="240"/>
  <c r="J33" i="240"/>
  <c r="J49" i="240" s="1"/>
  <c r="J52" i="240" s="1"/>
  <c r="J54" i="240" s="1"/>
  <c r="J57" i="240" s="1"/>
  <c r="J60" i="240" s="1"/>
  <c r="I33" i="240"/>
  <c r="I49" i="240" s="1"/>
  <c r="I52" i="240" s="1"/>
  <c r="I54" i="240" s="1"/>
  <c r="I57" i="240" s="1"/>
  <c r="I60" i="240" s="1"/>
  <c r="H33" i="240"/>
  <c r="H49" i="240" s="1"/>
  <c r="H52" i="240" s="1"/>
  <c r="H54" i="240" s="1"/>
  <c r="H57" i="240" s="1"/>
  <c r="H60" i="240" s="1"/>
  <c r="G33" i="240"/>
  <c r="F33" i="240"/>
  <c r="E33" i="240"/>
  <c r="D33" i="240"/>
  <c r="D49" i="240" s="1"/>
  <c r="D52" i="240" s="1"/>
  <c r="D54" i="240" s="1"/>
  <c r="D57" i="240" s="1"/>
  <c r="D60" i="240" s="1"/>
  <c r="C33" i="240"/>
  <c r="T49" i="241"/>
  <c r="T52" i="241" s="1"/>
  <c r="T54" i="241" s="1"/>
  <c r="T57" i="241" s="1"/>
  <c r="T60" i="241" s="1"/>
  <c r="AA48" i="241"/>
  <c r="Y48" i="241"/>
  <c r="X48" i="241"/>
  <c r="W48" i="241"/>
  <c r="V48" i="241"/>
  <c r="U48" i="241"/>
  <c r="T48" i="241"/>
  <c r="S48" i="241"/>
  <c r="R48" i="241"/>
  <c r="R49" i="241" s="1"/>
  <c r="R52" i="241" s="1"/>
  <c r="R54" i="241" s="1"/>
  <c r="R57" i="241" s="1"/>
  <c r="R60" i="241" s="1"/>
  <c r="Q48" i="241"/>
  <c r="P48" i="241"/>
  <c r="O48" i="241"/>
  <c r="N48" i="241"/>
  <c r="M48" i="241"/>
  <c r="M49" i="241" s="1"/>
  <c r="M52" i="241" s="1"/>
  <c r="M54" i="241" s="1"/>
  <c r="M57" i="241" s="1"/>
  <c r="M60" i="241" s="1"/>
  <c r="L48" i="241"/>
  <c r="L49" i="241" s="1"/>
  <c r="L52" i="241" s="1"/>
  <c r="L54" i="241" s="1"/>
  <c r="L57" i="241" s="1"/>
  <c r="L60" i="241" s="1"/>
  <c r="K48" i="241"/>
  <c r="J48" i="241"/>
  <c r="I48" i="241"/>
  <c r="H48" i="241"/>
  <c r="G48" i="241"/>
  <c r="F48" i="241"/>
  <c r="E48" i="241"/>
  <c r="D48" i="241"/>
  <c r="C48" i="241"/>
  <c r="AA33" i="241"/>
  <c r="Y33" i="241"/>
  <c r="Y49" i="241" s="1"/>
  <c r="Y52" i="241" s="1"/>
  <c r="Y54" i="241" s="1"/>
  <c r="Y57" i="241" s="1"/>
  <c r="Y60" i="241" s="1"/>
  <c r="X33" i="241"/>
  <c r="X49" i="241" s="1"/>
  <c r="W33" i="241"/>
  <c r="W49" i="241" s="1"/>
  <c r="W52" i="241" s="1"/>
  <c r="W54" i="241" s="1"/>
  <c r="W57" i="241" s="1"/>
  <c r="W60" i="241" s="1"/>
  <c r="V33" i="241"/>
  <c r="U33" i="241"/>
  <c r="T33" i="241"/>
  <c r="S33" i="241"/>
  <c r="S49" i="241" s="1"/>
  <c r="S52" i="241" s="1"/>
  <c r="S54" i="241" s="1"/>
  <c r="S57" i="241" s="1"/>
  <c r="S60" i="241" s="1"/>
  <c r="R33" i="241"/>
  <c r="Q33" i="241"/>
  <c r="P33" i="241"/>
  <c r="P49" i="241" s="1"/>
  <c r="P52" i="241" s="1"/>
  <c r="P54" i="241" s="1"/>
  <c r="P57" i="241" s="1"/>
  <c r="P60" i="241" s="1"/>
  <c r="O33" i="241"/>
  <c r="O49" i="241" s="1"/>
  <c r="O52" i="241" s="1"/>
  <c r="O54" i="241" s="1"/>
  <c r="O57" i="241" s="1"/>
  <c r="O60" i="241" s="1"/>
  <c r="N33" i="241"/>
  <c r="N49" i="241" s="1"/>
  <c r="N52" i="241" s="1"/>
  <c r="N54" i="241" s="1"/>
  <c r="N57" i="241" s="1"/>
  <c r="N60" i="241" s="1"/>
  <c r="M33" i="241"/>
  <c r="L33" i="241"/>
  <c r="K33" i="241"/>
  <c r="K49" i="241" s="1"/>
  <c r="K52" i="241" s="1"/>
  <c r="K54" i="241" s="1"/>
  <c r="K57" i="241" s="1"/>
  <c r="K60" i="241" s="1"/>
  <c r="J33" i="241"/>
  <c r="I33" i="241"/>
  <c r="H33" i="241"/>
  <c r="G33" i="241"/>
  <c r="F33" i="241"/>
  <c r="F49" i="241" s="1"/>
  <c r="F52" i="241" s="1"/>
  <c r="F54" i="241" s="1"/>
  <c r="F57" i="241" s="1"/>
  <c r="F60" i="241" s="1"/>
  <c r="E33" i="241"/>
  <c r="E49" i="241" s="1"/>
  <c r="E52" i="241" s="1"/>
  <c r="E54" i="241" s="1"/>
  <c r="E57" i="241" s="1"/>
  <c r="E60" i="241" s="1"/>
  <c r="D33" i="241"/>
  <c r="C33" i="241"/>
  <c r="C49" i="241" s="1"/>
  <c r="C52" i="241" s="1"/>
  <c r="C54" i="241" s="1"/>
  <c r="C57" i="241" s="1"/>
  <c r="C60" i="241" s="1"/>
  <c r="S52" i="242"/>
  <c r="S54" i="242" s="1"/>
  <c r="S57" i="242" s="1"/>
  <c r="S60" i="242" s="1"/>
  <c r="T49" i="242"/>
  <c r="T52" i="242" s="1"/>
  <c r="T54" i="242" s="1"/>
  <c r="T57" i="242" s="1"/>
  <c r="T60" i="242" s="1"/>
  <c r="L49" i="242"/>
  <c r="L52" i="242" s="1"/>
  <c r="L54" i="242" s="1"/>
  <c r="L57" i="242" s="1"/>
  <c r="L60" i="242" s="1"/>
  <c r="AA48" i="242"/>
  <c r="Y48" i="242"/>
  <c r="Y49" i="242" s="1"/>
  <c r="Y52" i="242" s="1"/>
  <c r="Y54" i="242" s="1"/>
  <c r="Y57" i="242" s="1"/>
  <c r="Y60" i="242" s="1"/>
  <c r="X48" i="242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I49" i="242" s="1"/>
  <c r="I52" i="242" s="1"/>
  <c r="I54" i="242" s="1"/>
  <c r="I57" i="242" s="1"/>
  <c r="I60" i="242" s="1"/>
  <c r="H48" i="242"/>
  <c r="G48" i="242"/>
  <c r="F48" i="242"/>
  <c r="E48" i="242"/>
  <c r="D48" i="242"/>
  <c r="C48" i="242"/>
  <c r="AA33" i="242"/>
  <c r="AA49" i="242" s="1"/>
  <c r="AA52" i="242" s="1"/>
  <c r="AA54" i="242" s="1"/>
  <c r="AA57" i="242" s="1"/>
  <c r="AA60" i="242" s="1"/>
  <c r="Y33" i="242"/>
  <c r="X33" i="242"/>
  <c r="X49" i="242" s="1"/>
  <c r="W33" i="242"/>
  <c r="V33" i="242"/>
  <c r="U33" i="242"/>
  <c r="U49" i="242" s="1"/>
  <c r="U52" i="242" s="1"/>
  <c r="U54" i="242" s="1"/>
  <c r="U57" i="242" s="1"/>
  <c r="U60" i="242" s="1"/>
  <c r="T33" i="242"/>
  <c r="S33" i="242"/>
  <c r="S49" i="242" s="1"/>
  <c r="R33" i="242"/>
  <c r="Q33" i="242"/>
  <c r="P33" i="242"/>
  <c r="P49" i="242" s="1"/>
  <c r="P52" i="242" s="1"/>
  <c r="P54" i="242" s="1"/>
  <c r="P57" i="242" s="1"/>
  <c r="P60" i="242" s="1"/>
  <c r="O33" i="242"/>
  <c r="O49" i="242" s="1"/>
  <c r="O52" i="242" s="1"/>
  <c r="O54" i="242" s="1"/>
  <c r="O57" i="242" s="1"/>
  <c r="O60" i="242" s="1"/>
  <c r="N33" i="242"/>
  <c r="M33" i="242"/>
  <c r="L33" i="242"/>
  <c r="K33" i="242"/>
  <c r="K49" i="242" s="1"/>
  <c r="K52" i="242" s="1"/>
  <c r="K54" i="242" s="1"/>
  <c r="K57" i="242" s="1"/>
  <c r="K60" i="242" s="1"/>
  <c r="J33" i="242"/>
  <c r="J49" i="242" s="1"/>
  <c r="J52" i="242" s="1"/>
  <c r="J54" i="242" s="1"/>
  <c r="J57" i="242" s="1"/>
  <c r="J60" i="242" s="1"/>
  <c r="I33" i="242"/>
  <c r="H33" i="242"/>
  <c r="G33" i="242"/>
  <c r="F33" i="242"/>
  <c r="E33" i="242"/>
  <c r="E49" i="242" s="1"/>
  <c r="E52" i="242" s="1"/>
  <c r="E54" i="242" s="1"/>
  <c r="E57" i="242" s="1"/>
  <c r="E60" i="242" s="1"/>
  <c r="D33" i="242"/>
  <c r="D49" i="242" s="1"/>
  <c r="D52" i="242" s="1"/>
  <c r="D54" i="242" s="1"/>
  <c r="D57" i="242" s="1"/>
  <c r="D60" i="242" s="1"/>
  <c r="C33" i="242"/>
  <c r="C49" i="242" s="1"/>
  <c r="C52" i="242" s="1"/>
  <c r="C54" i="242" s="1"/>
  <c r="C57" i="242" s="1"/>
  <c r="C60" i="242" s="1"/>
  <c r="K49" i="243"/>
  <c r="K52" i="243" s="1"/>
  <c r="K54" i="243" s="1"/>
  <c r="K57" i="243" s="1"/>
  <c r="K60" i="243" s="1"/>
  <c r="AA48" i="243"/>
  <c r="Y48" i="243"/>
  <c r="X48" i="243"/>
  <c r="X49" i="243" s="1"/>
  <c r="W48" i="243"/>
  <c r="V48" i="243"/>
  <c r="U48" i="243"/>
  <c r="T48" i="243"/>
  <c r="S48" i="243"/>
  <c r="S49" i="243" s="1"/>
  <c r="S52" i="243" s="1"/>
  <c r="S54" i="243" s="1"/>
  <c r="S57" i="243" s="1"/>
  <c r="S60" i="243" s="1"/>
  <c r="R48" i="243"/>
  <c r="Q48" i="243"/>
  <c r="P48" i="243"/>
  <c r="O48" i="243"/>
  <c r="N48" i="243"/>
  <c r="M48" i="243"/>
  <c r="L48" i="243"/>
  <c r="K48" i="243"/>
  <c r="J48" i="243"/>
  <c r="I48" i="243"/>
  <c r="H48" i="243"/>
  <c r="H49" i="243" s="1"/>
  <c r="H52" i="243" s="1"/>
  <c r="H54" i="243" s="1"/>
  <c r="H57" i="243" s="1"/>
  <c r="H60" i="243" s="1"/>
  <c r="G48" i="243"/>
  <c r="F48" i="243"/>
  <c r="E48" i="243"/>
  <c r="D48" i="243"/>
  <c r="C48" i="243"/>
  <c r="C49" i="243" s="1"/>
  <c r="C52" i="243" s="1"/>
  <c r="C54" i="243" s="1"/>
  <c r="C57" i="243" s="1"/>
  <c r="C60" i="243" s="1"/>
  <c r="AA33" i="243"/>
  <c r="AA49" i="243" s="1"/>
  <c r="AA52" i="243" s="1"/>
  <c r="AA54" i="243" s="1"/>
  <c r="AA57" i="243" s="1"/>
  <c r="AA60" i="243" s="1"/>
  <c r="Y33" i="243"/>
  <c r="X33" i="243"/>
  <c r="Z33" i="243" s="1"/>
  <c r="W33" i="243"/>
  <c r="W49" i="243" s="1"/>
  <c r="W52" i="243" s="1"/>
  <c r="W54" i="243" s="1"/>
  <c r="W57" i="243" s="1"/>
  <c r="W60" i="243" s="1"/>
  <c r="V33" i="243"/>
  <c r="V49" i="243" s="1"/>
  <c r="V52" i="243" s="1"/>
  <c r="V54" i="243" s="1"/>
  <c r="V57" i="243" s="1"/>
  <c r="V60" i="243" s="1"/>
  <c r="U33" i="243"/>
  <c r="T33" i="243"/>
  <c r="S33" i="243"/>
  <c r="R33" i="243"/>
  <c r="R49" i="243" s="1"/>
  <c r="R52" i="243" s="1"/>
  <c r="R54" i="243" s="1"/>
  <c r="R57" i="243" s="1"/>
  <c r="R60" i="243" s="1"/>
  <c r="Q33" i="243"/>
  <c r="Q49" i="243" s="1"/>
  <c r="Q52" i="243" s="1"/>
  <c r="Q54" i="243" s="1"/>
  <c r="Q57" i="243" s="1"/>
  <c r="Q60" i="243" s="1"/>
  <c r="P33" i="243"/>
  <c r="O33" i="243"/>
  <c r="N33" i="243"/>
  <c r="M33" i="243"/>
  <c r="L33" i="243"/>
  <c r="K33" i="243"/>
  <c r="J33" i="243"/>
  <c r="J49" i="243" s="1"/>
  <c r="J52" i="243" s="1"/>
  <c r="J54" i="243" s="1"/>
  <c r="J57" i="243" s="1"/>
  <c r="J60" i="243" s="1"/>
  <c r="I33" i="243"/>
  <c r="I49" i="243" s="1"/>
  <c r="I52" i="243" s="1"/>
  <c r="I54" i="243" s="1"/>
  <c r="I57" i="243" s="1"/>
  <c r="I60" i="243" s="1"/>
  <c r="H33" i="243"/>
  <c r="G33" i="243"/>
  <c r="G49" i="243" s="1"/>
  <c r="G52" i="243" s="1"/>
  <c r="G54" i="243" s="1"/>
  <c r="G57" i="243" s="1"/>
  <c r="G60" i="243" s="1"/>
  <c r="F33" i="243"/>
  <c r="F49" i="243" s="1"/>
  <c r="F52" i="243" s="1"/>
  <c r="F54" i="243" s="1"/>
  <c r="F57" i="243" s="1"/>
  <c r="F60" i="243" s="1"/>
  <c r="E33" i="243"/>
  <c r="E49" i="243" s="1"/>
  <c r="E52" i="243" s="1"/>
  <c r="E54" i="243" s="1"/>
  <c r="E57" i="243" s="1"/>
  <c r="E60" i="243" s="1"/>
  <c r="D33" i="243"/>
  <c r="C33" i="243"/>
  <c r="J49" i="244"/>
  <c r="J52" i="244" s="1"/>
  <c r="J54" i="244" s="1"/>
  <c r="J57" i="244" s="1"/>
  <c r="J60" i="244" s="1"/>
  <c r="I49" i="244"/>
  <c r="I52" i="244" s="1"/>
  <c r="I54" i="244" s="1"/>
  <c r="I57" i="244" s="1"/>
  <c r="I60" i="244" s="1"/>
  <c r="AA48" i="244"/>
  <c r="Y48" i="244"/>
  <c r="Y49" i="244" s="1"/>
  <c r="Y52" i="244" s="1"/>
  <c r="Y54" i="244" s="1"/>
  <c r="Y57" i="244" s="1"/>
  <c r="Y60" i="244" s="1"/>
  <c r="X48" i="244"/>
  <c r="W48" i="244"/>
  <c r="V48" i="244"/>
  <c r="U48" i="244"/>
  <c r="T48" i="244"/>
  <c r="S48" i="244"/>
  <c r="R48" i="244"/>
  <c r="Q48" i="244"/>
  <c r="Q49" i="244" s="1"/>
  <c r="Q52" i="244" s="1"/>
  <c r="Q54" i="244" s="1"/>
  <c r="Q57" i="244" s="1"/>
  <c r="Q60" i="244" s="1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33" i="244"/>
  <c r="AA49" i="244" s="1"/>
  <c r="AA52" i="244" s="1"/>
  <c r="AA54" i="244" s="1"/>
  <c r="AA57" i="244" s="1"/>
  <c r="AA60" i="244" s="1"/>
  <c r="Y33" i="244"/>
  <c r="X33" i="244"/>
  <c r="W33" i="244"/>
  <c r="W49" i="244" s="1"/>
  <c r="W52" i="244" s="1"/>
  <c r="W54" i="244" s="1"/>
  <c r="W57" i="244" s="1"/>
  <c r="W60" i="244" s="1"/>
  <c r="V33" i="244"/>
  <c r="V49" i="244" s="1"/>
  <c r="V52" i="244" s="1"/>
  <c r="V54" i="244" s="1"/>
  <c r="V57" i="244" s="1"/>
  <c r="V60" i="244" s="1"/>
  <c r="U33" i="244"/>
  <c r="T33" i="244"/>
  <c r="T49" i="244" s="1"/>
  <c r="T52" i="244" s="1"/>
  <c r="T54" i="244" s="1"/>
  <c r="T57" i="244" s="1"/>
  <c r="T60" i="244" s="1"/>
  <c r="S33" i="244"/>
  <c r="S49" i="244" s="1"/>
  <c r="S52" i="244" s="1"/>
  <c r="S54" i="244" s="1"/>
  <c r="S57" i="244" s="1"/>
  <c r="S60" i="244" s="1"/>
  <c r="R33" i="244"/>
  <c r="R49" i="244" s="1"/>
  <c r="R52" i="244" s="1"/>
  <c r="R54" i="244" s="1"/>
  <c r="R57" i="244" s="1"/>
  <c r="R60" i="244" s="1"/>
  <c r="Q33" i="244"/>
  <c r="P33" i="244"/>
  <c r="O33" i="244"/>
  <c r="O49" i="244" s="1"/>
  <c r="O52" i="244" s="1"/>
  <c r="O54" i="244" s="1"/>
  <c r="O57" i="244" s="1"/>
  <c r="O60" i="244" s="1"/>
  <c r="N33" i="244"/>
  <c r="N49" i="244" s="1"/>
  <c r="N52" i="244" s="1"/>
  <c r="N54" i="244" s="1"/>
  <c r="N57" i="244" s="1"/>
  <c r="N60" i="244" s="1"/>
  <c r="M33" i="244"/>
  <c r="L33" i="244"/>
  <c r="K33" i="244"/>
  <c r="K49" i="244" s="1"/>
  <c r="K52" i="244" s="1"/>
  <c r="K54" i="244" s="1"/>
  <c r="K57" i="244" s="1"/>
  <c r="K60" i="244" s="1"/>
  <c r="J33" i="244"/>
  <c r="I33" i="244"/>
  <c r="H33" i="244"/>
  <c r="H49" i="244" s="1"/>
  <c r="H52" i="244" s="1"/>
  <c r="H54" i="244" s="1"/>
  <c r="H57" i="244" s="1"/>
  <c r="H60" i="244" s="1"/>
  <c r="G33" i="244"/>
  <c r="F33" i="244"/>
  <c r="E33" i="244"/>
  <c r="E49" i="244" s="1"/>
  <c r="E52" i="244" s="1"/>
  <c r="E54" i="244" s="1"/>
  <c r="E57" i="244" s="1"/>
  <c r="E60" i="244" s="1"/>
  <c r="D33" i="244"/>
  <c r="C33" i="244"/>
  <c r="P49" i="245"/>
  <c r="P52" i="245" s="1"/>
  <c r="P54" i="245" s="1"/>
  <c r="P57" i="245" s="1"/>
  <c r="P60" i="245" s="1"/>
  <c r="AA48" i="245"/>
  <c r="Z48" i="245"/>
  <c r="Y48" i="245"/>
  <c r="X48" i="245"/>
  <c r="W48" i="245"/>
  <c r="V48" i="245"/>
  <c r="U48" i="245"/>
  <c r="T48" i="245"/>
  <c r="S48" i="245"/>
  <c r="R48" i="245"/>
  <c r="Q48" i="245"/>
  <c r="Q49" i="245" s="1"/>
  <c r="Q52" i="245" s="1"/>
  <c r="Q54" i="245" s="1"/>
  <c r="Q57" i="245" s="1"/>
  <c r="Q60" i="245" s="1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33" i="245"/>
  <c r="Y33" i="245"/>
  <c r="Y49" i="245" s="1"/>
  <c r="Y52" i="245" s="1"/>
  <c r="Y54" i="245" s="1"/>
  <c r="Y57" i="245" s="1"/>
  <c r="Y60" i="245" s="1"/>
  <c r="X33" i="245"/>
  <c r="Z33" i="245" s="1"/>
  <c r="W33" i="245"/>
  <c r="W49" i="245" s="1"/>
  <c r="W52" i="245" s="1"/>
  <c r="W54" i="245" s="1"/>
  <c r="W57" i="245" s="1"/>
  <c r="W60" i="245" s="1"/>
  <c r="V33" i="245"/>
  <c r="U33" i="245"/>
  <c r="T33" i="245"/>
  <c r="S33" i="245"/>
  <c r="S49" i="245" s="1"/>
  <c r="S52" i="245" s="1"/>
  <c r="S54" i="245" s="1"/>
  <c r="S57" i="245" s="1"/>
  <c r="S60" i="245" s="1"/>
  <c r="R33" i="245"/>
  <c r="Q33" i="245"/>
  <c r="P33" i="245"/>
  <c r="O33" i="245"/>
  <c r="O49" i="245" s="1"/>
  <c r="O52" i="245" s="1"/>
  <c r="O54" i="245" s="1"/>
  <c r="O57" i="245" s="1"/>
  <c r="O60" i="245" s="1"/>
  <c r="N33" i="245"/>
  <c r="M33" i="245"/>
  <c r="M49" i="245" s="1"/>
  <c r="M52" i="245" s="1"/>
  <c r="M54" i="245" s="1"/>
  <c r="M57" i="245" s="1"/>
  <c r="M60" i="245" s="1"/>
  <c r="L33" i="245"/>
  <c r="L49" i="245" s="1"/>
  <c r="L52" i="245" s="1"/>
  <c r="L54" i="245" s="1"/>
  <c r="L57" i="245" s="1"/>
  <c r="L60" i="245" s="1"/>
  <c r="K33" i="245"/>
  <c r="K49" i="245" s="1"/>
  <c r="K52" i="245" s="1"/>
  <c r="K54" i="245" s="1"/>
  <c r="K57" i="245" s="1"/>
  <c r="K60" i="245" s="1"/>
  <c r="J33" i="245"/>
  <c r="I33" i="245"/>
  <c r="I49" i="245" s="1"/>
  <c r="I52" i="245" s="1"/>
  <c r="I54" i="245" s="1"/>
  <c r="I57" i="245" s="1"/>
  <c r="I60" i="245" s="1"/>
  <c r="H33" i="245"/>
  <c r="H49" i="245" s="1"/>
  <c r="H52" i="245" s="1"/>
  <c r="H54" i="245" s="1"/>
  <c r="H57" i="245" s="1"/>
  <c r="H60" i="245" s="1"/>
  <c r="G33" i="245"/>
  <c r="G49" i="245" s="1"/>
  <c r="G52" i="245" s="1"/>
  <c r="G54" i="245" s="1"/>
  <c r="G57" i="245" s="1"/>
  <c r="G60" i="245" s="1"/>
  <c r="F33" i="245"/>
  <c r="E33" i="245"/>
  <c r="D33" i="245"/>
  <c r="C33" i="245"/>
  <c r="C49" i="245" s="1"/>
  <c r="C52" i="245" s="1"/>
  <c r="C54" i="245" s="1"/>
  <c r="C57" i="245" s="1"/>
  <c r="C60" i="245" s="1"/>
  <c r="T60" i="246"/>
  <c r="F54" i="246"/>
  <c r="F57" i="246" s="1"/>
  <c r="F60" i="246" s="1"/>
  <c r="W52" i="246"/>
  <c r="W54" i="246" s="1"/>
  <c r="W57" i="246" s="1"/>
  <c r="W60" i="246" s="1"/>
  <c r="W49" i="246"/>
  <c r="AA48" i="246"/>
  <c r="Y48" i="246"/>
  <c r="X48" i="246"/>
  <c r="W48" i="246"/>
  <c r="V48" i="246"/>
  <c r="U48" i="246"/>
  <c r="T48" i="246"/>
  <c r="S48" i="246"/>
  <c r="R48" i="246"/>
  <c r="Q48" i="246"/>
  <c r="P48" i="246"/>
  <c r="P49" i="246" s="1"/>
  <c r="P52" i="246" s="1"/>
  <c r="P54" i="246" s="1"/>
  <c r="P57" i="246" s="1"/>
  <c r="P60" i="246" s="1"/>
  <c r="O48" i="246"/>
  <c r="N48" i="246"/>
  <c r="M48" i="246"/>
  <c r="L48" i="246"/>
  <c r="K48" i="246"/>
  <c r="J48" i="246"/>
  <c r="I48" i="246"/>
  <c r="H48" i="246"/>
  <c r="H49" i="246" s="1"/>
  <c r="H52" i="246" s="1"/>
  <c r="H54" i="246" s="1"/>
  <c r="H57" i="246" s="1"/>
  <c r="H60" i="246" s="1"/>
  <c r="G48" i="246"/>
  <c r="F48" i="246"/>
  <c r="E48" i="246"/>
  <c r="D48" i="246"/>
  <c r="C48" i="246"/>
  <c r="AA33" i="246"/>
  <c r="Y33" i="246"/>
  <c r="X33" i="246"/>
  <c r="X49" i="246" s="1"/>
  <c r="X52" i="246" s="1"/>
  <c r="W33" i="246"/>
  <c r="V33" i="246"/>
  <c r="U33" i="246"/>
  <c r="U49" i="246" s="1"/>
  <c r="U52" i="246" s="1"/>
  <c r="U54" i="246" s="1"/>
  <c r="U57" i="246" s="1"/>
  <c r="U60" i="246" s="1"/>
  <c r="T33" i="246"/>
  <c r="T49" i="246" s="1"/>
  <c r="T52" i="246" s="1"/>
  <c r="T54" i="246" s="1"/>
  <c r="T57" i="246" s="1"/>
  <c r="S33" i="246"/>
  <c r="S49" i="246" s="1"/>
  <c r="S52" i="246" s="1"/>
  <c r="S54" i="246" s="1"/>
  <c r="S57" i="246" s="1"/>
  <c r="S60" i="246" s="1"/>
  <c r="R33" i="246"/>
  <c r="R49" i="246" s="1"/>
  <c r="R52" i="246" s="1"/>
  <c r="R54" i="246" s="1"/>
  <c r="R57" i="246" s="1"/>
  <c r="R60" i="246" s="1"/>
  <c r="Q33" i="246"/>
  <c r="P33" i="246"/>
  <c r="O33" i="246"/>
  <c r="O49" i="246" s="1"/>
  <c r="O52" i="246" s="1"/>
  <c r="O54" i="246" s="1"/>
  <c r="O57" i="246" s="1"/>
  <c r="O60" i="246" s="1"/>
  <c r="N33" i="246"/>
  <c r="N49" i="246" s="1"/>
  <c r="N52" i="246" s="1"/>
  <c r="N54" i="246" s="1"/>
  <c r="N57" i="246" s="1"/>
  <c r="N60" i="246" s="1"/>
  <c r="M33" i="246"/>
  <c r="L33" i="246"/>
  <c r="K33" i="246"/>
  <c r="J33" i="246"/>
  <c r="J49" i="246" s="1"/>
  <c r="J52" i="246" s="1"/>
  <c r="J54" i="246" s="1"/>
  <c r="J57" i="246" s="1"/>
  <c r="J60" i="246" s="1"/>
  <c r="I33" i="246"/>
  <c r="I49" i="246" s="1"/>
  <c r="I52" i="246" s="1"/>
  <c r="I54" i="246" s="1"/>
  <c r="I57" i="246" s="1"/>
  <c r="I60" i="246" s="1"/>
  <c r="H33" i="246"/>
  <c r="G33" i="246"/>
  <c r="G49" i="246" s="1"/>
  <c r="G52" i="246" s="1"/>
  <c r="G54" i="246" s="1"/>
  <c r="G57" i="246" s="1"/>
  <c r="G60" i="246" s="1"/>
  <c r="F33" i="246"/>
  <c r="F49" i="246" s="1"/>
  <c r="F52" i="246" s="1"/>
  <c r="E33" i="246"/>
  <c r="E49" i="246" s="1"/>
  <c r="E52" i="246" s="1"/>
  <c r="E54" i="246" s="1"/>
  <c r="E57" i="246" s="1"/>
  <c r="E60" i="246" s="1"/>
  <c r="D33" i="246"/>
  <c r="C33" i="246"/>
  <c r="W49" i="247"/>
  <c r="W52" i="247" s="1"/>
  <c r="W54" i="247" s="1"/>
  <c r="W57" i="247" s="1"/>
  <c r="W60" i="247" s="1"/>
  <c r="V49" i="247"/>
  <c r="V52" i="247" s="1"/>
  <c r="V54" i="247" s="1"/>
  <c r="V57" i="247" s="1"/>
  <c r="V60" i="247" s="1"/>
  <c r="N49" i="247"/>
  <c r="N52" i="247" s="1"/>
  <c r="N54" i="247" s="1"/>
  <c r="N57" i="247" s="1"/>
  <c r="N60" i="247" s="1"/>
  <c r="AA48" i="247"/>
  <c r="Y48" i="247"/>
  <c r="X48" i="247"/>
  <c r="Z48" i="247" s="1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33" i="247"/>
  <c r="Y33" i="247"/>
  <c r="Y49" i="247" s="1"/>
  <c r="Y52" i="247" s="1"/>
  <c r="Y54" i="247" s="1"/>
  <c r="Y57" i="247" s="1"/>
  <c r="Y60" i="247" s="1"/>
  <c r="X33" i="247"/>
  <c r="W33" i="247"/>
  <c r="V33" i="247"/>
  <c r="U33" i="247"/>
  <c r="U49" i="247" s="1"/>
  <c r="U52" i="247" s="1"/>
  <c r="U54" i="247" s="1"/>
  <c r="U57" i="247" s="1"/>
  <c r="U60" i="247" s="1"/>
  <c r="T33" i="247"/>
  <c r="T49" i="247" s="1"/>
  <c r="T52" i="247" s="1"/>
  <c r="T54" i="247" s="1"/>
  <c r="T57" i="247" s="1"/>
  <c r="T60" i="247" s="1"/>
  <c r="S33" i="247"/>
  <c r="R33" i="247"/>
  <c r="Q33" i="247"/>
  <c r="Q49" i="247" s="1"/>
  <c r="Q52" i="247" s="1"/>
  <c r="Q54" i="247" s="1"/>
  <c r="Q57" i="247" s="1"/>
  <c r="Q60" i="247" s="1"/>
  <c r="P33" i="247"/>
  <c r="P49" i="247" s="1"/>
  <c r="P52" i="247" s="1"/>
  <c r="P54" i="247" s="1"/>
  <c r="P57" i="247" s="1"/>
  <c r="P60" i="247" s="1"/>
  <c r="O33" i="247"/>
  <c r="O49" i="247" s="1"/>
  <c r="O52" i="247" s="1"/>
  <c r="O54" i="247" s="1"/>
  <c r="O57" i="247" s="1"/>
  <c r="O60" i="247" s="1"/>
  <c r="N33" i="247"/>
  <c r="M33" i="247"/>
  <c r="L33" i="247"/>
  <c r="L49" i="247" s="1"/>
  <c r="L52" i="247" s="1"/>
  <c r="L54" i="247" s="1"/>
  <c r="L57" i="247" s="1"/>
  <c r="L60" i="247" s="1"/>
  <c r="K33" i="247"/>
  <c r="K49" i="247" s="1"/>
  <c r="K52" i="247" s="1"/>
  <c r="K54" i="247" s="1"/>
  <c r="K57" i="247" s="1"/>
  <c r="K60" i="247" s="1"/>
  <c r="J33" i="247"/>
  <c r="J49" i="247" s="1"/>
  <c r="J52" i="247" s="1"/>
  <c r="J54" i="247" s="1"/>
  <c r="J57" i="247" s="1"/>
  <c r="J60" i="247" s="1"/>
  <c r="I33" i="247"/>
  <c r="H33" i="247"/>
  <c r="G33" i="247"/>
  <c r="G49" i="247" s="1"/>
  <c r="G52" i="247" s="1"/>
  <c r="G54" i="247" s="1"/>
  <c r="G57" i="247" s="1"/>
  <c r="G60" i="247" s="1"/>
  <c r="F33" i="247"/>
  <c r="E33" i="247"/>
  <c r="D33" i="247"/>
  <c r="C33" i="247"/>
  <c r="C49" i="247" s="1"/>
  <c r="C52" i="247" s="1"/>
  <c r="C54" i="247" s="1"/>
  <c r="C57" i="247" s="1"/>
  <c r="C60" i="247" s="1"/>
  <c r="U52" i="248"/>
  <c r="U54" i="248" s="1"/>
  <c r="U57" i="248" s="1"/>
  <c r="U60" i="248" s="1"/>
  <c r="T52" i="248"/>
  <c r="T54" i="248" s="1"/>
  <c r="T57" i="248" s="1"/>
  <c r="T60" i="248" s="1"/>
  <c r="D52" i="248"/>
  <c r="D54" i="248" s="1"/>
  <c r="D57" i="248" s="1"/>
  <c r="D60" i="248" s="1"/>
  <c r="X49" i="248"/>
  <c r="V49" i="248"/>
  <c r="V52" i="248" s="1"/>
  <c r="V54" i="248" s="1"/>
  <c r="V57" i="248" s="1"/>
  <c r="V60" i="248" s="1"/>
  <c r="T49" i="248"/>
  <c r="L49" i="248"/>
  <c r="L52" i="248" s="1"/>
  <c r="L54" i="248" s="1"/>
  <c r="L57" i="248" s="1"/>
  <c r="L60" i="248" s="1"/>
  <c r="E49" i="248"/>
  <c r="E52" i="248" s="1"/>
  <c r="E54" i="248" s="1"/>
  <c r="E57" i="248" s="1"/>
  <c r="E60" i="248" s="1"/>
  <c r="D49" i="248"/>
  <c r="AA48" i="248"/>
  <c r="Y48" i="248"/>
  <c r="X48" i="248"/>
  <c r="Z48" i="248" s="1"/>
  <c r="W48" i="248"/>
  <c r="V48" i="248"/>
  <c r="U48" i="248"/>
  <c r="T48" i="248"/>
  <c r="S48" i="248"/>
  <c r="S49" i="248" s="1"/>
  <c r="S52" i="248" s="1"/>
  <c r="S54" i="248" s="1"/>
  <c r="S57" i="248" s="1"/>
  <c r="S60" i="248" s="1"/>
  <c r="R48" i="248"/>
  <c r="Q48" i="248"/>
  <c r="P48" i="248"/>
  <c r="O48" i="248"/>
  <c r="N48" i="248"/>
  <c r="M48" i="248"/>
  <c r="L48" i="248"/>
  <c r="K48" i="248"/>
  <c r="J48" i="248"/>
  <c r="I48" i="248"/>
  <c r="H48" i="248"/>
  <c r="H49" i="248" s="1"/>
  <c r="H52" i="248" s="1"/>
  <c r="H54" i="248" s="1"/>
  <c r="H57" i="248" s="1"/>
  <c r="H60" i="248" s="1"/>
  <c r="G48" i="248"/>
  <c r="F48" i="248"/>
  <c r="F49" i="248" s="1"/>
  <c r="F52" i="248" s="1"/>
  <c r="F54" i="248" s="1"/>
  <c r="F57" i="248" s="1"/>
  <c r="F60" i="248" s="1"/>
  <c r="E48" i="248"/>
  <c r="D48" i="248"/>
  <c r="C48" i="248"/>
  <c r="C49" i="248" s="1"/>
  <c r="C52" i="248" s="1"/>
  <c r="C54" i="248" s="1"/>
  <c r="C57" i="248" s="1"/>
  <c r="C60" i="248" s="1"/>
  <c r="AA33" i="248"/>
  <c r="Y33" i="248"/>
  <c r="X33" i="248"/>
  <c r="Z33" i="248" s="1"/>
  <c r="W33" i="248"/>
  <c r="V33" i="248"/>
  <c r="U33" i="248"/>
  <c r="U49" i="248" s="1"/>
  <c r="T33" i="248"/>
  <c r="S33" i="248"/>
  <c r="R33" i="248"/>
  <c r="R49" i="248" s="1"/>
  <c r="R52" i="248" s="1"/>
  <c r="R54" i="248" s="1"/>
  <c r="R57" i="248" s="1"/>
  <c r="R60" i="248" s="1"/>
  <c r="Q33" i="248"/>
  <c r="Q49" i="248" s="1"/>
  <c r="Q52" i="248" s="1"/>
  <c r="Q54" i="248" s="1"/>
  <c r="Q57" i="248" s="1"/>
  <c r="Q60" i="248" s="1"/>
  <c r="P33" i="248"/>
  <c r="P49" i="248" s="1"/>
  <c r="P52" i="248" s="1"/>
  <c r="P54" i="248" s="1"/>
  <c r="P57" i="248" s="1"/>
  <c r="P60" i="248" s="1"/>
  <c r="O33" i="248"/>
  <c r="N33" i="248"/>
  <c r="N49" i="248" s="1"/>
  <c r="N52" i="248" s="1"/>
  <c r="N54" i="248" s="1"/>
  <c r="N57" i="248" s="1"/>
  <c r="N60" i="248" s="1"/>
  <c r="M33" i="248"/>
  <c r="M49" i="248" s="1"/>
  <c r="M52" i="248" s="1"/>
  <c r="M54" i="248" s="1"/>
  <c r="M57" i="248" s="1"/>
  <c r="M60" i="248" s="1"/>
  <c r="L33" i="248"/>
  <c r="K33" i="248"/>
  <c r="J33" i="248"/>
  <c r="I33" i="248"/>
  <c r="H33" i="248"/>
  <c r="G33" i="248"/>
  <c r="F33" i="248"/>
  <c r="E33" i="248"/>
  <c r="D33" i="248"/>
  <c r="C33" i="248"/>
  <c r="W49" i="249"/>
  <c r="W52" i="249" s="1"/>
  <c r="W54" i="249" s="1"/>
  <c r="W57" i="249" s="1"/>
  <c r="W60" i="249" s="1"/>
  <c r="U49" i="249"/>
  <c r="U52" i="249" s="1"/>
  <c r="U54" i="249" s="1"/>
  <c r="U57" i="249" s="1"/>
  <c r="U60" i="249" s="1"/>
  <c r="AA48" i="249"/>
  <c r="Y48" i="249"/>
  <c r="X48" i="249"/>
  <c r="Z48" i="249" s="1"/>
  <c r="W48" i="249"/>
  <c r="V48" i="249"/>
  <c r="U48" i="249"/>
  <c r="T48" i="249"/>
  <c r="T49" i="249" s="1"/>
  <c r="T52" i="249" s="1"/>
  <c r="T54" i="249" s="1"/>
  <c r="T57" i="249" s="1"/>
  <c r="T60" i="249" s="1"/>
  <c r="S48" i="249"/>
  <c r="S49" i="249" s="1"/>
  <c r="S52" i="249" s="1"/>
  <c r="S54" i="249" s="1"/>
  <c r="S57" i="249" s="1"/>
  <c r="S60" i="249" s="1"/>
  <c r="R48" i="249"/>
  <c r="Q48" i="249"/>
  <c r="P48" i="249"/>
  <c r="O48" i="249"/>
  <c r="O49" i="249" s="1"/>
  <c r="O52" i="249" s="1"/>
  <c r="O54" i="249" s="1"/>
  <c r="O57" i="249" s="1"/>
  <c r="O60" i="249" s="1"/>
  <c r="N48" i="249"/>
  <c r="M48" i="249"/>
  <c r="L48" i="249"/>
  <c r="K48" i="249"/>
  <c r="K49" i="249" s="1"/>
  <c r="K52" i="249" s="1"/>
  <c r="K54" i="249" s="1"/>
  <c r="K57" i="249" s="1"/>
  <c r="K60" i="249" s="1"/>
  <c r="J48" i="249"/>
  <c r="J49" i="249" s="1"/>
  <c r="J52" i="249" s="1"/>
  <c r="J54" i="249" s="1"/>
  <c r="J57" i="249" s="1"/>
  <c r="J60" i="249" s="1"/>
  <c r="I48" i="249"/>
  <c r="H48" i="249"/>
  <c r="G48" i="249"/>
  <c r="G49" i="249" s="1"/>
  <c r="G52" i="249" s="1"/>
  <c r="G54" i="249" s="1"/>
  <c r="G57" i="249" s="1"/>
  <c r="G60" i="249" s="1"/>
  <c r="F48" i="249"/>
  <c r="E48" i="249"/>
  <c r="D48" i="249"/>
  <c r="C48" i="249"/>
  <c r="AA33" i="249"/>
  <c r="AA49" i="249" s="1"/>
  <c r="AA52" i="249" s="1"/>
  <c r="AA54" i="249" s="1"/>
  <c r="AA57" i="249" s="1"/>
  <c r="AA60" i="249" s="1"/>
  <c r="Y33" i="249"/>
  <c r="X33" i="249"/>
  <c r="W33" i="249"/>
  <c r="V33" i="249"/>
  <c r="V49" i="249" s="1"/>
  <c r="V52" i="249" s="1"/>
  <c r="V54" i="249" s="1"/>
  <c r="V57" i="249" s="1"/>
  <c r="V60" i="249" s="1"/>
  <c r="U33" i="249"/>
  <c r="T33" i="249"/>
  <c r="S33" i="249"/>
  <c r="R33" i="249"/>
  <c r="Q33" i="249"/>
  <c r="Q49" i="249" s="1"/>
  <c r="Q52" i="249" s="1"/>
  <c r="Q54" i="249" s="1"/>
  <c r="Q57" i="249" s="1"/>
  <c r="Q60" i="249" s="1"/>
  <c r="P33" i="249"/>
  <c r="P49" i="249" s="1"/>
  <c r="P52" i="249" s="1"/>
  <c r="P54" i="249" s="1"/>
  <c r="P57" i="249" s="1"/>
  <c r="P60" i="249" s="1"/>
  <c r="O33" i="249"/>
  <c r="N33" i="249"/>
  <c r="M33" i="249"/>
  <c r="M49" i="249" s="1"/>
  <c r="M52" i="249" s="1"/>
  <c r="M54" i="249" s="1"/>
  <c r="M57" i="249" s="1"/>
  <c r="M60" i="249" s="1"/>
  <c r="L33" i="249"/>
  <c r="L49" i="249" s="1"/>
  <c r="L52" i="249" s="1"/>
  <c r="L54" i="249" s="1"/>
  <c r="L57" i="249" s="1"/>
  <c r="L60" i="249" s="1"/>
  <c r="K33" i="249"/>
  <c r="J33" i="249"/>
  <c r="I33" i="249"/>
  <c r="I49" i="249" s="1"/>
  <c r="I52" i="249" s="1"/>
  <c r="I54" i="249" s="1"/>
  <c r="I57" i="249" s="1"/>
  <c r="I60" i="249" s="1"/>
  <c r="H33" i="249"/>
  <c r="H49" i="249" s="1"/>
  <c r="H52" i="249" s="1"/>
  <c r="H54" i="249" s="1"/>
  <c r="H57" i="249" s="1"/>
  <c r="H60" i="249" s="1"/>
  <c r="G33" i="249"/>
  <c r="F33" i="249"/>
  <c r="F49" i="249" s="1"/>
  <c r="F52" i="249" s="1"/>
  <c r="F54" i="249" s="1"/>
  <c r="F57" i="249" s="1"/>
  <c r="F60" i="249" s="1"/>
  <c r="E33" i="249"/>
  <c r="E49" i="249" s="1"/>
  <c r="E52" i="249" s="1"/>
  <c r="E54" i="249" s="1"/>
  <c r="E57" i="249" s="1"/>
  <c r="E60" i="249" s="1"/>
  <c r="D33" i="249"/>
  <c r="D49" i="249" s="1"/>
  <c r="D52" i="249" s="1"/>
  <c r="D54" i="249" s="1"/>
  <c r="D57" i="249" s="1"/>
  <c r="D60" i="249" s="1"/>
  <c r="C33" i="249"/>
  <c r="AA49" i="250"/>
  <c r="AA52" i="250" s="1"/>
  <c r="AA54" i="250" s="1"/>
  <c r="AA57" i="250" s="1"/>
  <c r="AA60" i="250" s="1"/>
  <c r="S49" i="250"/>
  <c r="S52" i="250" s="1"/>
  <c r="S54" i="250" s="1"/>
  <c r="S57" i="250" s="1"/>
  <c r="S60" i="250" s="1"/>
  <c r="AA48" i="250"/>
  <c r="Y48" i="250"/>
  <c r="Y49" i="250" s="1"/>
  <c r="Y52" i="250" s="1"/>
  <c r="Y54" i="250" s="1"/>
  <c r="Y57" i="250" s="1"/>
  <c r="Y60" i="250" s="1"/>
  <c r="X48" i="250"/>
  <c r="W48" i="250"/>
  <c r="V48" i="250"/>
  <c r="U48" i="250"/>
  <c r="T48" i="250"/>
  <c r="T49" i="250" s="1"/>
  <c r="T52" i="250" s="1"/>
  <c r="T54" i="250" s="1"/>
  <c r="T57" i="250" s="1"/>
  <c r="T60" i="250" s="1"/>
  <c r="S48" i="250"/>
  <c r="R48" i="250"/>
  <c r="Q48" i="250"/>
  <c r="P48" i="250"/>
  <c r="O48" i="250"/>
  <c r="N48" i="250"/>
  <c r="M48" i="250"/>
  <c r="L48" i="250"/>
  <c r="L49" i="250" s="1"/>
  <c r="L52" i="250" s="1"/>
  <c r="L54" i="250" s="1"/>
  <c r="L57" i="250" s="1"/>
  <c r="L60" i="250" s="1"/>
  <c r="K48" i="250"/>
  <c r="K49" i="250" s="1"/>
  <c r="K52" i="250" s="1"/>
  <c r="K54" i="250" s="1"/>
  <c r="K57" i="250" s="1"/>
  <c r="K60" i="250" s="1"/>
  <c r="J48" i="250"/>
  <c r="I48" i="250"/>
  <c r="I49" i="250" s="1"/>
  <c r="I52" i="250" s="1"/>
  <c r="I54" i="250" s="1"/>
  <c r="I57" i="250" s="1"/>
  <c r="I60" i="250" s="1"/>
  <c r="H48" i="250"/>
  <c r="G48" i="250"/>
  <c r="F48" i="250"/>
  <c r="E48" i="250"/>
  <c r="D48" i="250"/>
  <c r="C48" i="250"/>
  <c r="C49" i="250" s="1"/>
  <c r="C52" i="250" s="1"/>
  <c r="C54" i="250" s="1"/>
  <c r="C57" i="250" s="1"/>
  <c r="C60" i="250" s="1"/>
  <c r="AA33" i="250"/>
  <c r="Y33" i="250"/>
  <c r="X33" i="250"/>
  <c r="X49" i="250" s="1"/>
  <c r="W33" i="250"/>
  <c r="W49" i="250" s="1"/>
  <c r="W52" i="250" s="1"/>
  <c r="W54" i="250" s="1"/>
  <c r="W57" i="250" s="1"/>
  <c r="W60" i="250" s="1"/>
  <c r="V33" i="250"/>
  <c r="V49" i="250" s="1"/>
  <c r="V52" i="250" s="1"/>
  <c r="V54" i="250" s="1"/>
  <c r="V57" i="250" s="1"/>
  <c r="V60" i="250" s="1"/>
  <c r="U33" i="250"/>
  <c r="T33" i="250"/>
  <c r="S33" i="250"/>
  <c r="R33" i="250"/>
  <c r="R49" i="250" s="1"/>
  <c r="R52" i="250" s="1"/>
  <c r="R54" i="250" s="1"/>
  <c r="R57" i="250" s="1"/>
  <c r="R60" i="250" s="1"/>
  <c r="Q33" i="250"/>
  <c r="P33" i="250"/>
  <c r="O33" i="250"/>
  <c r="N33" i="250"/>
  <c r="N49" i="250" s="1"/>
  <c r="N52" i="250" s="1"/>
  <c r="N54" i="250" s="1"/>
  <c r="N57" i="250" s="1"/>
  <c r="N60" i="250" s="1"/>
  <c r="M33" i="250"/>
  <c r="L33" i="250"/>
  <c r="K33" i="250"/>
  <c r="J33" i="250"/>
  <c r="J49" i="250" s="1"/>
  <c r="J52" i="250" s="1"/>
  <c r="J54" i="250" s="1"/>
  <c r="J57" i="250" s="1"/>
  <c r="J60" i="250" s="1"/>
  <c r="I33" i="250"/>
  <c r="H33" i="250"/>
  <c r="G33" i="250"/>
  <c r="G49" i="250" s="1"/>
  <c r="G52" i="250" s="1"/>
  <c r="G54" i="250" s="1"/>
  <c r="G57" i="250" s="1"/>
  <c r="G60" i="250" s="1"/>
  <c r="F33" i="250"/>
  <c r="F49" i="250" s="1"/>
  <c r="F52" i="250" s="1"/>
  <c r="F54" i="250" s="1"/>
  <c r="F57" i="250" s="1"/>
  <c r="F60" i="250" s="1"/>
  <c r="E33" i="250"/>
  <c r="E49" i="250" s="1"/>
  <c r="E52" i="250" s="1"/>
  <c r="E54" i="250" s="1"/>
  <c r="E57" i="250" s="1"/>
  <c r="E60" i="250" s="1"/>
  <c r="D33" i="250"/>
  <c r="D49" i="250" s="1"/>
  <c r="D52" i="250" s="1"/>
  <c r="D54" i="250" s="1"/>
  <c r="D57" i="250" s="1"/>
  <c r="D60" i="250" s="1"/>
  <c r="C33" i="250"/>
  <c r="AA49" i="251"/>
  <c r="AA52" i="251" s="1"/>
  <c r="AA54" i="251" s="1"/>
  <c r="AA57" i="251" s="1"/>
  <c r="AA60" i="251" s="1"/>
  <c r="U49" i="251"/>
  <c r="U52" i="251" s="1"/>
  <c r="U54" i="251" s="1"/>
  <c r="U57" i="251" s="1"/>
  <c r="U60" i="251" s="1"/>
  <c r="AA48" i="251"/>
  <c r="Y48" i="251"/>
  <c r="X48" i="251"/>
  <c r="W48" i="251"/>
  <c r="V48" i="251"/>
  <c r="U48" i="251"/>
  <c r="T48" i="251"/>
  <c r="S48" i="251"/>
  <c r="R48" i="251"/>
  <c r="Q48" i="251"/>
  <c r="P48" i="251"/>
  <c r="O48" i="251"/>
  <c r="N48" i="251"/>
  <c r="M48" i="251"/>
  <c r="M49" i="251" s="1"/>
  <c r="M52" i="251" s="1"/>
  <c r="M54" i="251" s="1"/>
  <c r="M57" i="251" s="1"/>
  <c r="M60" i="251" s="1"/>
  <c r="L48" i="251"/>
  <c r="K48" i="251"/>
  <c r="J48" i="251"/>
  <c r="J49" i="251" s="1"/>
  <c r="J52" i="251" s="1"/>
  <c r="J54" i="251" s="1"/>
  <c r="J57" i="251" s="1"/>
  <c r="J60" i="251" s="1"/>
  <c r="I48" i="251"/>
  <c r="H48" i="251"/>
  <c r="G48" i="251"/>
  <c r="F48" i="251"/>
  <c r="E48" i="251"/>
  <c r="E49" i="251" s="1"/>
  <c r="E52" i="251" s="1"/>
  <c r="E54" i="251" s="1"/>
  <c r="E57" i="251" s="1"/>
  <c r="E60" i="251" s="1"/>
  <c r="D48" i="251"/>
  <c r="C48" i="251"/>
  <c r="AA33" i="251"/>
  <c r="Y33" i="251"/>
  <c r="Z33" i="251" s="1"/>
  <c r="X33" i="251"/>
  <c r="W33" i="251"/>
  <c r="V33" i="251"/>
  <c r="U33" i="251"/>
  <c r="T33" i="251"/>
  <c r="T49" i="251" s="1"/>
  <c r="T52" i="251" s="1"/>
  <c r="T54" i="251" s="1"/>
  <c r="T57" i="251" s="1"/>
  <c r="T60" i="251" s="1"/>
  <c r="S33" i="251"/>
  <c r="S49" i="251" s="1"/>
  <c r="S52" i="251" s="1"/>
  <c r="S54" i="251" s="1"/>
  <c r="S57" i="251" s="1"/>
  <c r="S60" i="251" s="1"/>
  <c r="R33" i="251"/>
  <c r="R49" i="251" s="1"/>
  <c r="R52" i="251" s="1"/>
  <c r="R54" i="251" s="1"/>
  <c r="R57" i="251" s="1"/>
  <c r="R60" i="251" s="1"/>
  <c r="Q33" i="251"/>
  <c r="Q49" i="251" s="1"/>
  <c r="Q52" i="251" s="1"/>
  <c r="Q54" i="251" s="1"/>
  <c r="Q57" i="251" s="1"/>
  <c r="Q60" i="251" s="1"/>
  <c r="P33" i="251"/>
  <c r="O33" i="251"/>
  <c r="N33" i="251"/>
  <c r="M33" i="251"/>
  <c r="L33" i="251"/>
  <c r="L49" i="251" s="1"/>
  <c r="L52" i="251" s="1"/>
  <c r="L54" i="251" s="1"/>
  <c r="L57" i="251" s="1"/>
  <c r="L60" i="251" s="1"/>
  <c r="K33" i="251"/>
  <c r="K49" i="251" s="1"/>
  <c r="K52" i="251" s="1"/>
  <c r="K54" i="251" s="1"/>
  <c r="K57" i="251" s="1"/>
  <c r="K60" i="251" s="1"/>
  <c r="J33" i="251"/>
  <c r="I33" i="251"/>
  <c r="I49" i="251" s="1"/>
  <c r="I52" i="251" s="1"/>
  <c r="I54" i="251" s="1"/>
  <c r="I57" i="251" s="1"/>
  <c r="I60" i="251" s="1"/>
  <c r="H33" i="251"/>
  <c r="G33" i="251"/>
  <c r="G49" i="251" s="1"/>
  <c r="G52" i="251" s="1"/>
  <c r="G54" i="251" s="1"/>
  <c r="G57" i="251" s="1"/>
  <c r="G60" i="251" s="1"/>
  <c r="F33" i="251"/>
  <c r="F49" i="251" s="1"/>
  <c r="F52" i="251" s="1"/>
  <c r="F54" i="251" s="1"/>
  <c r="F57" i="251" s="1"/>
  <c r="F60" i="251" s="1"/>
  <c r="E33" i="251"/>
  <c r="D33" i="251"/>
  <c r="D49" i="251" s="1"/>
  <c r="D52" i="251" s="1"/>
  <c r="D54" i="251" s="1"/>
  <c r="D57" i="251" s="1"/>
  <c r="D60" i="251" s="1"/>
  <c r="C33" i="251"/>
  <c r="C49" i="251" s="1"/>
  <c r="C52" i="251" s="1"/>
  <c r="C54" i="251" s="1"/>
  <c r="C57" i="251" s="1"/>
  <c r="C60" i="251" s="1"/>
  <c r="H52" i="252"/>
  <c r="H54" i="252" s="1"/>
  <c r="H57" i="252" s="1"/>
  <c r="H60" i="252" s="1"/>
  <c r="H49" i="252"/>
  <c r="AA48" i="252"/>
  <c r="Y48" i="252"/>
  <c r="X48" i="252"/>
  <c r="Z48" i="252" s="1"/>
  <c r="W48" i="252"/>
  <c r="V48" i="252"/>
  <c r="U48" i="252"/>
  <c r="T48" i="252"/>
  <c r="S48" i="252"/>
  <c r="R48" i="252"/>
  <c r="R49" i="252" s="1"/>
  <c r="R52" i="252" s="1"/>
  <c r="R54" i="252" s="1"/>
  <c r="R57" i="252" s="1"/>
  <c r="R60" i="252" s="1"/>
  <c r="Q48" i="252"/>
  <c r="Q49" i="252" s="1"/>
  <c r="Q52" i="252" s="1"/>
  <c r="Q54" i="252" s="1"/>
  <c r="Q57" i="252" s="1"/>
  <c r="Q60" i="252" s="1"/>
  <c r="P48" i="252"/>
  <c r="O48" i="252"/>
  <c r="O49" i="252" s="1"/>
  <c r="O52" i="252" s="1"/>
  <c r="O54" i="252" s="1"/>
  <c r="O57" i="252" s="1"/>
  <c r="O60" i="252" s="1"/>
  <c r="N48" i="252"/>
  <c r="M48" i="252"/>
  <c r="L48" i="252"/>
  <c r="K48" i="252"/>
  <c r="J48" i="252"/>
  <c r="I48" i="252"/>
  <c r="H48" i="252"/>
  <c r="G48" i="252"/>
  <c r="G49" i="252" s="1"/>
  <c r="G52" i="252" s="1"/>
  <c r="G54" i="252" s="1"/>
  <c r="G57" i="252" s="1"/>
  <c r="G60" i="252" s="1"/>
  <c r="F48" i="252"/>
  <c r="E48" i="252"/>
  <c r="D48" i="252"/>
  <c r="D49" i="252" s="1"/>
  <c r="D52" i="252" s="1"/>
  <c r="D54" i="252" s="1"/>
  <c r="D57" i="252" s="1"/>
  <c r="D60" i="252" s="1"/>
  <c r="C48" i="252"/>
  <c r="AA33" i="252"/>
  <c r="AA49" i="252" s="1"/>
  <c r="AA52" i="252" s="1"/>
  <c r="AA54" i="252" s="1"/>
  <c r="AA57" i="252" s="1"/>
  <c r="AA60" i="252" s="1"/>
  <c r="Y33" i="252"/>
  <c r="Y49" i="252" s="1"/>
  <c r="Y52" i="252" s="1"/>
  <c r="Y54" i="252" s="1"/>
  <c r="X33" i="252"/>
  <c r="Z33" i="252" s="1"/>
  <c r="W33" i="252"/>
  <c r="V33" i="252"/>
  <c r="V49" i="252" s="1"/>
  <c r="V52" i="252" s="1"/>
  <c r="V54" i="252" s="1"/>
  <c r="V57" i="252" s="1"/>
  <c r="V60" i="252" s="1"/>
  <c r="U33" i="252"/>
  <c r="U49" i="252" s="1"/>
  <c r="U52" i="252" s="1"/>
  <c r="U54" i="252" s="1"/>
  <c r="U57" i="252" s="1"/>
  <c r="U60" i="252" s="1"/>
  <c r="T33" i="252"/>
  <c r="T49" i="252" s="1"/>
  <c r="T52" i="252" s="1"/>
  <c r="T54" i="252" s="1"/>
  <c r="T57" i="252" s="1"/>
  <c r="T60" i="252" s="1"/>
  <c r="S33" i="252"/>
  <c r="R33" i="252"/>
  <c r="Q33" i="252"/>
  <c r="P33" i="252"/>
  <c r="P49" i="252" s="1"/>
  <c r="P52" i="252" s="1"/>
  <c r="P54" i="252" s="1"/>
  <c r="P57" i="252" s="1"/>
  <c r="P60" i="252" s="1"/>
  <c r="O33" i="252"/>
  <c r="N33" i="252"/>
  <c r="N49" i="252" s="1"/>
  <c r="N52" i="252" s="1"/>
  <c r="N54" i="252" s="1"/>
  <c r="N57" i="252" s="1"/>
  <c r="N60" i="252" s="1"/>
  <c r="M33" i="252"/>
  <c r="L33" i="252"/>
  <c r="L49" i="252" s="1"/>
  <c r="L52" i="252" s="1"/>
  <c r="L54" i="252" s="1"/>
  <c r="L57" i="252" s="1"/>
  <c r="L60" i="252" s="1"/>
  <c r="K33" i="252"/>
  <c r="K49" i="252" s="1"/>
  <c r="K52" i="252" s="1"/>
  <c r="K54" i="252" s="1"/>
  <c r="K57" i="252" s="1"/>
  <c r="K60" i="252" s="1"/>
  <c r="J33" i="252"/>
  <c r="I33" i="252"/>
  <c r="I49" i="252" s="1"/>
  <c r="I52" i="252" s="1"/>
  <c r="I54" i="252" s="1"/>
  <c r="I57" i="252" s="1"/>
  <c r="I60" i="252" s="1"/>
  <c r="H33" i="252"/>
  <c r="G33" i="252"/>
  <c r="F33" i="252"/>
  <c r="F49" i="252" s="1"/>
  <c r="F52" i="252" s="1"/>
  <c r="F54" i="252" s="1"/>
  <c r="F57" i="252" s="1"/>
  <c r="F60" i="252" s="1"/>
  <c r="E33" i="252"/>
  <c r="E49" i="252" s="1"/>
  <c r="E52" i="252" s="1"/>
  <c r="E54" i="252" s="1"/>
  <c r="E57" i="252" s="1"/>
  <c r="E60" i="252" s="1"/>
  <c r="D33" i="252"/>
  <c r="C33" i="252"/>
  <c r="AA49" i="253"/>
  <c r="AA52" i="253" s="1"/>
  <c r="AA54" i="253" s="1"/>
  <c r="AA57" i="253" s="1"/>
  <c r="AA60" i="253" s="1"/>
  <c r="X49" i="253"/>
  <c r="Z49" i="253" s="1"/>
  <c r="S49" i="253"/>
  <c r="S52" i="253" s="1"/>
  <c r="S54" i="253" s="1"/>
  <c r="S57" i="253" s="1"/>
  <c r="S60" i="253" s="1"/>
  <c r="H49" i="253"/>
  <c r="H52" i="253" s="1"/>
  <c r="H54" i="253" s="1"/>
  <c r="H57" i="253" s="1"/>
  <c r="H60" i="253" s="1"/>
  <c r="AA48" i="253"/>
  <c r="Y48" i="253"/>
  <c r="X48" i="253"/>
  <c r="Z48" i="253" s="1"/>
  <c r="W48" i="253"/>
  <c r="V48" i="253"/>
  <c r="U48" i="253"/>
  <c r="T48" i="253"/>
  <c r="S48" i="253"/>
  <c r="R48" i="253"/>
  <c r="Q48" i="253"/>
  <c r="Q49" i="253" s="1"/>
  <c r="Q52" i="253" s="1"/>
  <c r="Q54" i="253" s="1"/>
  <c r="Q57" i="253" s="1"/>
  <c r="Q60" i="253" s="1"/>
  <c r="P48" i="253"/>
  <c r="P49" i="253" s="1"/>
  <c r="P52" i="253" s="1"/>
  <c r="P54" i="253" s="1"/>
  <c r="P57" i="253" s="1"/>
  <c r="P60" i="253" s="1"/>
  <c r="O48" i="253"/>
  <c r="N48" i="253"/>
  <c r="M48" i="253"/>
  <c r="L48" i="253"/>
  <c r="K48" i="253"/>
  <c r="J48" i="253"/>
  <c r="I48" i="253"/>
  <c r="I49" i="253" s="1"/>
  <c r="I52" i="253" s="1"/>
  <c r="I54" i="253" s="1"/>
  <c r="I57" i="253" s="1"/>
  <c r="I60" i="253" s="1"/>
  <c r="H48" i="253"/>
  <c r="G48" i="253"/>
  <c r="F48" i="253"/>
  <c r="F49" i="253" s="1"/>
  <c r="F52" i="253" s="1"/>
  <c r="F54" i="253" s="1"/>
  <c r="F57" i="253" s="1"/>
  <c r="F60" i="253" s="1"/>
  <c r="E48" i="253"/>
  <c r="D48" i="253"/>
  <c r="C48" i="253"/>
  <c r="AA33" i="253"/>
  <c r="Y33" i="253"/>
  <c r="X33" i="253"/>
  <c r="Z33" i="253" s="1"/>
  <c r="W33" i="253"/>
  <c r="W49" i="253" s="1"/>
  <c r="W52" i="253" s="1"/>
  <c r="W54" i="253" s="1"/>
  <c r="W57" i="253" s="1"/>
  <c r="W60" i="253" s="1"/>
  <c r="V33" i="253"/>
  <c r="U33" i="253"/>
  <c r="T33" i="253"/>
  <c r="S33" i="253"/>
  <c r="R33" i="253"/>
  <c r="R49" i="253" s="1"/>
  <c r="R52" i="253" s="1"/>
  <c r="R54" i="253" s="1"/>
  <c r="R57" i="253" s="1"/>
  <c r="R60" i="253" s="1"/>
  <c r="Q33" i="253"/>
  <c r="P33" i="253"/>
  <c r="O33" i="253"/>
  <c r="N33" i="253"/>
  <c r="M33" i="253"/>
  <c r="M49" i="253" s="1"/>
  <c r="M52" i="253" s="1"/>
  <c r="M54" i="253" s="1"/>
  <c r="M57" i="253" s="1"/>
  <c r="M60" i="253" s="1"/>
  <c r="L33" i="253"/>
  <c r="L49" i="253" s="1"/>
  <c r="L52" i="253" s="1"/>
  <c r="L54" i="253" s="1"/>
  <c r="L57" i="253" s="1"/>
  <c r="L60" i="253" s="1"/>
  <c r="K33" i="253"/>
  <c r="K49" i="253" s="1"/>
  <c r="K52" i="253" s="1"/>
  <c r="K54" i="253" s="1"/>
  <c r="K57" i="253" s="1"/>
  <c r="K60" i="253" s="1"/>
  <c r="J33" i="253"/>
  <c r="I33" i="253"/>
  <c r="H33" i="253"/>
  <c r="G33" i="253"/>
  <c r="F33" i="253"/>
  <c r="E33" i="253"/>
  <c r="E49" i="253" s="1"/>
  <c r="E52" i="253" s="1"/>
  <c r="E54" i="253" s="1"/>
  <c r="E57" i="253" s="1"/>
  <c r="E60" i="253" s="1"/>
  <c r="D33" i="253"/>
  <c r="C33" i="253"/>
  <c r="C49" i="253" s="1"/>
  <c r="C52" i="253" s="1"/>
  <c r="C54" i="253" s="1"/>
  <c r="C57" i="253" s="1"/>
  <c r="C60" i="253" s="1"/>
  <c r="R49" i="254"/>
  <c r="R52" i="254" s="1"/>
  <c r="R54" i="254" s="1"/>
  <c r="R57" i="254" s="1"/>
  <c r="R60" i="254" s="1"/>
  <c r="O49" i="254"/>
  <c r="O52" i="254" s="1"/>
  <c r="O54" i="254" s="1"/>
  <c r="O57" i="254" s="1"/>
  <c r="O60" i="254" s="1"/>
  <c r="G49" i="254"/>
  <c r="G52" i="254" s="1"/>
  <c r="G54" i="254" s="1"/>
  <c r="G57" i="254" s="1"/>
  <c r="G60" i="254" s="1"/>
  <c r="AA48" i="254"/>
  <c r="Y48" i="254"/>
  <c r="X48" i="254"/>
  <c r="W48" i="254"/>
  <c r="V48" i="254"/>
  <c r="U48" i="254"/>
  <c r="U49" i="254" s="1"/>
  <c r="U52" i="254" s="1"/>
  <c r="U54" i="254" s="1"/>
  <c r="U57" i="254" s="1"/>
  <c r="U60" i="254" s="1"/>
  <c r="T48" i="254"/>
  <c r="S48" i="254"/>
  <c r="R48" i="254"/>
  <c r="Q48" i="254"/>
  <c r="P48" i="254"/>
  <c r="P49" i="254" s="1"/>
  <c r="P52" i="254" s="1"/>
  <c r="P54" i="254" s="1"/>
  <c r="P57" i="254" s="1"/>
  <c r="P60" i="254" s="1"/>
  <c r="O48" i="254"/>
  <c r="N48" i="254"/>
  <c r="M48" i="254"/>
  <c r="M49" i="254" s="1"/>
  <c r="M52" i="254" s="1"/>
  <c r="M54" i="254" s="1"/>
  <c r="M57" i="254" s="1"/>
  <c r="M60" i="254" s="1"/>
  <c r="L48" i="254"/>
  <c r="K48" i="254"/>
  <c r="J48" i="254"/>
  <c r="I48" i="254"/>
  <c r="H48" i="254"/>
  <c r="H49" i="254" s="1"/>
  <c r="H52" i="254" s="1"/>
  <c r="H54" i="254" s="1"/>
  <c r="H57" i="254" s="1"/>
  <c r="H60" i="254" s="1"/>
  <c r="G48" i="254"/>
  <c r="F48" i="254"/>
  <c r="E48" i="254"/>
  <c r="D48" i="254"/>
  <c r="C48" i="254"/>
  <c r="AA33" i="254"/>
  <c r="Y33" i="254"/>
  <c r="X33" i="254"/>
  <c r="W33" i="254"/>
  <c r="W49" i="254" s="1"/>
  <c r="W52" i="254" s="1"/>
  <c r="W54" i="254" s="1"/>
  <c r="W57" i="254" s="1"/>
  <c r="W60" i="254" s="1"/>
  <c r="V33" i="254"/>
  <c r="V49" i="254" s="1"/>
  <c r="V52" i="254" s="1"/>
  <c r="V54" i="254" s="1"/>
  <c r="V57" i="254" s="1"/>
  <c r="V60" i="254" s="1"/>
  <c r="U33" i="254"/>
  <c r="T33" i="254"/>
  <c r="S33" i="254"/>
  <c r="S49" i="254" s="1"/>
  <c r="S52" i="254" s="1"/>
  <c r="S54" i="254" s="1"/>
  <c r="S57" i="254" s="1"/>
  <c r="S60" i="254" s="1"/>
  <c r="R33" i="254"/>
  <c r="Q33" i="254"/>
  <c r="P33" i="254"/>
  <c r="O33" i="254"/>
  <c r="N33" i="254"/>
  <c r="N49" i="254" s="1"/>
  <c r="N52" i="254" s="1"/>
  <c r="N54" i="254" s="1"/>
  <c r="N57" i="254" s="1"/>
  <c r="N60" i="254" s="1"/>
  <c r="M33" i="254"/>
  <c r="L33" i="254"/>
  <c r="L49" i="254" s="1"/>
  <c r="L52" i="254" s="1"/>
  <c r="L54" i="254" s="1"/>
  <c r="L57" i="254" s="1"/>
  <c r="L60" i="254" s="1"/>
  <c r="K33" i="254"/>
  <c r="K49" i="254" s="1"/>
  <c r="K52" i="254" s="1"/>
  <c r="K54" i="254" s="1"/>
  <c r="K57" i="254" s="1"/>
  <c r="K60" i="254" s="1"/>
  <c r="J33" i="254"/>
  <c r="J49" i="254" s="1"/>
  <c r="J52" i="254" s="1"/>
  <c r="J54" i="254" s="1"/>
  <c r="J57" i="254" s="1"/>
  <c r="J60" i="254" s="1"/>
  <c r="I33" i="254"/>
  <c r="I49" i="254" s="1"/>
  <c r="I52" i="254" s="1"/>
  <c r="I54" i="254" s="1"/>
  <c r="I57" i="254" s="1"/>
  <c r="I60" i="254" s="1"/>
  <c r="H33" i="254"/>
  <c r="G33" i="254"/>
  <c r="F33" i="254"/>
  <c r="F49" i="254" s="1"/>
  <c r="F52" i="254" s="1"/>
  <c r="F54" i="254" s="1"/>
  <c r="F57" i="254" s="1"/>
  <c r="F60" i="254" s="1"/>
  <c r="E33" i="254"/>
  <c r="D33" i="254"/>
  <c r="C33" i="254"/>
  <c r="Y49" i="255"/>
  <c r="Y52" i="255" s="1"/>
  <c r="Y54" i="255" s="1"/>
  <c r="Y57" i="255" s="1"/>
  <c r="Y60" i="255" s="1"/>
  <c r="V49" i="255"/>
  <c r="V52" i="255" s="1"/>
  <c r="V54" i="255" s="1"/>
  <c r="V57" i="255" s="1"/>
  <c r="V60" i="255" s="1"/>
  <c r="Q49" i="255"/>
  <c r="Q52" i="255" s="1"/>
  <c r="Q54" i="255" s="1"/>
  <c r="Q57" i="255" s="1"/>
  <c r="Q60" i="255" s="1"/>
  <c r="F49" i="255"/>
  <c r="F52" i="255" s="1"/>
  <c r="F54" i="255" s="1"/>
  <c r="F57" i="255" s="1"/>
  <c r="F60" i="255" s="1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O49" i="255" s="1"/>
  <c r="O52" i="255" s="1"/>
  <c r="O54" i="255" s="1"/>
  <c r="O57" i="255" s="1"/>
  <c r="O60" i="255" s="1"/>
  <c r="N48" i="255"/>
  <c r="N49" i="255" s="1"/>
  <c r="N52" i="255" s="1"/>
  <c r="N54" i="255" s="1"/>
  <c r="N57" i="255" s="1"/>
  <c r="N60" i="255" s="1"/>
  <c r="M48" i="255"/>
  <c r="L48" i="255"/>
  <c r="K48" i="255"/>
  <c r="J48" i="255"/>
  <c r="I48" i="255"/>
  <c r="H48" i="255"/>
  <c r="G48" i="255"/>
  <c r="G49" i="255" s="1"/>
  <c r="G52" i="255" s="1"/>
  <c r="G54" i="255" s="1"/>
  <c r="G57" i="255" s="1"/>
  <c r="G60" i="255" s="1"/>
  <c r="F48" i="255"/>
  <c r="E48" i="255"/>
  <c r="D48" i="255"/>
  <c r="C48" i="255"/>
  <c r="AA33" i="255"/>
  <c r="Y33" i="255"/>
  <c r="X33" i="255"/>
  <c r="W33" i="255"/>
  <c r="V33" i="255"/>
  <c r="U33" i="255"/>
  <c r="U49" i="255" s="1"/>
  <c r="U52" i="255" s="1"/>
  <c r="U54" i="255" s="1"/>
  <c r="U57" i="255" s="1"/>
  <c r="U60" i="255" s="1"/>
  <c r="T33" i="255"/>
  <c r="S33" i="255"/>
  <c r="R33" i="255"/>
  <c r="Q33" i="255"/>
  <c r="P33" i="255"/>
  <c r="P49" i="255" s="1"/>
  <c r="P52" i="255" s="1"/>
  <c r="P54" i="255" s="1"/>
  <c r="P57" i="255" s="1"/>
  <c r="P60" i="255" s="1"/>
  <c r="O33" i="255"/>
  <c r="N33" i="255"/>
  <c r="M33" i="255"/>
  <c r="M49" i="255" s="1"/>
  <c r="M52" i="255" s="1"/>
  <c r="M54" i="255" s="1"/>
  <c r="M57" i="255" s="1"/>
  <c r="M60" i="255" s="1"/>
  <c r="L33" i="255"/>
  <c r="K33" i="255"/>
  <c r="K49" i="255" s="1"/>
  <c r="K52" i="255" s="1"/>
  <c r="K54" i="255" s="1"/>
  <c r="K57" i="255" s="1"/>
  <c r="K60" i="255" s="1"/>
  <c r="J33" i="255"/>
  <c r="I33" i="255"/>
  <c r="I49" i="255" s="1"/>
  <c r="I52" i="255" s="1"/>
  <c r="I54" i="255" s="1"/>
  <c r="I57" i="255" s="1"/>
  <c r="I60" i="255" s="1"/>
  <c r="H33" i="255"/>
  <c r="H49" i="255" s="1"/>
  <c r="H52" i="255" s="1"/>
  <c r="H54" i="255" s="1"/>
  <c r="H57" i="255" s="1"/>
  <c r="H60" i="255" s="1"/>
  <c r="G33" i="255"/>
  <c r="F33" i="255"/>
  <c r="E33" i="255"/>
  <c r="D33" i="255"/>
  <c r="C33" i="255"/>
  <c r="C49" i="255" s="1"/>
  <c r="C52" i="255" s="1"/>
  <c r="C54" i="255" s="1"/>
  <c r="C57" i="255" s="1"/>
  <c r="C60" i="255" s="1"/>
  <c r="M49" i="256"/>
  <c r="M52" i="256" s="1"/>
  <c r="M54" i="256" s="1"/>
  <c r="M57" i="256" s="1"/>
  <c r="M60" i="256" s="1"/>
  <c r="H49" i="256"/>
  <c r="H52" i="256" s="1"/>
  <c r="H54" i="256" s="1"/>
  <c r="H57" i="256" s="1"/>
  <c r="H60" i="256" s="1"/>
  <c r="AA48" i="256"/>
  <c r="Y48" i="256"/>
  <c r="X48" i="256"/>
  <c r="Z48" i="256" s="1"/>
  <c r="W48" i="256"/>
  <c r="V48" i="256"/>
  <c r="U48" i="256"/>
  <c r="T48" i="256"/>
  <c r="S48" i="256"/>
  <c r="S49" i="256" s="1"/>
  <c r="S52" i="256" s="1"/>
  <c r="S54" i="256" s="1"/>
  <c r="S57" i="256" s="1"/>
  <c r="S60" i="256" s="1"/>
  <c r="R48" i="256"/>
  <c r="Q48" i="256"/>
  <c r="P48" i="256"/>
  <c r="P49" i="256" s="1"/>
  <c r="P52" i="256" s="1"/>
  <c r="P54" i="256" s="1"/>
  <c r="P57" i="256" s="1"/>
  <c r="P60" i="256" s="1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C49" i="256" s="1"/>
  <c r="C52" i="256" s="1"/>
  <c r="C54" i="256" s="1"/>
  <c r="C57" i="256" s="1"/>
  <c r="C60" i="256" s="1"/>
  <c r="AA33" i="256"/>
  <c r="Y33" i="256"/>
  <c r="X33" i="256"/>
  <c r="Z33" i="256" s="1"/>
  <c r="W33" i="256"/>
  <c r="W49" i="256" s="1"/>
  <c r="W52" i="256" s="1"/>
  <c r="W54" i="256" s="1"/>
  <c r="W57" i="256" s="1"/>
  <c r="W60" i="256" s="1"/>
  <c r="V33" i="256"/>
  <c r="U33" i="256"/>
  <c r="U49" i="256" s="1"/>
  <c r="U52" i="256" s="1"/>
  <c r="U54" i="256" s="1"/>
  <c r="U57" i="256" s="1"/>
  <c r="U60" i="256" s="1"/>
  <c r="T33" i="256"/>
  <c r="S33" i="256"/>
  <c r="R33" i="256"/>
  <c r="Q33" i="256"/>
  <c r="P33" i="256"/>
  <c r="O33" i="256"/>
  <c r="N33" i="256"/>
  <c r="M33" i="256"/>
  <c r="L33" i="256"/>
  <c r="L49" i="256" s="1"/>
  <c r="L52" i="256" s="1"/>
  <c r="L54" i="256" s="1"/>
  <c r="L57" i="256" s="1"/>
  <c r="L60" i="256" s="1"/>
  <c r="K33" i="256"/>
  <c r="J33" i="256"/>
  <c r="J49" i="256" s="1"/>
  <c r="J52" i="256" s="1"/>
  <c r="J54" i="256" s="1"/>
  <c r="J57" i="256" s="1"/>
  <c r="J60" i="256" s="1"/>
  <c r="I33" i="256"/>
  <c r="I49" i="256" s="1"/>
  <c r="I52" i="256" s="1"/>
  <c r="I54" i="256" s="1"/>
  <c r="I57" i="256" s="1"/>
  <c r="I60" i="256" s="1"/>
  <c r="H33" i="256"/>
  <c r="G33" i="256"/>
  <c r="F33" i="256"/>
  <c r="E33" i="256"/>
  <c r="E49" i="256" s="1"/>
  <c r="E52" i="256" s="1"/>
  <c r="E54" i="256" s="1"/>
  <c r="E57" i="256" s="1"/>
  <c r="E60" i="256" s="1"/>
  <c r="D33" i="256"/>
  <c r="C33" i="256"/>
  <c r="W49" i="257"/>
  <c r="W52" i="257" s="1"/>
  <c r="W54" i="257" s="1"/>
  <c r="W57" i="257" s="1"/>
  <c r="W60" i="257" s="1"/>
  <c r="T49" i="257"/>
  <c r="T52" i="257" s="1"/>
  <c r="T54" i="257" s="1"/>
  <c r="T57" i="257" s="1"/>
  <c r="T60" i="257" s="1"/>
  <c r="O49" i="257"/>
  <c r="O52" i="257" s="1"/>
  <c r="O54" i="257" s="1"/>
  <c r="O57" i="257" s="1"/>
  <c r="O60" i="257" s="1"/>
  <c r="L49" i="257"/>
  <c r="L52" i="257" s="1"/>
  <c r="L54" i="257" s="1"/>
  <c r="L57" i="257" s="1"/>
  <c r="L60" i="257" s="1"/>
  <c r="D49" i="257"/>
  <c r="D52" i="257" s="1"/>
  <c r="D54" i="257" s="1"/>
  <c r="D57" i="257" s="1"/>
  <c r="D60" i="257" s="1"/>
  <c r="AA48" i="257"/>
  <c r="Y48" i="257"/>
  <c r="X48" i="257"/>
  <c r="Z48" i="257" s="1"/>
  <c r="W48" i="257"/>
  <c r="V48" i="257"/>
  <c r="U48" i="257"/>
  <c r="T48" i="257"/>
  <c r="S48" i="257"/>
  <c r="R48" i="257"/>
  <c r="R49" i="257" s="1"/>
  <c r="R52" i="257" s="1"/>
  <c r="R54" i="257" s="1"/>
  <c r="R57" i="257" s="1"/>
  <c r="R60" i="257" s="1"/>
  <c r="Q48" i="257"/>
  <c r="P48" i="257"/>
  <c r="O48" i="257"/>
  <c r="N48" i="257"/>
  <c r="M48" i="257"/>
  <c r="M49" i="257" s="1"/>
  <c r="M52" i="257" s="1"/>
  <c r="M54" i="257" s="1"/>
  <c r="M57" i="257" s="1"/>
  <c r="M60" i="257" s="1"/>
  <c r="L48" i="257"/>
  <c r="K48" i="257"/>
  <c r="J48" i="257"/>
  <c r="I48" i="257"/>
  <c r="H48" i="257"/>
  <c r="G48" i="257"/>
  <c r="F48" i="257"/>
  <c r="E48" i="257"/>
  <c r="E49" i="257" s="1"/>
  <c r="E52" i="257" s="1"/>
  <c r="E54" i="257" s="1"/>
  <c r="E57" i="257" s="1"/>
  <c r="E60" i="257" s="1"/>
  <c r="D48" i="257"/>
  <c r="C48" i="257"/>
  <c r="AA33" i="257"/>
  <c r="Y33" i="257"/>
  <c r="Y49" i="257" s="1"/>
  <c r="Y52" i="257" s="1"/>
  <c r="Y54" i="257" s="1"/>
  <c r="Y57" i="257" s="1"/>
  <c r="Y60" i="257" s="1"/>
  <c r="X33" i="257"/>
  <c r="X49" i="257" s="1"/>
  <c r="W33" i="257"/>
  <c r="V33" i="257"/>
  <c r="V49" i="257" s="1"/>
  <c r="V52" i="257" s="1"/>
  <c r="V54" i="257" s="1"/>
  <c r="V57" i="257" s="1"/>
  <c r="V60" i="257" s="1"/>
  <c r="U33" i="257"/>
  <c r="T33" i="257"/>
  <c r="S33" i="257"/>
  <c r="S49" i="257" s="1"/>
  <c r="S52" i="257" s="1"/>
  <c r="S54" i="257" s="1"/>
  <c r="S57" i="257" s="1"/>
  <c r="S60" i="257" s="1"/>
  <c r="R33" i="257"/>
  <c r="Q33" i="257"/>
  <c r="Q49" i="257" s="1"/>
  <c r="Q52" i="257" s="1"/>
  <c r="Q54" i="257" s="1"/>
  <c r="Q57" i="257" s="1"/>
  <c r="Q60" i="257" s="1"/>
  <c r="P33" i="257"/>
  <c r="P49" i="257" s="1"/>
  <c r="P52" i="257" s="1"/>
  <c r="P54" i="257" s="1"/>
  <c r="P57" i="257" s="1"/>
  <c r="P60" i="257" s="1"/>
  <c r="O33" i="257"/>
  <c r="N33" i="257"/>
  <c r="M33" i="257"/>
  <c r="L33" i="257"/>
  <c r="K33" i="257"/>
  <c r="K49" i="257" s="1"/>
  <c r="K52" i="257" s="1"/>
  <c r="K54" i="257" s="1"/>
  <c r="K57" i="257" s="1"/>
  <c r="K60" i="257" s="1"/>
  <c r="J33" i="257"/>
  <c r="I33" i="257"/>
  <c r="H33" i="257"/>
  <c r="G33" i="257"/>
  <c r="G49" i="257" s="1"/>
  <c r="G52" i="257" s="1"/>
  <c r="G54" i="257" s="1"/>
  <c r="G57" i="257" s="1"/>
  <c r="G60" i="257" s="1"/>
  <c r="F33" i="257"/>
  <c r="E33" i="257"/>
  <c r="D33" i="257"/>
  <c r="C33" i="257"/>
  <c r="C49" i="257" s="1"/>
  <c r="C52" i="257" s="1"/>
  <c r="C54" i="257" s="1"/>
  <c r="C57" i="257" s="1"/>
  <c r="C60" i="257" s="1"/>
  <c r="N49" i="258"/>
  <c r="N52" i="258" s="1"/>
  <c r="N54" i="258" s="1"/>
  <c r="N57" i="258" s="1"/>
  <c r="N60" i="258" s="1"/>
  <c r="K49" i="258"/>
  <c r="K52" i="258" s="1"/>
  <c r="K54" i="258" s="1"/>
  <c r="K57" i="258" s="1"/>
  <c r="K60" i="258" s="1"/>
  <c r="AA48" i="258"/>
  <c r="Y48" i="258"/>
  <c r="Y49" i="258" s="1"/>
  <c r="Y52" i="258" s="1"/>
  <c r="Y54" i="258" s="1"/>
  <c r="Y57" i="258" s="1"/>
  <c r="Y60" i="258" s="1"/>
  <c r="X48" i="258"/>
  <c r="W48" i="258"/>
  <c r="V48" i="258"/>
  <c r="U48" i="258"/>
  <c r="T48" i="258"/>
  <c r="T49" i="258" s="1"/>
  <c r="T52" i="258" s="1"/>
  <c r="T54" i="258" s="1"/>
  <c r="T57" i="258" s="1"/>
  <c r="T60" i="258" s="1"/>
  <c r="S48" i="258"/>
  <c r="R48" i="258"/>
  <c r="Q48" i="258"/>
  <c r="Q49" i="258" s="1"/>
  <c r="Q52" i="258" s="1"/>
  <c r="Q54" i="258" s="1"/>
  <c r="Q57" i="258" s="1"/>
  <c r="Q60" i="258" s="1"/>
  <c r="P48" i="258"/>
  <c r="O48" i="258"/>
  <c r="N48" i="258"/>
  <c r="M48" i="258"/>
  <c r="L48" i="258"/>
  <c r="L49" i="258" s="1"/>
  <c r="L52" i="258" s="1"/>
  <c r="L54" i="258" s="1"/>
  <c r="L57" i="258" s="1"/>
  <c r="L60" i="258" s="1"/>
  <c r="K48" i="258"/>
  <c r="J48" i="258"/>
  <c r="I48" i="258"/>
  <c r="H48" i="258"/>
  <c r="G48" i="258"/>
  <c r="F48" i="258"/>
  <c r="E48" i="258"/>
  <c r="D48" i="258"/>
  <c r="C48" i="258"/>
  <c r="AA33" i="258"/>
  <c r="AA49" i="258" s="1"/>
  <c r="AA52" i="258" s="1"/>
  <c r="AA54" i="258" s="1"/>
  <c r="AA57" i="258" s="1"/>
  <c r="AA60" i="258" s="1"/>
  <c r="Y33" i="258"/>
  <c r="X33" i="258"/>
  <c r="W33" i="258"/>
  <c r="W49" i="258" s="1"/>
  <c r="W52" i="258" s="1"/>
  <c r="W54" i="258" s="1"/>
  <c r="W57" i="258" s="1"/>
  <c r="W60" i="258" s="1"/>
  <c r="V33" i="258"/>
  <c r="V49" i="258" s="1"/>
  <c r="V52" i="258" s="1"/>
  <c r="V54" i="258" s="1"/>
  <c r="V57" i="258" s="1"/>
  <c r="V60" i="258" s="1"/>
  <c r="U33" i="258"/>
  <c r="U49" i="258" s="1"/>
  <c r="U52" i="258" s="1"/>
  <c r="U54" i="258" s="1"/>
  <c r="U57" i="258" s="1"/>
  <c r="U60" i="258" s="1"/>
  <c r="T33" i="258"/>
  <c r="S33" i="258"/>
  <c r="S49" i="258" s="1"/>
  <c r="S52" i="258" s="1"/>
  <c r="S54" i="258" s="1"/>
  <c r="S57" i="258" s="1"/>
  <c r="S60" i="258" s="1"/>
  <c r="R33" i="258"/>
  <c r="R49" i="258" s="1"/>
  <c r="R52" i="258" s="1"/>
  <c r="R54" i="258" s="1"/>
  <c r="R57" i="258" s="1"/>
  <c r="R60" i="258" s="1"/>
  <c r="Q33" i="258"/>
  <c r="P33" i="258"/>
  <c r="O33" i="258"/>
  <c r="N33" i="258"/>
  <c r="M33" i="258"/>
  <c r="M49" i="258" s="1"/>
  <c r="M52" i="258" s="1"/>
  <c r="M54" i="258" s="1"/>
  <c r="M57" i="258" s="1"/>
  <c r="M60" i="258" s="1"/>
  <c r="L33" i="258"/>
  <c r="K33" i="258"/>
  <c r="J33" i="258"/>
  <c r="J49" i="258" s="1"/>
  <c r="J52" i="258" s="1"/>
  <c r="J54" i="258" s="1"/>
  <c r="J57" i="258" s="1"/>
  <c r="J60" i="258" s="1"/>
  <c r="I33" i="258"/>
  <c r="H33" i="258"/>
  <c r="H49" i="258" s="1"/>
  <c r="H52" i="258" s="1"/>
  <c r="H54" i="258" s="1"/>
  <c r="H57" i="258" s="1"/>
  <c r="H60" i="258" s="1"/>
  <c r="G33" i="258"/>
  <c r="F33" i="258"/>
  <c r="F49" i="258" s="1"/>
  <c r="F52" i="258" s="1"/>
  <c r="F54" i="258" s="1"/>
  <c r="F57" i="258" s="1"/>
  <c r="F60" i="258" s="1"/>
  <c r="E33" i="258"/>
  <c r="E49" i="258" s="1"/>
  <c r="E52" i="258" s="1"/>
  <c r="E54" i="258" s="1"/>
  <c r="E57" i="258" s="1"/>
  <c r="E60" i="258" s="1"/>
  <c r="D33" i="258"/>
  <c r="C33" i="258"/>
  <c r="C49" i="258" s="1"/>
  <c r="C52" i="258" s="1"/>
  <c r="C54" i="258" s="1"/>
  <c r="C57" i="258" s="1"/>
  <c r="C60" i="258" s="1"/>
  <c r="M49" i="1"/>
  <c r="M52" i="1" s="1"/>
  <c r="M54" i="1" s="1"/>
  <c r="M57" i="1" s="1"/>
  <c r="M60" i="1" s="1"/>
  <c r="J49" i="1"/>
  <c r="J52" i="1" s="1"/>
  <c r="J54" i="1" s="1"/>
  <c r="J57" i="1" s="1"/>
  <c r="J60" i="1" s="1"/>
  <c r="AA48" i="1"/>
  <c r="AA49" i="1" s="1"/>
  <c r="AA52" i="1" s="1"/>
  <c r="AA54" i="1" s="1"/>
  <c r="AA57" i="1" s="1"/>
  <c r="AA60" i="1" s="1"/>
  <c r="Y48" i="1"/>
  <c r="X48" i="1"/>
  <c r="X49" i="1" s="1"/>
  <c r="W48" i="1"/>
  <c r="V48" i="1"/>
  <c r="U48" i="1"/>
  <c r="U49" i="1" s="1"/>
  <c r="U52" i="1" s="1"/>
  <c r="U54" i="1" s="1"/>
  <c r="U57" i="1" s="1"/>
  <c r="U60" i="1" s="1"/>
  <c r="T48" i="1"/>
  <c r="S48" i="1"/>
  <c r="R48" i="1"/>
  <c r="Q48" i="1"/>
  <c r="P48" i="1"/>
  <c r="P49" i="1" s="1"/>
  <c r="P52" i="1" s="1"/>
  <c r="P54" i="1" s="1"/>
  <c r="P57" i="1" s="1"/>
  <c r="P60" i="1" s="1"/>
  <c r="O48" i="1"/>
  <c r="N48" i="1"/>
  <c r="M48" i="1"/>
  <c r="L48" i="1"/>
  <c r="K48" i="1"/>
  <c r="K49" i="1" s="1"/>
  <c r="K52" i="1" s="1"/>
  <c r="K54" i="1" s="1"/>
  <c r="K57" i="1" s="1"/>
  <c r="K60" i="1" s="1"/>
  <c r="J48" i="1"/>
  <c r="I48" i="1"/>
  <c r="H48" i="1"/>
  <c r="G48" i="1"/>
  <c r="F48" i="1"/>
  <c r="E48" i="1"/>
  <c r="D48" i="1"/>
  <c r="C48" i="1"/>
  <c r="C49" i="1" s="1"/>
  <c r="C52" i="1" s="1"/>
  <c r="C54" i="1" s="1"/>
  <c r="C57" i="1" s="1"/>
  <c r="C60" i="1" s="1"/>
  <c r="AA33" i="1"/>
  <c r="Y33" i="1"/>
  <c r="Z33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J33" i="1"/>
  <c r="I33" i="1"/>
  <c r="I49" i="1" s="1"/>
  <c r="I52" i="1" s="1"/>
  <c r="I54" i="1" s="1"/>
  <c r="I57" i="1" s="1"/>
  <c r="I60" i="1" s="1"/>
  <c r="H33" i="1"/>
  <c r="G33" i="1"/>
  <c r="F33" i="1"/>
  <c r="E33" i="1"/>
  <c r="E49" i="1" s="1"/>
  <c r="E52" i="1" s="1"/>
  <c r="E54" i="1" s="1"/>
  <c r="E57" i="1" s="1"/>
  <c r="E60" i="1" s="1"/>
  <c r="D33" i="1"/>
  <c r="C33" i="1"/>
  <c r="G49" i="178" l="1"/>
  <c r="G52" i="178" s="1"/>
  <c r="G54" i="178" s="1"/>
  <c r="G57" i="178" s="1"/>
  <c r="G60" i="178" s="1"/>
  <c r="I49" i="258"/>
  <c r="I52" i="258" s="1"/>
  <c r="I54" i="258" s="1"/>
  <c r="I57" i="258" s="1"/>
  <c r="I60" i="258" s="1"/>
  <c r="V49" i="253"/>
  <c r="V52" i="253" s="1"/>
  <c r="V54" i="253" s="1"/>
  <c r="V57" i="253" s="1"/>
  <c r="V60" i="253" s="1"/>
  <c r="T49" i="255"/>
  <c r="T52" i="255" s="1"/>
  <c r="T54" i="255" s="1"/>
  <c r="T57" i="255" s="1"/>
  <c r="T60" i="255" s="1"/>
  <c r="Y49" i="177"/>
  <c r="Y52" i="177" s="1"/>
  <c r="Y54" i="177" s="1"/>
  <c r="Y57" i="177" s="1"/>
  <c r="Y60" i="177" s="1"/>
  <c r="Z33" i="177"/>
  <c r="S49" i="1"/>
  <c r="S52" i="1" s="1"/>
  <c r="S54" i="1" s="1"/>
  <c r="S57" i="1" s="1"/>
  <c r="S60" i="1" s="1"/>
  <c r="U49" i="257"/>
  <c r="U52" i="257" s="1"/>
  <c r="U54" i="257" s="1"/>
  <c r="U57" i="257" s="1"/>
  <c r="U60" i="257" s="1"/>
  <c r="X49" i="256"/>
  <c r="X49" i="255"/>
  <c r="D49" i="253"/>
  <c r="D52" i="253" s="1"/>
  <c r="D54" i="253" s="1"/>
  <c r="D57" i="253" s="1"/>
  <c r="D60" i="253" s="1"/>
  <c r="M49" i="252"/>
  <c r="M52" i="252" s="1"/>
  <c r="M54" i="252" s="1"/>
  <c r="M57" i="252" s="1"/>
  <c r="M60" i="252" s="1"/>
  <c r="J49" i="252"/>
  <c r="J52" i="252" s="1"/>
  <c r="J54" i="252" s="1"/>
  <c r="J57" i="252" s="1"/>
  <c r="J60" i="252" s="1"/>
  <c r="H49" i="251"/>
  <c r="H52" i="251" s="1"/>
  <c r="H54" i="251" s="1"/>
  <c r="H57" i="251" s="1"/>
  <c r="H60" i="251" s="1"/>
  <c r="H49" i="250"/>
  <c r="H52" i="250" s="1"/>
  <c r="H54" i="250" s="1"/>
  <c r="H57" i="250" s="1"/>
  <c r="H60" i="250" s="1"/>
  <c r="Y49" i="248"/>
  <c r="Y52" i="248" s="1"/>
  <c r="Y54" i="248" s="1"/>
  <c r="Y57" i="248" s="1"/>
  <c r="Y60" i="248" s="1"/>
  <c r="N49" i="245"/>
  <c r="N52" i="245" s="1"/>
  <c r="N54" i="245" s="1"/>
  <c r="N57" i="245" s="1"/>
  <c r="N60" i="245" s="1"/>
  <c r="U49" i="244"/>
  <c r="U52" i="244" s="1"/>
  <c r="U54" i="244" s="1"/>
  <c r="U57" i="244" s="1"/>
  <c r="U60" i="244" s="1"/>
  <c r="R49" i="242"/>
  <c r="R52" i="242" s="1"/>
  <c r="R54" i="242" s="1"/>
  <c r="R57" i="242" s="1"/>
  <c r="R60" i="242" s="1"/>
  <c r="D49" i="241"/>
  <c r="D52" i="241" s="1"/>
  <c r="D54" i="241" s="1"/>
  <c r="D57" i="241" s="1"/>
  <c r="D60" i="241" s="1"/>
  <c r="AA49" i="241"/>
  <c r="AA52" i="241" s="1"/>
  <c r="AA54" i="241" s="1"/>
  <c r="AA57" i="241" s="1"/>
  <c r="AA60" i="241" s="1"/>
  <c r="Z48" i="241"/>
  <c r="F49" i="236"/>
  <c r="F52" i="236" s="1"/>
  <c r="F54" i="236" s="1"/>
  <c r="F57" i="236" s="1"/>
  <c r="F60" i="236" s="1"/>
  <c r="H49" i="234"/>
  <c r="H52" i="234" s="1"/>
  <c r="H54" i="234" s="1"/>
  <c r="H57" i="234" s="1"/>
  <c r="H60" i="234" s="1"/>
  <c r="P49" i="233"/>
  <c r="P52" i="233" s="1"/>
  <c r="P54" i="233" s="1"/>
  <c r="P57" i="233" s="1"/>
  <c r="P60" i="233" s="1"/>
  <c r="G49" i="232"/>
  <c r="G52" i="232" s="1"/>
  <c r="G54" i="232" s="1"/>
  <c r="G57" i="232" s="1"/>
  <c r="G60" i="232" s="1"/>
  <c r="L49" i="231"/>
  <c r="L52" i="231" s="1"/>
  <c r="L54" i="231" s="1"/>
  <c r="L57" i="231" s="1"/>
  <c r="L60" i="231" s="1"/>
  <c r="G49" i="227"/>
  <c r="G52" i="227" s="1"/>
  <c r="G54" i="227" s="1"/>
  <c r="G57" i="227" s="1"/>
  <c r="G60" i="227" s="1"/>
  <c r="I49" i="224"/>
  <c r="I52" i="224" s="1"/>
  <c r="I54" i="224" s="1"/>
  <c r="I57" i="224" s="1"/>
  <c r="I60" i="224" s="1"/>
  <c r="N49" i="220"/>
  <c r="N52" i="220" s="1"/>
  <c r="N54" i="220" s="1"/>
  <c r="N57" i="220" s="1"/>
  <c r="N60" i="220" s="1"/>
  <c r="AA49" i="216"/>
  <c r="AA52" i="216" s="1"/>
  <c r="AA54" i="216" s="1"/>
  <c r="AA57" i="216" s="1"/>
  <c r="AA60" i="216" s="1"/>
  <c r="M49" i="207"/>
  <c r="M52" i="207" s="1"/>
  <c r="M54" i="207" s="1"/>
  <c r="M57" i="207" s="1"/>
  <c r="M60" i="207" s="1"/>
  <c r="K49" i="256"/>
  <c r="K52" i="256" s="1"/>
  <c r="K54" i="256" s="1"/>
  <c r="K57" i="256" s="1"/>
  <c r="K60" i="256" s="1"/>
  <c r="W49" i="255"/>
  <c r="W52" i="255" s="1"/>
  <c r="W54" i="255" s="1"/>
  <c r="W57" i="255" s="1"/>
  <c r="W60" i="255" s="1"/>
  <c r="Q49" i="242"/>
  <c r="Q52" i="242" s="1"/>
  <c r="Q54" i="242" s="1"/>
  <c r="Q57" i="242" s="1"/>
  <c r="Q60" i="242" s="1"/>
  <c r="Z48" i="239"/>
  <c r="X49" i="238"/>
  <c r="E49" i="204"/>
  <c r="E52" i="204" s="1"/>
  <c r="E54" i="204" s="1"/>
  <c r="E57" i="204" s="1"/>
  <c r="E60" i="204" s="1"/>
  <c r="Z33" i="188"/>
  <c r="AA49" i="232"/>
  <c r="AA52" i="232" s="1"/>
  <c r="AA54" i="232" s="1"/>
  <c r="AA57" i="232" s="1"/>
  <c r="AA60" i="232" s="1"/>
  <c r="AA49" i="255"/>
  <c r="AA52" i="255" s="1"/>
  <c r="AA54" i="255" s="1"/>
  <c r="AA57" i="255" s="1"/>
  <c r="AA60" i="255" s="1"/>
  <c r="Y49" i="253"/>
  <c r="Y52" i="253" s="1"/>
  <c r="Y54" i="253" s="1"/>
  <c r="Y57" i="253" s="1"/>
  <c r="Y60" i="253" s="1"/>
  <c r="Z33" i="229"/>
  <c r="X49" i="229"/>
  <c r="O49" i="258"/>
  <c r="O52" i="258" s="1"/>
  <c r="O54" i="258" s="1"/>
  <c r="O57" i="258" s="1"/>
  <c r="O60" i="258" s="1"/>
  <c r="AA49" i="257"/>
  <c r="AA52" i="257" s="1"/>
  <c r="AA54" i="257" s="1"/>
  <c r="AA57" i="257" s="1"/>
  <c r="AA60" i="257" s="1"/>
  <c r="E49" i="255"/>
  <c r="E52" i="255" s="1"/>
  <c r="E54" i="255" s="1"/>
  <c r="E57" i="255" s="1"/>
  <c r="E60" i="255" s="1"/>
  <c r="G49" i="253"/>
  <c r="G52" i="253" s="1"/>
  <c r="G54" i="253" s="1"/>
  <c r="G57" i="253" s="1"/>
  <c r="G60" i="253" s="1"/>
  <c r="X49" i="252"/>
  <c r="D49" i="247"/>
  <c r="D52" i="247" s="1"/>
  <c r="D54" i="247" s="1"/>
  <c r="D57" i="247" s="1"/>
  <c r="D60" i="247" s="1"/>
  <c r="AA49" i="247"/>
  <c r="AA52" i="247" s="1"/>
  <c r="AA54" i="247" s="1"/>
  <c r="AA57" i="247" s="1"/>
  <c r="AA60" i="247" s="1"/>
  <c r="K49" i="246"/>
  <c r="K52" i="246" s="1"/>
  <c r="K54" i="246" s="1"/>
  <c r="K57" i="246" s="1"/>
  <c r="K60" i="246" s="1"/>
  <c r="X49" i="244"/>
  <c r="W49" i="237"/>
  <c r="W52" i="237" s="1"/>
  <c r="W54" i="237" s="1"/>
  <c r="W57" i="237" s="1"/>
  <c r="W60" i="237" s="1"/>
  <c r="T49" i="235"/>
  <c r="T52" i="235" s="1"/>
  <c r="T54" i="235" s="1"/>
  <c r="T57" i="235" s="1"/>
  <c r="T60" i="235" s="1"/>
  <c r="I49" i="234"/>
  <c r="I52" i="234" s="1"/>
  <c r="I54" i="234" s="1"/>
  <c r="I57" i="234" s="1"/>
  <c r="I60" i="234" s="1"/>
  <c r="S49" i="233"/>
  <c r="S52" i="233" s="1"/>
  <c r="S54" i="233" s="1"/>
  <c r="S57" i="233" s="1"/>
  <c r="S60" i="233" s="1"/>
  <c r="J49" i="232"/>
  <c r="J52" i="232" s="1"/>
  <c r="J54" i="232" s="1"/>
  <c r="J57" i="232" s="1"/>
  <c r="J60" i="232" s="1"/>
  <c r="Q49" i="231"/>
  <c r="Q52" i="231" s="1"/>
  <c r="Q54" i="231" s="1"/>
  <c r="Q57" i="231" s="1"/>
  <c r="Q60" i="231" s="1"/>
  <c r="C49" i="229"/>
  <c r="C52" i="229" s="1"/>
  <c r="C54" i="229" s="1"/>
  <c r="C57" i="229" s="1"/>
  <c r="C60" i="229" s="1"/>
  <c r="F49" i="228"/>
  <c r="F52" i="228" s="1"/>
  <c r="F54" i="228" s="1"/>
  <c r="F57" i="228" s="1"/>
  <c r="F60" i="228" s="1"/>
  <c r="H49" i="227"/>
  <c r="H52" i="227" s="1"/>
  <c r="H54" i="227" s="1"/>
  <c r="H57" i="227" s="1"/>
  <c r="H60" i="227" s="1"/>
  <c r="Q49" i="220"/>
  <c r="Q52" i="220" s="1"/>
  <c r="Q54" i="220" s="1"/>
  <c r="Q57" i="220" s="1"/>
  <c r="Q60" i="220" s="1"/>
  <c r="Z33" i="191"/>
  <c r="X49" i="191"/>
  <c r="X52" i="191" s="1"/>
  <c r="Z33" i="228"/>
  <c r="X49" i="228"/>
  <c r="Z48" i="227"/>
  <c r="O49" i="256"/>
  <c r="O52" i="256" s="1"/>
  <c r="O54" i="256" s="1"/>
  <c r="O57" i="256" s="1"/>
  <c r="O60" i="256" s="1"/>
  <c r="P49" i="258"/>
  <c r="P52" i="258" s="1"/>
  <c r="P54" i="258" s="1"/>
  <c r="P57" i="258" s="1"/>
  <c r="P60" i="258" s="1"/>
  <c r="Q49" i="256"/>
  <c r="Q52" i="256" s="1"/>
  <c r="Q54" i="256" s="1"/>
  <c r="Q57" i="256" s="1"/>
  <c r="Q60" i="256" s="1"/>
  <c r="N49" i="256"/>
  <c r="N52" i="256" s="1"/>
  <c r="N54" i="256" s="1"/>
  <c r="N57" i="256" s="1"/>
  <c r="N60" i="256" s="1"/>
  <c r="D49" i="255"/>
  <c r="D52" i="255" s="1"/>
  <c r="D54" i="255" s="1"/>
  <c r="D57" i="255" s="1"/>
  <c r="D60" i="255" s="1"/>
  <c r="Q49" i="254"/>
  <c r="Q52" i="254" s="1"/>
  <c r="Q54" i="254" s="1"/>
  <c r="Q57" i="254" s="1"/>
  <c r="Q60" i="254" s="1"/>
  <c r="N49" i="251"/>
  <c r="N52" i="251" s="1"/>
  <c r="N54" i="251" s="1"/>
  <c r="N57" i="251" s="1"/>
  <c r="N60" i="251" s="1"/>
  <c r="G49" i="248"/>
  <c r="G52" i="248" s="1"/>
  <c r="G54" i="248" s="1"/>
  <c r="G57" i="248" s="1"/>
  <c r="G60" i="248" s="1"/>
  <c r="AA49" i="248"/>
  <c r="AA52" i="248" s="1"/>
  <c r="AA54" i="248" s="1"/>
  <c r="AA57" i="248" s="1"/>
  <c r="AA60" i="248" s="1"/>
  <c r="E49" i="247"/>
  <c r="E52" i="247" s="1"/>
  <c r="E54" i="247" s="1"/>
  <c r="E57" i="247" s="1"/>
  <c r="E60" i="247" s="1"/>
  <c r="L49" i="246"/>
  <c r="L52" i="246" s="1"/>
  <c r="L54" i="246" s="1"/>
  <c r="L57" i="246" s="1"/>
  <c r="L60" i="246" s="1"/>
  <c r="R49" i="245"/>
  <c r="R52" i="245" s="1"/>
  <c r="R54" i="245" s="1"/>
  <c r="R57" i="245" s="1"/>
  <c r="R60" i="245" s="1"/>
  <c r="C49" i="244"/>
  <c r="C52" i="244" s="1"/>
  <c r="C54" i="244" s="1"/>
  <c r="C57" i="244" s="1"/>
  <c r="C60" i="244" s="1"/>
  <c r="L49" i="243"/>
  <c r="L52" i="243" s="1"/>
  <c r="L54" i="243" s="1"/>
  <c r="L57" i="243" s="1"/>
  <c r="L60" i="243" s="1"/>
  <c r="V49" i="242"/>
  <c r="V52" i="242" s="1"/>
  <c r="V54" i="242" s="1"/>
  <c r="V57" i="242" s="1"/>
  <c r="V60" i="242" s="1"/>
  <c r="H49" i="241"/>
  <c r="H52" i="241" s="1"/>
  <c r="H54" i="241" s="1"/>
  <c r="H57" i="241" s="1"/>
  <c r="H60" i="241" s="1"/>
  <c r="E49" i="239"/>
  <c r="E52" i="239" s="1"/>
  <c r="E54" i="239" s="1"/>
  <c r="E57" i="239" s="1"/>
  <c r="E60" i="239" s="1"/>
  <c r="U49" i="235"/>
  <c r="U52" i="235" s="1"/>
  <c r="U54" i="235" s="1"/>
  <c r="U57" i="235" s="1"/>
  <c r="U60" i="235" s="1"/>
  <c r="R49" i="233"/>
  <c r="R52" i="233" s="1"/>
  <c r="R54" i="233" s="1"/>
  <c r="R57" i="233" s="1"/>
  <c r="R60" i="233" s="1"/>
  <c r="K49" i="227"/>
  <c r="K52" i="227" s="1"/>
  <c r="K54" i="227" s="1"/>
  <c r="K57" i="227" s="1"/>
  <c r="K60" i="227" s="1"/>
  <c r="X49" i="223"/>
  <c r="Z33" i="223"/>
  <c r="L49" i="222"/>
  <c r="L52" i="222" s="1"/>
  <c r="L54" i="222" s="1"/>
  <c r="L57" i="222" s="1"/>
  <c r="L60" i="222" s="1"/>
  <c r="C49" i="221"/>
  <c r="C52" i="221" s="1"/>
  <c r="C54" i="221" s="1"/>
  <c r="C57" i="221" s="1"/>
  <c r="C60" i="221" s="1"/>
  <c r="Y49" i="221"/>
  <c r="Y52" i="221" s="1"/>
  <c r="Y54" i="221" s="1"/>
  <c r="Y57" i="221" s="1"/>
  <c r="Y60" i="221" s="1"/>
  <c r="X49" i="218"/>
  <c r="Q49" i="217"/>
  <c r="Q52" i="217" s="1"/>
  <c r="Q54" i="217" s="1"/>
  <c r="Q57" i="217" s="1"/>
  <c r="Q60" i="217" s="1"/>
  <c r="O49" i="214"/>
  <c r="O52" i="214" s="1"/>
  <c r="O54" i="214" s="1"/>
  <c r="O57" i="214" s="1"/>
  <c r="O60" i="214" s="1"/>
  <c r="W49" i="212"/>
  <c r="W52" i="212" s="1"/>
  <c r="W54" i="212" s="1"/>
  <c r="W57" i="212" s="1"/>
  <c r="W60" i="212" s="1"/>
  <c r="X49" i="210"/>
  <c r="Q49" i="207"/>
  <c r="Q52" i="207" s="1"/>
  <c r="Q54" i="207" s="1"/>
  <c r="Q57" i="207" s="1"/>
  <c r="Q60" i="207" s="1"/>
  <c r="J49" i="204"/>
  <c r="J52" i="204" s="1"/>
  <c r="J54" i="204" s="1"/>
  <c r="J57" i="204" s="1"/>
  <c r="J60" i="204" s="1"/>
  <c r="J49" i="192"/>
  <c r="J52" i="192" s="1"/>
  <c r="J54" i="192" s="1"/>
  <c r="J57" i="192" s="1"/>
  <c r="J60" i="192" s="1"/>
  <c r="H49" i="177"/>
  <c r="H52" i="177" s="1"/>
  <c r="H54" i="177" s="1"/>
  <c r="H57" i="177" s="1"/>
  <c r="H60" i="177" s="1"/>
  <c r="X49" i="245"/>
  <c r="D49" i="1"/>
  <c r="D52" i="1" s="1"/>
  <c r="D54" i="1" s="1"/>
  <c r="D57" i="1" s="1"/>
  <c r="D60" i="1" s="1"/>
  <c r="F49" i="257"/>
  <c r="F52" i="257" s="1"/>
  <c r="F54" i="257" s="1"/>
  <c r="F57" i="257" s="1"/>
  <c r="F60" i="257" s="1"/>
  <c r="R49" i="256"/>
  <c r="R52" i="256" s="1"/>
  <c r="R54" i="256" s="1"/>
  <c r="R57" i="256" s="1"/>
  <c r="R60" i="256" s="1"/>
  <c r="O49" i="251"/>
  <c r="O52" i="251" s="1"/>
  <c r="O54" i="251" s="1"/>
  <c r="O57" i="251" s="1"/>
  <c r="O60" i="251" s="1"/>
  <c r="M49" i="250"/>
  <c r="M52" i="250" s="1"/>
  <c r="M54" i="250" s="1"/>
  <c r="M57" i="250" s="1"/>
  <c r="M60" i="250" s="1"/>
  <c r="F49" i="247"/>
  <c r="F52" i="247" s="1"/>
  <c r="F54" i="247" s="1"/>
  <c r="F57" i="247" s="1"/>
  <c r="F60" i="247" s="1"/>
  <c r="M49" i="246"/>
  <c r="M52" i="246" s="1"/>
  <c r="M54" i="246" s="1"/>
  <c r="M57" i="246" s="1"/>
  <c r="M60" i="246" s="1"/>
  <c r="D49" i="244"/>
  <c r="D52" i="244" s="1"/>
  <c r="D54" i="244" s="1"/>
  <c r="D57" i="244" s="1"/>
  <c r="D60" i="244" s="1"/>
  <c r="M49" i="243"/>
  <c r="M52" i="243" s="1"/>
  <c r="M54" i="243" s="1"/>
  <c r="M57" i="243" s="1"/>
  <c r="M60" i="243" s="1"/>
  <c r="I49" i="241"/>
  <c r="I52" i="241" s="1"/>
  <c r="I54" i="241" s="1"/>
  <c r="I57" i="241" s="1"/>
  <c r="I60" i="241" s="1"/>
  <c r="Y49" i="237"/>
  <c r="Y52" i="237" s="1"/>
  <c r="Y54" i="237" s="1"/>
  <c r="Y57" i="237" s="1"/>
  <c r="Y60" i="237" s="1"/>
  <c r="K49" i="236"/>
  <c r="K52" i="236" s="1"/>
  <c r="K54" i="236" s="1"/>
  <c r="K57" i="236" s="1"/>
  <c r="K60" i="236" s="1"/>
  <c r="V49" i="235"/>
  <c r="V52" i="235" s="1"/>
  <c r="V54" i="235" s="1"/>
  <c r="V57" i="235" s="1"/>
  <c r="V60" i="235" s="1"/>
  <c r="M49" i="234"/>
  <c r="M52" i="234" s="1"/>
  <c r="M54" i="234" s="1"/>
  <c r="M57" i="234" s="1"/>
  <c r="M60" i="234" s="1"/>
  <c r="U49" i="233"/>
  <c r="U52" i="233" s="1"/>
  <c r="U54" i="233" s="1"/>
  <c r="U57" i="233" s="1"/>
  <c r="U60" i="233" s="1"/>
  <c r="N49" i="224"/>
  <c r="N52" i="224" s="1"/>
  <c r="N54" i="224" s="1"/>
  <c r="N57" i="224" s="1"/>
  <c r="N60" i="224" s="1"/>
  <c r="W49" i="215"/>
  <c r="W52" i="215" s="1"/>
  <c r="W54" i="215" s="1"/>
  <c r="W57" i="215" s="1"/>
  <c r="W60" i="215" s="1"/>
  <c r="N49" i="211"/>
  <c r="N52" i="211" s="1"/>
  <c r="N54" i="211" s="1"/>
  <c r="N57" i="211" s="1"/>
  <c r="N60" i="211" s="1"/>
  <c r="H49" i="201"/>
  <c r="H52" i="201" s="1"/>
  <c r="H54" i="201" s="1"/>
  <c r="H57" i="201" s="1"/>
  <c r="H60" i="201" s="1"/>
  <c r="R49" i="190"/>
  <c r="R52" i="190" s="1"/>
  <c r="R54" i="190" s="1"/>
  <c r="R57" i="190" s="1"/>
  <c r="R60" i="190" s="1"/>
  <c r="J49" i="253"/>
  <c r="J52" i="253" s="1"/>
  <c r="J54" i="253" s="1"/>
  <c r="J57" i="253" s="1"/>
  <c r="J60" i="253" s="1"/>
  <c r="S49" i="252"/>
  <c r="S52" i="252" s="1"/>
  <c r="S54" i="252" s="1"/>
  <c r="S57" i="252" s="1"/>
  <c r="S60" i="252" s="1"/>
  <c r="I49" i="248"/>
  <c r="I52" i="248" s="1"/>
  <c r="I54" i="248" s="1"/>
  <c r="I57" i="248" s="1"/>
  <c r="I60" i="248" s="1"/>
  <c r="T49" i="245"/>
  <c r="T52" i="245" s="1"/>
  <c r="T54" i="245" s="1"/>
  <c r="T57" i="245" s="1"/>
  <c r="T60" i="245" s="1"/>
  <c r="T49" i="220"/>
  <c r="T52" i="220" s="1"/>
  <c r="T54" i="220" s="1"/>
  <c r="T57" i="220" s="1"/>
  <c r="T60" i="220" s="1"/>
  <c r="G49" i="208"/>
  <c r="G52" i="208" s="1"/>
  <c r="G54" i="208" s="1"/>
  <c r="G57" i="208" s="1"/>
  <c r="G60" i="208" s="1"/>
  <c r="R49" i="238"/>
  <c r="R52" i="238" s="1"/>
  <c r="R54" i="238" s="1"/>
  <c r="R57" i="238" s="1"/>
  <c r="R60" i="238" s="1"/>
  <c r="D49" i="237"/>
  <c r="D52" i="237" s="1"/>
  <c r="D54" i="237" s="1"/>
  <c r="D57" i="237" s="1"/>
  <c r="D60" i="237" s="1"/>
  <c r="Z33" i="230"/>
  <c r="X49" i="230"/>
  <c r="F49" i="1"/>
  <c r="F52" i="1" s="1"/>
  <c r="F54" i="1" s="1"/>
  <c r="F57" i="1" s="1"/>
  <c r="F60" i="1" s="1"/>
  <c r="H49" i="257"/>
  <c r="H52" i="257" s="1"/>
  <c r="H54" i="257" s="1"/>
  <c r="H57" i="257" s="1"/>
  <c r="H60" i="257" s="1"/>
  <c r="T49" i="256"/>
  <c r="T52" i="256" s="1"/>
  <c r="T54" i="256" s="1"/>
  <c r="T57" i="256" s="1"/>
  <c r="T60" i="256" s="1"/>
  <c r="T49" i="254"/>
  <c r="T52" i="254" s="1"/>
  <c r="T54" i="254" s="1"/>
  <c r="T57" i="254" s="1"/>
  <c r="T60" i="254" s="1"/>
  <c r="Y49" i="251"/>
  <c r="Y52" i="251" s="1"/>
  <c r="Y54" i="251" s="1"/>
  <c r="Y57" i="251" s="1"/>
  <c r="Y60" i="251" s="1"/>
  <c r="O49" i="250"/>
  <c r="O52" i="250" s="1"/>
  <c r="O54" i="250" s="1"/>
  <c r="O57" i="250" s="1"/>
  <c r="O60" i="250" s="1"/>
  <c r="N49" i="249"/>
  <c r="N52" i="249" s="1"/>
  <c r="N54" i="249" s="1"/>
  <c r="N57" i="249" s="1"/>
  <c r="N60" i="249" s="1"/>
  <c r="J49" i="248"/>
  <c r="J52" i="248" s="1"/>
  <c r="J54" i="248" s="1"/>
  <c r="J57" i="248" s="1"/>
  <c r="J60" i="248" s="1"/>
  <c r="H49" i="247"/>
  <c r="H52" i="247" s="1"/>
  <c r="H54" i="247" s="1"/>
  <c r="H57" i="247" s="1"/>
  <c r="H60" i="247" s="1"/>
  <c r="U49" i="245"/>
  <c r="U52" i="245" s="1"/>
  <c r="U54" i="245" s="1"/>
  <c r="U57" i="245" s="1"/>
  <c r="U60" i="245" s="1"/>
  <c r="F49" i="244"/>
  <c r="F52" i="244" s="1"/>
  <c r="F54" i="244" s="1"/>
  <c r="F57" i="244" s="1"/>
  <c r="F60" i="244" s="1"/>
  <c r="Z48" i="244"/>
  <c r="O49" i="243"/>
  <c r="O52" i="243" s="1"/>
  <c r="O54" i="243" s="1"/>
  <c r="O57" i="243" s="1"/>
  <c r="O60" i="243" s="1"/>
  <c r="W49" i="240"/>
  <c r="W52" i="240" s="1"/>
  <c r="W54" i="240" s="1"/>
  <c r="W57" i="240" s="1"/>
  <c r="W60" i="240" s="1"/>
  <c r="J49" i="239"/>
  <c r="J52" i="239" s="1"/>
  <c r="J54" i="239" s="1"/>
  <c r="J57" i="239" s="1"/>
  <c r="J60" i="239" s="1"/>
  <c r="S49" i="238"/>
  <c r="S52" i="238" s="1"/>
  <c r="S54" i="238" s="1"/>
  <c r="S57" i="238" s="1"/>
  <c r="S60" i="238" s="1"/>
  <c r="E49" i="237"/>
  <c r="E52" i="237" s="1"/>
  <c r="E54" i="237" s="1"/>
  <c r="E57" i="237" s="1"/>
  <c r="E60" i="237" s="1"/>
  <c r="AA49" i="237"/>
  <c r="AA52" i="237" s="1"/>
  <c r="AA54" i="237" s="1"/>
  <c r="AA57" i="237" s="1"/>
  <c r="AA60" i="237" s="1"/>
  <c r="M49" i="236"/>
  <c r="M52" i="236" s="1"/>
  <c r="M54" i="236" s="1"/>
  <c r="M57" i="236" s="1"/>
  <c r="M60" i="236" s="1"/>
  <c r="O49" i="234"/>
  <c r="O52" i="234" s="1"/>
  <c r="O54" i="234" s="1"/>
  <c r="O57" i="234" s="1"/>
  <c r="O60" i="234" s="1"/>
  <c r="W49" i="233"/>
  <c r="W52" i="233" s="1"/>
  <c r="W54" i="233" s="1"/>
  <c r="W57" i="233" s="1"/>
  <c r="W60" i="233" s="1"/>
  <c r="C49" i="230"/>
  <c r="C52" i="230" s="1"/>
  <c r="C54" i="230" s="1"/>
  <c r="C57" i="230" s="1"/>
  <c r="C60" i="230" s="1"/>
  <c r="Y49" i="230"/>
  <c r="Y52" i="230" s="1"/>
  <c r="Y54" i="230" s="1"/>
  <c r="Y57" i="230" s="1"/>
  <c r="Y60" i="230" s="1"/>
  <c r="N49" i="227"/>
  <c r="N52" i="227" s="1"/>
  <c r="N54" i="227" s="1"/>
  <c r="N57" i="227" s="1"/>
  <c r="N60" i="227" s="1"/>
  <c r="D49" i="225"/>
  <c r="D52" i="225" s="1"/>
  <c r="D54" i="225" s="1"/>
  <c r="D57" i="225" s="1"/>
  <c r="D60" i="225" s="1"/>
  <c r="AA49" i="225"/>
  <c r="AA52" i="225" s="1"/>
  <c r="AA54" i="225" s="1"/>
  <c r="AA57" i="225" s="1"/>
  <c r="AA60" i="225" s="1"/>
  <c r="Z48" i="225"/>
  <c r="E49" i="218"/>
  <c r="E52" i="218" s="1"/>
  <c r="E54" i="218" s="1"/>
  <c r="E57" i="218" s="1"/>
  <c r="E60" i="218" s="1"/>
  <c r="T49" i="217"/>
  <c r="T52" i="217" s="1"/>
  <c r="T54" i="217" s="1"/>
  <c r="T57" i="217" s="1"/>
  <c r="T60" i="217" s="1"/>
  <c r="D49" i="212"/>
  <c r="D52" i="212" s="1"/>
  <c r="D54" i="212" s="1"/>
  <c r="D57" i="212" s="1"/>
  <c r="D60" i="212" s="1"/>
  <c r="F49" i="194"/>
  <c r="F52" i="194" s="1"/>
  <c r="F54" i="194" s="1"/>
  <c r="F57" i="194" s="1"/>
  <c r="F60" i="194" s="1"/>
  <c r="F49" i="191"/>
  <c r="F52" i="191" s="1"/>
  <c r="F54" i="191" s="1"/>
  <c r="F57" i="191" s="1"/>
  <c r="F60" i="191" s="1"/>
  <c r="Q49" i="178"/>
  <c r="Q52" i="178" s="1"/>
  <c r="Q54" i="178" s="1"/>
  <c r="Q57" i="178" s="1"/>
  <c r="Q60" i="178" s="1"/>
  <c r="G49" i="1"/>
  <c r="G52" i="1" s="1"/>
  <c r="G54" i="1" s="1"/>
  <c r="G57" i="1" s="1"/>
  <c r="G60" i="1" s="1"/>
  <c r="I49" i="257"/>
  <c r="I52" i="257" s="1"/>
  <c r="I54" i="257" s="1"/>
  <c r="I57" i="257" s="1"/>
  <c r="I60" i="257" s="1"/>
  <c r="J49" i="255"/>
  <c r="J52" i="255" s="1"/>
  <c r="J54" i="255" s="1"/>
  <c r="J57" i="255" s="1"/>
  <c r="J60" i="255" s="1"/>
  <c r="P49" i="251"/>
  <c r="P52" i="251" s="1"/>
  <c r="P54" i="251" s="1"/>
  <c r="P57" i="251" s="1"/>
  <c r="P60" i="251" s="1"/>
  <c r="P49" i="250"/>
  <c r="P52" i="250" s="1"/>
  <c r="P54" i="250" s="1"/>
  <c r="P57" i="250" s="1"/>
  <c r="P60" i="250" s="1"/>
  <c r="I49" i="247"/>
  <c r="I52" i="247" s="1"/>
  <c r="I54" i="247" s="1"/>
  <c r="I57" i="247" s="1"/>
  <c r="I60" i="247" s="1"/>
  <c r="Z48" i="242"/>
  <c r="X49" i="240"/>
  <c r="K49" i="239"/>
  <c r="K52" i="239" s="1"/>
  <c r="K54" i="239" s="1"/>
  <c r="K57" i="239" s="1"/>
  <c r="K60" i="239" s="1"/>
  <c r="N49" i="236"/>
  <c r="N52" i="236" s="1"/>
  <c r="N54" i="236" s="1"/>
  <c r="N57" i="236" s="1"/>
  <c r="N60" i="236" s="1"/>
  <c r="F49" i="229"/>
  <c r="F52" i="229" s="1"/>
  <c r="F54" i="229" s="1"/>
  <c r="F57" i="229" s="1"/>
  <c r="F60" i="229" s="1"/>
  <c r="K49" i="228"/>
  <c r="K52" i="228" s="1"/>
  <c r="K54" i="228" s="1"/>
  <c r="K57" i="228" s="1"/>
  <c r="K60" i="228" s="1"/>
  <c r="F49" i="223"/>
  <c r="F52" i="223" s="1"/>
  <c r="F54" i="223" s="1"/>
  <c r="F57" i="223" s="1"/>
  <c r="F60" i="223" s="1"/>
  <c r="V49" i="220"/>
  <c r="V52" i="220" s="1"/>
  <c r="V54" i="220" s="1"/>
  <c r="V57" i="220" s="1"/>
  <c r="V60" i="220" s="1"/>
  <c r="L49" i="216"/>
  <c r="L52" i="216" s="1"/>
  <c r="L54" i="216" s="1"/>
  <c r="L57" i="216" s="1"/>
  <c r="L60" i="216" s="1"/>
  <c r="W49" i="205"/>
  <c r="W52" i="205" s="1"/>
  <c r="W54" i="205" s="1"/>
  <c r="W57" i="205" s="1"/>
  <c r="W60" i="205" s="1"/>
  <c r="D49" i="203"/>
  <c r="D52" i="203" s="1"/>
  <c r="D54" i="203" s="1"/>
  <c r="D57" i="203" s="1"/>
  <c r="D60" i="203" s="1"/>
  <c r="S49" i="199"/>
  <c r="S52" i="199" s="1"/>
  <c r="S54" i="199" s="1"/>
  <c r="S57" i="199" s="1"/>
  <c r="S60" i="199" s="1"/>
  <c r="Z33" i="183"/>
  <c r="Y49" i="183"/>
  <c r="Y52" i="183" s="1"/>
  <c r="Y54" i="183" s="1"/>
  <c r="Y57" i="183" s="1"/>
  <c r="Y60" i="183" s="1"/>
  <c r="H49" i="181"/>
  <c r="H52" i="181" s="1"/>
  <c r="H54" i="181" s="1"/>
  <c r="H57" i="181" s="1"/>
  <c r="H60" i="181" s="1"/>
  <c r="D49" i="180"/>
  <c r="D52" i="180" s="1"/>
  <c r="D54" i="180" s="1"/>
  <c r="D57" i="180" s="1"/>
  <c r="D60" i="180" s="1"/>
  <c r="AA49" i="180"/>
  <c r="AA52" i="180" s="1"/>
  <c r="AA54" i="180" s="1"/>
  <c r="AA57" i="180" s="1"/>
  <c r="AA60" i="180" s="1"/>
  <c r="V49" i="179"/>
  <c r="V52" i="179" s="1"/>
  <c r="V54" i="179" s="1"/>
  <c r="V57" i="179" s="1"/>
  <c r="V60" i="179" s="1"/>
  <c r="J49" i="257"/>
  <c r="J52" i="257" s="1"/>
  <c r="J54" i="257" s="1"/>
  <c r="J57" i="257" s="1"/>
  <c r="J60" i="257" s="1"/>
  <c r="K49" i="248"/>
  <c r="K52" i="248" s="1"/>
  <c r="K54" i="248" s="1"/>
  <c r="K57" i="248" s="1"/>
  <c r="K60" i="248" s="1"/>
  <c r="W49" i="238"/>
  <c r="W52" i="238" s="1"/>
  <c r="W54" i="238" s="1"/>
  <c r="W57" i="238" s="1"/>
  <c r="W60" i="238" s="1"/>
  <c r="F49" i="237"/>
  <c r="F52" i="237" s="1"/>
  <c r="F54" i="237" s="1"/>
  <c r="F57" i="237" s="1"/>
  <c r="F60" i="237" s="1"/>
  <c r="O49" i="236"/>
  <c r="O52" i="236" s="1"/>
  <c r="O54" i="236" s="1"/>
  <c r="O57" i="236" s="1"/>
  <c r="O60" i="236" s="1"/>
  <c r="Y49" i="220"/>
  <c r="Y52" i="220" s="1"/>
  <c r="Y54" i="220" s="1"/>
  <c r="Y57" i="220" s="1"/>
  <c r="Y60" i="220" s="1"/>
  <c r="Z49" i="208"/>
  <c r="X52" i="208"/>
  <c r="H49" i="1"/>
  <c r="H52" i="1" s="1"/>
  <c r="H54" i="1" s="1"/>
  <c r="H57" i="1" s="1"/>
  <c r="H60" i="1" s="1"/>
  <c r="O49" i="253"/>
  <c r="O52" i="253" s="1"/>
  <c r="O54" i="253" s="1"/>
  <c r="O57" i="253" s="1"/>
  <c r="O60" i="253" s="1"/>
  <c r="Q49" i="250"/>
  <c r="Q52" i="250" s="1"/>
  <c r="Q54" i="250" s="1"/>
  <c r="Q57" i="250" s="1"/>
  <c r="Q60" i="250" s="1"/>
  <c r="Q49" i="234"/>
  <c r="Q52" i="234" s="1"/>
  <c r="Q54" i="234" s="1"/>
  <c r="Q57" i="234" s="1"/>
  <c r="Q60" i="234" s="1"/>
  <c r="X49" i="258"/>
  <c r="Y49" i="256"/>
  <c r="Y52" i="256" s="1"/>
  <c r="Y54" i="256" s="1"/>
  <c r="Y57" i="256" s="1"/>
  <c r="Y60" i="256" s="1"/>
  <c r="V49" i="256"/>
  <c r="V52" i="256" s="1"/>
  <c r="V54" i="256" s="1"/>
  <c r="V57" i="256" s="1"/>
  <c r="V60" i="256" s="1"/>
  <c r="L49" i="255"/>
  <c r="L52" i="255" s="1"/>
  <c r="L54" i="255" s="1"/>
  <c r="L57" i="255" s="1"/>
  <c r="L60" i="255" s="1"/>
  <c r="C49" i="254"/>
  <c r="C52" i="254" s="1"/>
  <c r="C54" i="254" s="1"/>
  <c r="C57" i="254" s="1"/>
  <c r="C60" i="254" s="1"/>
  <c r="Y49" i="254"/>
  <c r="Y52" i="254" s="1"/>
  <c r="Y54" i="254" s="1"/>
  <c r="Y57" i="254" s="1"/>
  <c r="Y60" i="254" s="1"/>
  <c r="C49" i="252"/>
  <c r="C52" i="252" s="1"/>
  <c r="C54" i="252" s="1"/>
  <c r="C57" i="252" s="1"/>
  <c r="C60" i="252" s="1"/>
  <c r="V49" i="251"/>
  <c r="V52" i="251" s="1"/>
  <c r="V54" i="251" s="1"/>
  <c r="V57" i="251" s="1"/>
  <c r="V60" i="251" s="1"/>
  <c r="O49" i="248"/>
  <c r="O52" i="248" s="1"/>
  <c r="O54" i="248" s="1"/>
  <c r="O57" i="248" s="1"/>
  <c r="O60" i="248" s="1"/>
  <c r="D49" i="245"/>
  <c r="D52" i="245" s="1"/>
  <c r="D54" i="245" s="1"/>
  <c r="D57" i="245" s="1"/>
  <c r="D60" i="245" s="1"/>
  <c r="H49" i="242"/>
  <c r="H52" i="242" s="1"/>
  <c r="H54" i="242" s="1"/>
  <c r="H57" i="242" s="1"/>
  <c r="H60" i="242" s="1"/>
  <c r="AA49" i="240"/>
  <c r="AA52" i="240" s="1"/>
  <c r="AA54" i="240" s="1"/>
  <c r="AA57" i="240" s="1"/>
  <c r="AA60" i="240" s="1"/>
  <c r="M49" i="239"/>
  <c r="M52" i="239" s="1"/>
  <c r="M54" i="239" s="1"/>
  <c r="M57" i="239" s="1"/>
  <c r="M60" i="239" s="1"/>
  <c r="J49" i="237"/>
  <c r="J52" i="237" s="1"/>
  <c r="J54" i="237" s="1"/>
  <c r="J57" i="237" s="1"/>
  <c r="J60" i="237" s="1"/>
  <c r="G49" i="235"/>
  <c r="G52" i="235" s="1"/>
  <c r="G54" i="235" s="1"/>
  <c r="G57" i="235" s="1"/>
  <c r="G60" i="235" s="1"/>
  <c r="L49" i="229"/>
  <c r="L52" i="229" s="1"/>
  <c r="L54" i="229" s="1"/>
  <c r="L57" i="229" s="1"/>
  <c r="L60" i="229" s="1"/>
  <c r="S49" i="227"/>
  <c r="S52" i="227" s="1"/>
  <c r="S54" i="227" s="1"/>
  <c r="S57" i="227" s="1"/>
  <c r="S60" i="227" s="1"/>
  <c r="I49" i="225"/>
  <c r="I52" i="225" s="1"/>
  <c r="I54" i="225" s="1"/>
  <c r="I57" i="225" s="1"/>
  <c r="I60" i="225" s="1"/>
  <c r="U49" i="224"/>
  <c r="U52" i="224" s="1"/>
  <c r="U54" i="224" s="1"/>
  <c r="U57" i="224" s="1"/>
  <c r="U60" i="224" s="1"/>
  <c r="Z33" i="220"/>
  <c r="J49" i="218"/>
  <c r="J52" i="218" s="1"/>
  <c r="J54" i="218" s="1"/>
  <c r="J57" i="218" s="1"/>
  <c r="J60" i="218" s="1"/>
  <c r="Y49" i="217"/>
  <c r="Y52" i="217" s="1"/>
  <c r="Y54" i="217" s="1"/>
  <c r="Y57" i="217" s="1"/>
  <c r="Y60" i="217" s="1"/>
  <c r="H49" i="215"/>
  <c r="H52" i="215" s="1"/>
  <c r="H54" i="215" s="1"/>
  <c r="H57" i="215" s="1"/>
  <c r="H60" i="215" s="1"/>
  <c r="V49" i="209"/>
  <c r="V52" i="209" s="1"/>
  <c r="V54" i="209" s="1"/>
  <c r="V57" i="209" s="1"/>
  <c r="V60" i="209" s="1"/>
  <c r="M49" i="208"/>
  <c r="M52" i="208" s="1"/>
  <c r="M54" i="208" s="1"/>
  <c r="M57" i="208" s="1"/>
  <c r="M60" i="208" s="1"/>
  <c r="U49" i="202"/>
  <c r="U52" i="202" s="1"/>
  <c r="U54" i="202" s="1"/>
  <c r="U57" i="202" s="1"/>
  <c r="U60" i="202" s="1"/>
  <c r="G49" i="200"/>
  <c r="G52" i="200" s="1"/>
  <c r="G54" i="200" s="1"/>
  <c r="G57" i="200" s="1"/>
  <c r="G60" i="200" s="1"/>
  <c r="Q49" i="195"/>
  <c r="Q52" i="195" s="1"/>
  <c r="Q54" i="195" s="1"/>
  <c r="Q57" i="195" s="1"/>
  <c r="Q60" i="195" s="1"/>
  <c r="Q49" i="182"/>
  <c r="Q52" i="182" s="1"/>
  <c r="Q54" i="182" s="1"/>
  <c r="Q57" i="182" s="1"/>
  <c r="Q60" i="182" s="1"/>
  <c r="P49" i="227"/>
  <c r="P52" i="227" s="1"/>
  <c r="P54" i="227" s="1"/>
  <c r="P57" i="227" s="1"/>
  <c r="P60" i="227" s="1"/>
  <c r="C49" i="220"/>
  <c r="C52" i="220" s="1"/>
  <c r="C54" i="220" s="1"/>
  <c r="C57" i="220" s="1"/>
  <c r="C60" i="220" s="1"/>
  <c r="L49" i="1"/>
  <c r="L52" i="1" s="1"/>
  <c r="L54" i="1" s="1"/>
  <c r="L57" i="1" s="1"/>
  <c r="L60" i="1" s="1"/>
  <c r="N49" i="257"/>
  <c r="N52" i="257" s="1"/>
  <c r="N54" i="257" s="1"/>
  <c r="N57" i="257" s="1"/>
  <c r="N60" i="257" s="1"/>
  <c r="D49" i="256"/>
  <c r="D52" i="256" s="1"/>
  <c r="D54" i="256" s="1"/>
  <c r="D57" i="256" s="1"/>
  <c r="D60" i="256" s="1"/>
  <c r="D49" i="254"/>
  <c r="D52" i="254" s="1"/>
  <c r="D54" i="254" s="1"/>
  <c r="D57" i="254" s="1"/>
  <c r="D60" i="254" s="1"/>
  <c r="AA49" i="254"/>
  <c r="AA52" i="254" s="1"/>
  <c r="AA54" i="254" s="1"/>
  <c r="AA57" i="254" s="1"/>
  <c r="AA60" i="254" s="1"/>
  <c r="Z48" i="254"/>
  <c r="N49" i="253"/>
  <c r="N52" i="253" s="1"/>
  <c r="N54" i="253" s="1"/>
  <c r="N57" i="253" s="1"/>
  <c r="N60" i="253" s="1"/>
  <c r="W49" i="252"/>
  <c r="W52" i="252" s="1"/>
  <c r="W54" i="252" s="1"/>
  <c r="W57" i="252" s="1"/>
  <c r="W60" i="252" s="1"/>
  <c r="W49" i="251"/>
  <c r="W52" i="251" s="1"/>
  <c r="W54" i="251" s="1"/>
  <c r="W57" i="251" s="1"/>
  <c r="W60" i="251" s="1"/>
  <c r="U49" i="250"/>
  <c r="U52" i="250" s="1"/>
  <c r="U54" i="250" s="1"/>
  <c r="U57" i="250" s="1"/>
  <c r="U60" i="250" s="1"/>
  <c r="R49" i="249"/>
  <c r="R52" i="249" s="1"/>
  <c r="R54" i="249" s="1"/>
  <c r="R57" i="249" s="1"/>
  <c r="R60" i="249" s="1"/>
  <c r="U49" i="243"/>
  <c r="U52" i="243" s="1"/>
  <c r="U54" i="243" s="1"/>
  <c r="U57" i="243" s="1"/>
  <c r="U60" i="243" s="1"/>
  <c r="Q49" i="241"/>
  <c r="Q52" i="241" s="1"/>
  <c r="Q54" i="241" s="1"/>
  <c r="Q57" i="241" s="1"/>
  <c r="Q60" i="241" s="1"/>
  <c r="G49" i="240"/>
  <c r="G52" i="240" s="1"/>
  <c r="G54" i="240" s="1"/>
  <c r="G57" i="240" s="1"/>
  <c r="G60" i="240" s="1"/>
  <c r="P49" i="239"/>
  <c r="P52" i="239" s="1"/>
  <c r="P54" i="239" s="1"/>
  <c r="P57" i="239" s="1"/>
  <c r="P60" i="239" s="1"/>
  <c r="C49" i="238"/>
  <c r="C52" i="238" s="1"/>
  <c r="C54" i="238" s="1"/>
  <c r="C57" i="238" s="1"/>
  <c r="C60" i="238" s="1"/>
  <c r="Y49" i="238"/>
  <c r="Y52" i="238" s="1"/>
  <c r="Y54" i="238" s="1"/>
  <c r="Y57" i="238" s="1"/>
  <c r="Y60" i="238" s="1"/>
  <c r="V49" i="238"/>
  <c r="V52" i="238" s="1"/>
  <c r="V54" i="238" s="1"/>
  <c r="V57" i="238" s="1"/>
  <c r="V60" i="238" s="1"/>
  <c r="I49" i="230"/>
  <c r="I52" i="230" s="1"/>
  <c r="I54" i="230" s="1"/>
  <c r="I57" i="230" s="1"/>
  <c r="I60" i="230" s="1"/>
  <c r="K49" i="223"/>
  <c r="K52" i="223" s="1"/>
  <c r="K54" i="223" s="1"/>
  <c r="K57" i="223" s="1"/>
  <c r="K60" i="223" s="1"/>
  <c r="U49" i="222"/>
  <c r="U52" i="222" s="1"/>
  <c r="U54" i="222" s="1"/>
  <c r="U57" i="222" s="1"/>
  <c r="U60" i="222" s="1"/>
  <c r="L49" i="221"/>
  <c r="L52" i="221" s="1"/>
  <c r="L54" i="221" s="1"/>
  <c r="L57" i="221" s="1"/>
  <c r="L60" i="221" s="1"/>
  <c r="Z48" i="220"/>
  <c r="J49" i="212"/>
  <c r="J52" i="212" s="1"/>
  <c r="J54" i="212" s="1"/>
  <c r="J57" i="212" s="1"/>
  <c r="J60" i="212" s="1"/>
  <c r="Z48" i="207"/>
  <c r="F49" i="205"/>
  <c r="F52" i="205" s="1"/>
  <c r="F54" i="205" s="1"/>
  <c r="F57" i="205" s="1"/>
  <c r="F60" i="205" s="1"/>
  <c r="Z33" i="209"/>
  <c r="G49" i="256"/>
  <c r="G52" i="256" s="1"/>
  <c r="G54" i="256" s="1"/>
  <c r="G57" i="256" s="1"/>
  <c r="G60" i="256" s="1"/>
  <c r="AA49" i="256"/>
  <c r="AA52" i="256" s="1"/>
  <c r="AA54" i="256" s="1"/>
  <c r="AA57" i="256" s="1"/>
  <c r="AA60" i="256" s="1"/>
  <c r="R49" i="255"/>
  <c r="R52" i="255" s="1"/>
  <c r="R54" i="255" s="1"/>
  <c r="R57" i="255" s="1"/>
  <c r="R60" i="255" s="1"/>
  <c r="E49" i="254"/>
  <c r="E52" i="254" s="1"/>
  <c r="E54" i="254" s="1"/>
  <c r="E57" i="254" s="1"/>
  <c r="E60" i="254" s="1"/>
  <c r="X49" i="251"/>
  <c r="D49" i="258"/>
  <c r="D52" i="258" s="1"/>
  <c r="D54" i="258" s="1"/>
  <c r="D57" i="258" s="1"/>
  <c r="D60" i="258" s="1"/>
  <c r="T49" i="253"/>
  <c r="T52" i="253" s="1"/>
  <c r="T54" i="253" s="1"/>
  <c r="T57" i="253" s="1"/>
  <c r="T60" i="253" s="1"/>
  <c r="N49" i="229"/>
  <c r="N52" i="229" s="1"/>
  <c r="N54" i="229" s="1"/>
  <c r="N57" i="229" s="1"/>
  <c r="N60" i="229" s="1"/>
  <c r="G49" i="258"/>
  <c r="G52" i="258" s="1"/>
  <c r="G54" i="258" s="1"/>
  <c r="G57" i="258" s="1"/>
  <c r="G60" i="258" s="1"/>
  <c r="S49" i="255"/>
  <c r="S52" i="255" s="1"/>
  <c r="S54" i="255" s="1"/>
  <c r="S57" i="255" s="1"/>
  <c r="S60" i="255" s="1"/>
  <c r="U49" i="253"/>
  <c r="U52" i="253" s="1"/>
  <c r="U54" i="253" s="1"/>
  <c r="U57" i="253" s="1"/>
  <c r="U60" i="253" s="1"/>
  <c r="X49" i="249"/>
  <c r="R49" i="247"/>
  <c r="R52" i="247" s="1"/>
  <c r="R54" i="247" s="1"/>
  <c r="R57" i="247" s="1"/>
  <c r="R60" i="247" s="1"/>
  <c r="C49" i="246"/>
  <c r="C52" i="246" s="1"/>
  <c r="C54" i="246" s="1"/>
  <c r="C57" i="246" s="1"/>
  <c r="C60" i="246" s="1"/>
  <c r="Y49" i="246"/>
  <c r="Y52" i="246" s="1"/>
  <c r="Y54" i="246" s="1"/>
  <c r="Y57" i="246" s="1"/>
  <c r="Y60" i="246" s="1"/>
  <c r="P49" i="244"/>
  <c r="P52" i="244" s="1"/>
  <c r="P54" i="244" s="1"/>
  <c r="P57" i="244" s="1"/>
  <c r="P60" i="244" s="1"/>
  <c r="Y49" i="243"/>
  <c r="Y52" i="243" s="1"/>
  <c r="Y54" i="243" s="1"/>
  <c r="Y57" i="243" s="1"/>
  <c r="Y60" i="243" s="1"/>
  <c r="M49" i="242"/>
  <c r="M52" i="242" s="1"/>
  <c r="M54" i="242" s="1"/>
  <c r="M57" i="242" s="1"/>
  <c r="M60" i="242" s="1"/>
  <c r="U49" i="241"/>
  <c r="U52" i="241" s="1"/>
  <c r="U54" i="241" s="1"/>
  <c r="U57" i="241" s="1"/>
  <c r="U60" i="241" s="1"/>
  <c r="G49" i="238"/>
  <c r="G52" i="238" s="1"/>
  <c r="G54" i="238" s="1"/>
  <c r="G57" i="238" s="1"/>
  <c r="G60" i="238" s="1"/>
  <c r="O49" i="237"/>
  <c r="O52" i="237" s="1"/>
  <c r="O54" i="237" s="1"/>
  <c r="O57" i="237" s="1"/>
  <c r="O60" i="237" s="1"/>
  <c r="X49" i="232"/>
  <c r="I49" i="231"/>
  <c r="I52" i="231" s="1"/>
  <c r="I54" i="231" s="1"/>
  <c r="I57" i="231" s="1"/>
  <c r="I60" i="231" s="1"/>
  <c r="H49" i="226"/>
  <c r="H52" i="226" s="1"/>
  <c r="H54" i="226" s="1"/>
  <c r="H57" i="226" s="1"/>
  <c r="H60" i="226" s="1"/>
  <c r="D49" i="224"/>
  <c r="D52" i="224" s="1"/>
  <c r="D54" i="224" s="1"/>
  <c r="D57" i="224" s="1"/>
  <c r="D60" i="224" s="1"/>
  <c r="O49" i="218"/>
  <c r="O52" i="218" s="1"/>
  <c r="O54" i="218" s="1"/>
  <c r="O57" i="218" s="1"/>
  <c r="O60" i="218" s="1"/>
  <c r="U49" i="216"/>
  <c r="U52" i="216" s="1"/>
  <c r="U54" i="216" s="1"/>
  <c r="U57" i="216" s="1"/>
  <c r="U60" i="216" s="1"/>
  <c r="AA49" i="211"/>
  <c r="AA52" i="211" s="1"/>
  <c r="AA54" i="211" s="1"/>
  <c r="AA57" i="211" s="1"/>
  <c r="AA60" i="211" s="1"/>
  <c r="H49" i="207"/>
  <c r="H52" i="207" s="1"/>
  <c r="H54" i="207" s="1"/>
  <c r="H57" i="207" s="1"/>
  <c r="H60" i="207" s="1"/>
  <c r="P49" i="194"/>
  <c r="P52" i="194" s="1"/>
  <c r="P54" i="194" s="1"/>
  <c r="P57" i="194" s="1"/>
  <c r="P60" i="194" s="1"/>
  <c r="L49" i="185"/>
  <c r="L52" i="185" s="1"/>
  <c r="L54" i="185" s="1"/>
  <c r="L57" i="185" s="1"/>
  <c r="L60" i="185" s="1"/>
  <c r="F49" i="256"/>
  <c r="F52" i="256" s="1"/>
  <c r="F54" i="256" s="1"/>
  <c r="F57" i="256" s="1"/>
  <c r="F60" i="256" s="1"/>
  <c r="Z48" i="251"/>
  <c r="C49" i="249"/>
  <c r="C52" i="249" s="1"/>
  <c r="C54" i="249" s="1"/>
  <c r="C57" i="249" s="1"/>
  <c r="C60" i="249" s="1"/>
  <c r="Y49" i="249"/>
  <c r="Y52" i="249" s="1"/>
  <c r="Y54" i="249" s="1"/>
  <c r="Y57" i="249" s="1"/>
  <c r="Y60" i="249" s="1"/>
  <c r="D49" i="246"/>
  <c r="D52" i="246" s="1"/>
  <c r="D54" i="246" s="1"/>
  <c r="D57" i="246" s="1"/>
  <c r="D60" i="246" s="1"/>
  <c r="AA49" i="246"/>
  <c r="AA52" i="246" s="1"/>
  <c r="AA54" i="246" s="1"/>
  <c r="AA57" i="246" s="1"/>
  <c r="AA60" i="246" s="1"/>
  <c r="Z48" i="246"/>
  <c r="J49" i="245"/>
  <c r="J52" i="245" s="1"/>
  <c r="J54" i="245" s="1"/>
  <c r="J57" i="245" s="1"/>
  <c r="J60" i="245" s="1"/>
  <c r="D49" i="243"/>
  <c r="D52" i="243" s="1"/>
  <c r="D54" i="243" s="1"/>
  <c r="D57" i="243" s="1"/>
  <c r="D60" i="243" s="1"/>
  <c r="N49" i="242"/>
  <c r="N52" i="242" s="1"/>
  <c r="N54" i="242" s="1"/>
  <c r="N57" i="242" s="1"/>
  <c r="N60" i="242" s="1"/>
  <c r="V49" i="241"/>
  <c r="V52" i="241" s="1"/>
  <c r="V54" i="241" s="1"/>
  <c r="V57" i="241" s="1"/>
  <c r="V60" i="241" s="1"/>
  <c r="L49" i="240"/>
  <c r="L52" i="240" s="1"/>
  <c r="L54" i="240" s="1"/>
  <c r="L57" i="240" s="1"/>
  <c r="L60" i="240" s="1"/>
  <c r="X52" i="237"/>
  <c r="Y49" i="232"/>
  <c r="Y52" i="232" s="1"/>
  <c r="Y54" i="232" s="1"/>
  <c r="Y57" i="232" s="1"/>
  <c r="Y60" i="232" s="1"/>
  <c r="J49" i="231"/>
  <c r="J52" i="231" s="1"/>
  <c r="J54" i="231" s="1"/>
  <c r="J57" i="231" s="1"/>
  <c r="J60" i="231" s="1"/>
  <c r="I49" i="217"/>
  <c r="I52" i="217" s="1"/>
  <c r="I54" i="217" s="1"/>
  <c r="I57" i="217" s="1"/>
  <c r="I60" i="217" s="1"/>
  <c r="U49" i="213"/>
  <c r="U52" i="213" s="1"/>
  <c r="U54" i="213" s="1"/>
  <c r="U57" i="213" s="1"/>
  <c r="U60" i="213" s="1"/>
  <c r="O49" i="212"/>
  <c r="O52" i="212" s="1"/>
  <c r="O54" i="212" s="1"/>
  <c r="O57" i="212" s="1"/>
  <c r="O60" i="212" s="1"/>
  <c r="F49" i="209"/>
  <c r="F52" i="209" s="1"/>
  <c r="F54" i="209" s="1"/>
  <c r="F57" i="209" s="1"/>
  <c r="F60" i="209" s="1"/>
  <c r="T49" i="206"/>
  <c r="T52" i="206" s="1"/>
  <c r="T54" i="206" s="1"/>
  <c r="T57" i="206" s="1"/>
  <c r="T60" i="206" s="1"/>
  <c r="P49" i="203"/>
  <c r="P52" i="203" s="1"/>
  <c r="P54" i="203" s="1"/>
  <c r="P57" i="203" s="1"/>
  <c r="P60" i="203" s="1"/>
  <c r="G49" i="202"/>
  <c r="G52" i="202" s="1"/>
  <c r="G54" i="202" s="1"/>
  <c r="G57" i="202" s="1"/>
  <c r="G60" i="202" s="1"/>
  <c r="K49" i="146"/>
  <c r="K52" i="146" s="1"/>
  <c r="K54" i="146" s="1"/>
  <c r="K57" i="146" s="1"/>
  <c r="K60" i="146" s="1"/>
  <c r="Y49" i="145"/>
  <c r="Y52" i="145" s="1"/>
  <c r="Y54" i="145" s="1"/>
  <c r="Y57" i="145" s="1"/>
  <c r="Y60" i="145" s="1"/>
  <c r="Z48" i="145"/>
  <c r="X49" i="214"/>
  <c r="M49" i="213"/>
  <c r="M52" i="213" s="1"/>
  <c r="M54" i="213" s="1"/>
  <c r="M57" i="213" s="1"/>
  <c r="M60" i="213" s="1"/>
  <c r="AA49" i="212"/>
  <c r="AA52" i="212" s="1"/>
  <c r="AA54" i="212" s="1"/>
  <c r="AA57" i="212" s="1"/>
  <c r="AA60" i="212" s="1"/>
  <c r="K49" i="211"/>
  <c r="K52" i="211" s="1"/>
  <c r="K54" i="211" s="1"/>
  <c r="K57" i="211" s="1"/>
  <c r="K60" i="211" s="1"/>
  <c r="P49" i="210"/>
  <c r="P52" i="210" s="1"/>
  <c r="P54" i="210" s="1"/>
  <c r="P57" i="210" s="1"/>
  <c r="P60" i="210" s="1"/>
  <c r="W49" i="206"/>
  <c r="W52" i="206" s="1"/>
  <c r="W54" i="206" s="1"/>
  <c r="W57" i="206" s="1"/>
  <c r="W60" i="206" s="1"/>
  <c r="J49" i="205"/>
  <c r="J52" i="205" s="1"/>
  <c r="J54" i="205" s="1"/>
  <c r="J57" i="205" s="1"/>
  <c r="J60" i="205" s="1"/>
  <c r="W49" i="199"/>
  <c r="W52" i="199" s="1"/>
  <c r="W54" i="199" s="1"/>
  <c r="W57" i="199" s="1"/>
  <c r="W60" i="199" s="1"/>
  <c r="O49" i="198"/>
  <c r="O52" i="198" s="1"/>
  <c r="O54" i="198" s="1"/>
  <c r="O57" i="198" s="1"/>
  <c r="O60" i="198" s="1"/>
  <c r="E49" i="197"/>
  <c r="E52" i="197" s="1"/>
  <c r="E54" i="197" s="1"/>
  <c r="E57" i="197" s="1"/>
  <c r="E60" i="197" s="1"/>
  <c r="Q49" i="196"/>
  <c r="Q52" i="196" s="1"/>
  <c r="Q54" i="196" s="1"/>
  <c r="Q57" i="196" s="1"/>
  <c r="Q60" i="196" s="1"/>
  <c r="X49" i="192"/>
  <c r="Z33" i="192"/>
  <c r="H49" i="186"/>
  <c r="H52" i="186" s="1"/>
  <c r="H54" i="186" s="1"/>
  <c r="H57" i="186" s="1"/>
  <c r="H60" i="186" s="1"/>
  <c r="Z48" i="157"/>
  <c r="K49" i="217"/>
  <c r="K52" i="217" s="1"/>
  <c r="K54" i="217" s="1"/>
  <c r="K57" i="217" s="1"/>
  <c r="K60" i="217" s="1"/>
  <c r="F49" i="212"/>
  <c r="F52" i="212" s="1"/>
  <c r="F54" i="212" s="1"/>
  <c r="F57" i="212" s="1"/>
  <c r="F60" i="212" s="1"/>
  <c r="L49" i="211"/>
  <c r="L52" i="211" s="1"/>
  <c r="L54" i="211" s="1"/>
  <c r="L57" i="211" s="1"/>
  <c r="L60" i="211" s="1"/>
  <c r="Q49" i="210"/>
  <c r="Q52" i="210" s="1"/>
  <c r="Q54" i="210" s="1"/>
  <c r="Q57" i="210" s="1"/>
  <c r="Q60" i="210" s="1"/>
  <c r="E49" i="209"/>
  <c r="E52" i="209" s="1"/>
  <c r="E54" i="209" s="1"/>
  <c r="E57" i="209" s="1"/>
  <c r="E60" i="209" s="1"/>
  <c r="AA49" i="209"/>
  <c r="AA52" i="209" s="1"/>
  <c r="AA54" i="209" s="1"/>
  <c r="AA57" i="209" s="1"/>
  <c r="AA60" i="209" s="1"/>
  <c r="Z48" i="209"/>
  <c r="N49" i="202"/>
  <c r="N52" i="202" s="1"/>
  <c r="N54" i="202" s="1"/>
  <c r="N57" i="202" s="1"/>
  <c r="N60" i="202" s="1"/>
  <c r="U49" i="201"/>
  <c r="U52" i="201" s="1"/>
  <c r="U54" i="201" s="1"/>
  <c r="U57" i="201" s="1"/>
  <c r="U60" i="201" s="1"/>
  <c r="P49" i="198"/>
  <c r="P52" i="198" s="1"/>
  <c r="P54" i="198" s="1"/>
  <c r="P57" i="198" s="1"/>
  <c r="P60" i="198" s="1"/>
  <c r="F49" i="197"/>
  <c r="F52" i="197" s="1"/>
  <c r="F54" i="197" s="1"/>
  <c r="F57" i="197" s="1"/>
  <c r="F60" i="197" s="1"/>
  <c r="R49" i="196"/>
  <c r="R52" i="196" s="1"/>
  <c r="R54" i="196" s="1"/>
  <c r="R57" i="196" s="1"/>
  <c r="R60" i="196" s="1"/>
  <c r="J49" i="195"/>
  <c r="J52" i="195" s="1"/>
  <c r="J54" i="195" s="1"/>
  <c r="J57" i="195" s="1"/>
  <c r="J60" i="195" s="1"/>
  <c r="K49" i="183"/>
  <c r="K52" i="183" s="1"/>
  <c r="K54" i="183" s="1"/>
  <c r="K57" i="183" s="1"/>
  <c r="K60" i="183" s="1"/>
  <c r="T49" i="182"/>
  <c r="T52" i="182" s="1"/>
  <c r="T54" i="182" s="1"/>
  <c r="T57" i="182" s="1"/>
  <c r="T60" i="182" s="1"/>
  <c r="C49" i="164"/>
  <c r="C52" i="164" s="1"/>
  <c r="C54" i="164" s="1"/>
  <c r="C57" i="164" s="1"/>
  <c r="C60" i="164" s="1"/>
  <c r="Y49" i="164"/>
  <c r="Y52" i="164" s="1"/>
  <c r="Y54" i="164" s="1"/>
  <c r="Y57" i="164" s="1"/>
  <c r="Y60" i="164" s="1"/>
  <c r="X49" i="154"/>
  <c r="Z33" i="154"/>
  <c r="D49" i="187"/>
  <c r="D52" i="187" s="1"/>
  <c r="D54" i="187" s="1"/>
  <c r="D57" i="187" s="1"/>
  <c r="D60" i="187" s="1"/>
  <c r="W49" i="184"/>
  <c r="W52" i="184" s="1"/>
  <c r="W54" i="184" s="1"/>
  <c r="W57" i="184" s="1"/>
  <c r="W60" i="184" s="1"/>
  <c r="X49" i="172"/>
  <c r="Z33" i="172"/>
  <c r="Z33" i="164"/>
  <c r="M49" i="226"/>
  <c r="M52" i="226" s="1"/>
  <c r="M54" i="226" s="1"/>
  <c r="M57" i="226" s="1"/>
  <c r="M60" i="226" s="1"/>
  <c r="AA49" i="224"/>
  <c r="AA52" i="224" s="1"/>
  <c r="AA54" i="224" s="1"/>
  <c r="AA57" i="224" s="1"/>
  <c r="AA60" i="224" s="1"/>
  <c r="H49" i="221"/>
  <c r="H52" i="221" s="1"/>
  <c r="H54" i="221" s="1"/>
  <c r="H57" i="221" s="1"/>
  <c r="H60" i="221" s="1"/>
  <c r="J49" i="219"/>
  <c r="J52" i="219" s="1"/>
  <c r="J54" i="219" s="1"/>
  <c r="J57" i="219" s="1"/>
  <c r="J60" i="219" s="1"/>
  <c r="V49" i="218"/>
  <c r="V52" i="218" s="1"/>
  <c r="V54" i="218" s="1"/>
  <c r="V57" i="218" s="1"/>
  <c r="V60" i="218" s="1"/>
  <c r="X49" i="216"/>
  <c r="E49" i="214"/>
  <c r="E52" i="214" s="1"/>
  <c r="E54" i="214" s="1"/>
  <c r="E57" i="214" s="1"/>
  <c r="E60" i="214" s="1"/>
  <c r="P49" i="213"/>
  <c r="P52" i="213" s="1"/>
  <c r="P54" i="213" s="1"/>
  <c r="P57" i="213" s="1"/>
  <c r="P60" i="213" s="1"/>
  <c r="S49" i="210"/>
  <c r="S52" i="210" s="1"/>
  <c r="S54" i="210" s="1"/>
  <c r="S57" i="210" s="1"/>
  <c r="S60" i="210" s="1"/>
  <c r="P49" i="202"/>
  <c r="P52" i="202" s="1"/>
  <c r="P54" i="202" s="1"/>
  <c r="P57" i="202" s="1"/>
  <c r="P60" i="202" s="1"/>
  <c r="N49" i="200"/>
  <c r="N52" i="200" s="1"/>
  <c r="N54" i="200" s="1"/>
  <c r="N57" i="200" s="1"/>
  <c r="N60" i="200" s="1"/>
  <c r="D49" i="199"/>
  <c r="D52" i="199" s="1"/>
  <c r="D54" i="199" s="1"/>
  <c r="D57" i="199" s="1"/>
  <c r="D60" i="199" s="1"/>
  <c r="AA49" i="199"/>
  <c r="AA52" i="199" s="1"/>
  <c r="AA54" i="199" s="1"/>
  <c r="AA57" i="199" s="1"/>
  <c r="AA60" i="199" s="1"/>
  <c r="R49" i="198"/>
  <c r="R52" i="198" s="1"/>
  <c r="R54" i="198" s="1"/>
  <c r="R57" i="198" s="1"/>
  <c r="R60" i="198" s="1"/>
  <c r="H49" i="197"/>
  <c r="H52" i="197" s="1"/>
  <c r="H54" i="197" s="1"/>
  <c r="H57" i="197" s="1"/>
  <c r="H60" i="197" s="1"/>
  <c r="T49" i="196"/>
  <c r="T52" i="196" s="1"/>
  <c r="T54" i="196" s="1"/>
  <c r="T57" i="196" s="1"/>
  <c r="T60" i="196" s="1"/>
  <c r="Z33" i="185"/>
  <c r="X49" i="185"/>
  <c r="Z49" i="185" s="1"/>
  <c r="E49" i="184"/>
  <c r="E52" i="184" s="1"/>
  <c r="E54" i="184" s="1"/>
  <c r="E57" i="184" s="1"/>
  <c r="E60" i="184" s="1"/>
  <c r="AA49" i="184"/>
  <c r="AA52" i="184" s="1"/>
  <c r="AA54" i="184" s="1"/>
  <c r="AA57" i="184" s="1"/>
  <c r="AA60" i="184" s="1"/>
  <c r="Z33" i="182"/>
  <c r="X49" i="178"/>
  <c r="R49" i="177"/>
  <c r="R52" i="177" s="1"/>
  <c r="R54" i="177" s="1"/>
  <c r="R57" i="177" s="1"/>
  <c r="R60" i="177" s="1"/>
  <c r="I49" i="176"/>
  <c r="I52" i="176" s="1"/>
  <c r="I54" i="176" s="1"/>
  <c r="I57" i="176" s="1"/>
  <c r="I60" i="176" s="1"/>
  <c r="C49" i="172"/>
  <c r="C52" i="172" s="1"/>
  <c r="C54" i="172" s="1"/>
  <c r="C57" i="172" s="1"/>
  <c r="C60" i="172" s="1"/>
  <c r="Y49" i="172"/>
  <c r="Y52" i="172" s="1"/>
  <c r="Y54" i="172" s="1"/>
  <c r="Y57" i="172" s="1"/>
  <c r="Y60" i="172" s="1"/>
  <c r="E49" i="169"/>
  <c r="E52" i="169" s="1"/>
  <c r="E54" i="169" s="1"/>
  <c r="E57" i="169" s="1"/>
  <c r="E60" i="169" s="1"/>
  <c r="Z48" i="164"/>
  <c r="F49" i="159"/>
  <c r="F52" i="159" s="1"/>
  <c r="F54" i="159" s="1"/>
  <c r="F57" i="159" s="1"/>
  <c r="F60" i="159" s="1"/>
  <c r="S49" i="158"/>
  <c r="S52" i="158" s="1"/>
  <c r="S54" i="158" s="1"/>
  <c r="S57" i="158" s="1"/>
  <c r="S60" i="158" s="1"/>
  <c r="X49" i="201"/>
  <c r="Q49" i="198"/>
  <c r="Q52" i="198" s="1"/>
  <c r="Q54" i="198" s="1"/>
  <c r="Q57" i="198" s="1"/>
  <c r="Q60" i="198" s="1"/>
  <c r="S49" i="196"/>
  <c r="S52" i="196" s="1"/>
  <c r="S54" i="196" s="1"/>
  <c r="S57" i="196" s="1"/>
  <c r="S60" i="196" s="1"/>
  <c r="F49" i="184"/>
  <c r="F52" i="184" s="1"/>
  <c r="F54" i="184" s="1"/>
  <c r="F57" i="184" s="1"/>
  <c r="F60" i="184" s="1"/>
  <c r="Z48" i="172"/>
  <c r="M49" i="247"/>
  <c r="M52" i="247" s="1"/>
  <c r="M54" i="247" s="1"/>
  <c r="M57" i="247" s="1"/>
  <c r="M60" i="247" s="1"/>
  <c r="Q49" i="246"/>
  <c r="Q52" i="246" s="1"/>
  <c r="Q54" i="246" s="1"/>
  <c r="Q57" i="246" s="1"/>
  <c r="Q60" i="246" s="1"/>
  <c r="V49" i="245"/>
  <c r="V52" i="245" s="1"/>
  <c r="V54" i="245" s="1"/>
  <c r="V57" i="245" s="1"/>
  <c r="V60" i="245" s="1"/>
  <c r="G49" i="244"/>
  <c r="G52" i="244" s="1"/>
  <c r="G54" i="244" s="1"/>
  <c r="G57" i="244" s="1"/>
  <c r="G60" i="244" s="1"/>
  <c r="N49" i="243"/>
  <c r="N52" i="243" s="1"/>
  <c r="N54" i="243" s="1"/>
  <c r="N57" i="243" s="1"/>
  <c r="N60" i="243" s="1"/>
  <c r="W49" i="242"/>
  <c r="W52" i="242" s="1"/>
  <c r="W54" i="242" s="1"/>
  <c r="W57" i="242" s="1"/>
  <c r="W60" i="242" s="1"/>
  <c r="G49" i="241"/>
  <c r="G52" i="241" s="1"/>
  <c r="G54" i="241" s="1"/>
  <c r="G57" i="241" s="1"/>
  <c r="G60" i="241" s="1"/>
  <c r="P49" i="240"/>
  <c r="P52" i="240" s="1"/>
  <c r="P54" i="240" s="1"/>
  <c r="P57" i="240" s="1"/>
  <c r="P60" i="240" s="1"/>
  <c r="C49" i="239"/>
  <c r="C52" i="239" s="1"/>
  <c r="C54" i="239" s="1"/>
  <c r="C57" i="239" s="1"/>
  <c r="C60" i="239" s="1"/>
  <c r="Y49" i="239"/>
  <c r="Y52" i="239" s="1"/>
  <c r="Y54" i="239" s="1"/>
  <c r="Y57" i="239" s="1"/>
  <c r="Y60" i="239" s="1"/>
  <c r="I49" i="238"/>
  <c r="I52" i="238" s="1"/>
  <c r="I54" i="238" s="1"/>
  <c r="I57" i="238" s="1"/>
  <c r="I60" i="238" s="1"/>
  <c r="F49" i="238"/>
  <c r="F52" i="238" s="1"/>
  <c r="F54" i="238" s="1"/>
  <c r="F57" i="238" s="1"/>
  <c r="F60" i="238" s="1"/>
  <c r="U49" i="236"/>
  <c r="U52" i="236" s="1"/>
  <c r="U54" i="236" s="1"/>
  <c r="U57" i="236" s="1"/>
  <c r="U60" i="236" s="1"/>
  <c r="R49" i="234"/>
  <c r="R52" i="234" s="1"/>
  <c r="R54" i="234" s="1"/>
  <c r="R57" i="234" s="1"/>
  <c r="R60" i="234" s="1"/>
  <c r="X49" i="233"/>
  <c r="M49" i="230"/>
  <c r="M52" i="230" s="1"/>
  <c r="M54" i="230" s="1"/>
  <c r="M57" i="230" s="1"/>
  <c r="M60" i="230" s="1"/>
  <c r="P49" i="226"/>
  <c r="P52" i="226" s="1"/>
  <c r="P54" i="226" s="1"/>
  <c r="P57" i="226" s="1"/>
  <c r="P60" i="226" s="1"/>
  <c r="O49" i="223"/>
  <c r="O52" i="223" s="1"/>
  <c r="O54" i="223" s="1"/>
  <c r="O57" i="223" s="1"/>
  <c r="O60" i="223" s="1"/>
  <c r="K49" i="221"/>
  <c r="K52" i="221" s="1"/>
  <c r="K54" i="221" s="1"/>
  <c r="K57" i="221" s="1"/>
  <c r="K60" i="221" s="1"/>
  <c r="M49" i="219"/>
  <c r="M52" i="219" s="1"/>
  <c r="M54" i="219" s="1"/>
  <c r="M57" i="219" s="1"/>
  <c r="M60" i="219" s="1"/>
  <c r="C49" i="218"/>
  <c r="C52" i="218" s="1"/>
  <c r="C54" i="218" s="1"/>
  <c r="C57" i="218" s="1"/>
  <c r="C60" i="218" s="1"/>
  <c r="Y49" i="218"/>
  <c r="Y52" i="218" s="1"/>
  <c r="Y54" i="218" s="1"/>
  <c r="Y57" i="218" s="1"/>
  <c r="Y60" i="218" s="1"/>
  <c r="E49" i="216"/>
  <c r="E52" i="216" s="1"/>
  <c r="E54" i="216" s="1"/>
  <c r="E57" i="216" s="1"/>
  <c r="E60" i="216" s="1"/>
  <c r="P49" i="215"/>
  <c r="P52" i="215" s="1"/>
  <c r="P54" i="215" s="1"/>
  <c r="P57" i="215" s="1"/>
  <c r="P60" i="215" s="1"/>
  <c r="H49" i="214"/>
  <c r="H52" i="214" s="1"/>
  <c r="H54" i="214" s="1"/>
  <c r="H57" i="214" s="1"/>
  <c r="H60" i="214" s="1"/>
  <c r="S49" i="213"/>
  <c r="S52" i="213" s="1"/>
  <c r="S54" i="213" s="1"/>
  <c r="S57" i="213" s="1"/>
  <c r="S60" i="213" s="1"/>
  <c r="K49" i="212"/>
  <c r="K52" i="212" s="1"/>
  <c r="K54" i="212" s="1"/>
  <c r="K57" i="212" s="1"/>
  <c r="K60" i="212" s="1"/>
  <c r="J49" i="209"/>
  <c r="J52" i="209" s="1"/>
  <c r="J54" i="209" s="1"/>
  <c r="J57" i="209" s="1"/>
  <c r="J60" i="209" s="1"/>
  <c r="W49" i="204"/>
  <c r="W52" i="204" s="1"/>
  <c r="W54" i="204" s="1"/>
  <c r="W57" i="204" s="1"/>
  <c r="W60" i="204" s="1"/>
  <c r="L49" i="203"/>
  <c r="L52" i="203" s="1"/>
  <c r="L54" i="203" s="1"/>
  <c r="L57" i="203" s="1"/>
  <c r="L60" i="203" s="1"/>
  <c r="S49" i="202"/>
  <c r="S52" i="202" s="1"/>
  <c r="S54" i="202" s="1"/>
  <c r="S57" i="202" s="1"/>
  <c r="S60" i="202" s="1"/>
  <c r="D49" i="201"/>
  <c r="D52" i="201" s="1"/>
  <c r="D54" i="201" s="1"/>
  <c r="D57" i="201" s="1"/>
  <c r="D60" i="201" s="1"/>
  <c r="Z33" i="201"/>
  <c r="Q49" i="200"/>
  <c r="Q52" i="200" s="1"/>
  <c r="Q54" i="200" s="1"/>
  <c r="Q57" i="200" s="1"/>
  <c r="Q60" i="200" s="1"/>
  <c r="O49" i="200"/>
  <c r="O52" i="200" s="1"/>
  <c r="O54" i="200" s="1"/>
  <c r="O57" i="200" s="1"/>
  <c r="O60" i="200" s="1"/>
  <c r="G49" i="199"/>
  <c r="G52" i="199" s="1"/>
  <c r="G54" i="199" s="1"/>
  <c r="G57" i="199" s="1"/>
  <c r="G60" i="199" s="1"/>
  <c r="U49" i="198"/>
  <c r="U52" i="198" s="1"/>
  <c r="U54" i="198" s="1"/>
  <c r="U57" i="198" s="1"/>
  <c r="U60" i="198" s="1"/>
  <c r="AA49" i="189"/>
  <c r="AA52" i="189" s="1"/>
  <c r="AA54" i="189" s="1"/>
  <c r="AA57" i="189" s="1"/>
  <c r="AA60" i="189" s="1"/>
  <c r="Z48" i="189"/>
  <c r="Q49" i="188"/>
  <c r="Q52" i="188" s="1"/>
  <c r="Q54" i="188" s="1"/>
  <c r="Q57" i="188" s="1"/>
  <c r="Q60" i="188" s="1"/>
  <c r="Y49" i="185"/>
  <c r="Y52" i="185" s="1"/>
  <c r="Y54" i="185" s="1"/>
  <c r="Y57" i="185" s="1"/>
  <c r="Y60" i="185" s="1"/>
  <c r="P49" i="183"/>
  <c r="P52" i="183" s="1"/>
  <c r="P54" i="183" s="1"/>
  <c r="P57" i="183" s="1"/>
  <c r="P60" i="183" s="1"/>
  <c r="M49" i="173"/>
  <c r="M52" i="173" s="1"/>
  <c r="M54" i="173" s="1"/>
  <c r="M57" i="173" s="1"/>
  <c r="M60" i="173" s="1"/>
  <c r="H49" i="169"/>
  <c r="H52" i="169" s="1"/>
  <c r="H54" i="169" s="1"/>
  <c r="H57" i="169" s="1"/>
  <c r="H60" i="169" s="1"/>
  <c r="C49" i="166"/>
  <c r="C52" i="166" s="1"/>
  <c r="C54" i="166" s="1"/>
  <c r="C57" i="166" s="1"/>
  <c r="C60" i="166" s="1"/>
  <c r="Y49" i="166"/>
  <c r="Y52" i="166" s="1"/>
  <c r="Y54" i="166" s="1"/>
  <c r="Y57" i="166" s="1"/>
  <c r="Y60" i="166" s="1"/>
  <c r="M49" i="162"/>
  <c r="M52" i="162" s="1"/>
  <c r="M54" i="162" s="1"/>
  <c r="M57" i="162" s="1"/>
  <c r="M60" i="162" s="1"/>
  <c r="V49" i="158"/>
  <c r="V52" i="158" s="1"/>
  <c r="V54" i="158" s="1"/>
  <c r="V57" i="158" s="1"/>
  <c r="V60" i="158" s="1"/>
  <c r="F49" i="216"/>
  <c r="F52" i="216" s="1"/>
  <c r="F54" i="216" s="1"/>
  <c r="F57" i="216" s="1"/>
  <c r="F60" i="216" s="1"/>
  <c r="Q49" i="215"/>
  <c r="Q52" i="215" s="1"/>
  <c r="Q54" i="215" s="1"/>
  <c r="Q57" i="215" s="1"/>
  <c r="Q60" i="215" s="1"/>
  <c r="I49" i="214"/>
  <c r="I52" i="214" s="1"/>
  <c r="I54" i="214" s="1"/>
  <c r="I57" i="214" s="1"/>
  <c r="I60" i="214" s="1"/>
  <c r="R49" i="211"/>
  <c r="R52" i="211" s="1"/>
  <c r="R54" i="211" s="1"/>
  <c r="R57" i="211" s="1"/>
  <c r="R60" i="211" s="1"/>
  <c r="X49" i="207"/>
  <c r="H49" i="206"/>
  <c r="H52" i="206" s="1"/>
  <c r="H54" i="206" s="1"/>
  <c r="H57" i="206" s="1"/>
  <c r="H60" i="206" s="1"/>
  <c r="Q49" i="205"/>
  <c r="Q52" i="205" s="1"/>
  <c r="Q54" i="205" s="1"/>
  <c r="Q57" i="205" s="1"/>
  <c r="Q60" i="205" s="1"/>
  <c r="O49" i="203"/>
  <c r="O52" i="203" s="1"/>
  <c r="O54" i="203" s="1"/>
  <c r="O57" i="203" s="1"/>
  <c r="O60" i="203" s="1"/>
  <c r="T49" i="202"/>
  <c r="T52" i="202" s="1"/>
  <c r="T54" i="202" s="1"/>
  <c r="T57" i="202" s="1"/>
  <c r="T60" i="202" s="1"/>
  <c r="E49" i="201"/>
  <c r="E52" i="201" s="1"/>
  <c r="E54" i="201" s="1"/>
  <c r="E57" i="201" s="1"/>
  <c r="E60" i="201" s="1"/>
  <c r="AA49" i="201"/>
  <c r="AA52" i="201" s="1"/>
  <c r="AA54" i="201" s="1"/>
  <c r="AA57" i="201" s="1"/>
  <c r="AA60" i="201" s="1"/>
  <c r="R49" i="200"/>
  <c r="R52" i="200" s="1"/>
  <c r="R54" i="200" s="1"/>
  <c r="R57" i="200" s="1"/>
  <c r="R60" i="200" s="1"/>
  <c r="J49" i="197"/>
  <c r="J52" i="197" s="1"/>
  <c r="J54" i="197" s="1"/>
  <c r="J57" i="197" s="1"/>
  <c r="J60" i="197" s="1"/>
  <c r="G49" i="192"/>
  <c r="G52" i="192" s="1"/>
  <c r="G54" i="192" s="1"/>
  <c r="G57" i="192" s="1"/>
  <c r="G60" i="192" s="1"/>
  <c r="R49" i="188"/>
  <c r="R52" i="188" s="1"/>
  <c r="R54" i="188" s="1"/>
  <c r="R57" i="188" s="1"/>
  <c r="R60" i="188" s="1"/>
  <c r="V49" i="177"/>
  <c r="V52" i="177" s="1"/>
  <c r="V54" i="177" s="1"/>
  <c r="V57" i="177" s="1"/>
  <c r="V60" i="177" s="1"/>
  <c r="T49" i="174"/>
  <c r="T52" i="174" s="1"/>
  <c r="T54" i="174" s="1"/>
  <c r="T57" i="174" s="1"/>
  <c r="T60" i="174" s="1"/>
  <c r="D49" i="166"/>
  <c r="D52" i="166" s="1"/>
  <c r="D54" i="166" s="1"/>
  <c r="D57" i="166" s="1"/>
  <c r="D60" i="166" s="1"/>
  <c r="AA49" i="166"/>
  <c r="AA52" i="166" s="1"/>
  <c r="AA54" i="166" s="1"/>
  <c r="AA57" i="166" s="1"/>
  <c r="AA60" i="166" s="1"/>
  <c r="Z48" i="166"/>
  <c r="X49" i="146"/>
  <c r="Z49" i="146" s="1"/>
  <c r="Z33" i="146"/>
  <c r="X49" i="168"/>
  <c r="V49" i="246"/>
  <c r="V52" i="246" s="1"/>
  <c r="V54" i="246" s="1"/>
  <c r="V57" i="246" s="1"/>
  <c r="V60" i="246" s="1"/>
  <c r="E49" i="245"/>
  <c r="E52" i="245" s="1"/>
  <c r="E54" i="245" s="1"/>
  <c r="E57" i="245" s="1"/>
  <c r="E60" i="245" s="1"/>
  <c r="AA49" i="245"/>
  <c r="AA52" i="245" s="1"/>
  <c r="AA54" i="245" s="1"/>
  <c r="AA57" i="245" s="1"/>
  <c r="AA60" i="245" s="1"/>
  <c r="L49" i="244"/>
  <c r="L52" i="244" s="1"/>
  <c r="L54" i="244" s="1"/>
  <c r="L57" i="244" s="1"/>
  <c r="L60" i="244" s="1"/>
  <c r="P49" i="243"/>
  <c r="P52" i="243" s="1"/>
  <c r="P54" i="243" s="1"/>
  <c r="P57" i="243" s="1"/>
  <c r="P60" i="243" s="1"/>
  <c r="F49" i="242"/>
  <c r="F52" i="242" s="1"/>
  <c r="F54" i="242" s="1"/>
  <c r="F57" i="242" s="1"/>
  <c r="F60" i="242" s="1"/>
  <c r="J49" i="241"/>
  <c r="J52" i="241" s="1"/>
  <c r="J54" i="241" s="1"/>
  <c r="J57" i="241" s="1"/>
  <c r="J60" i="241" s="1"/>
  <c r="S49" i="240"/>
  <c r="S52" i="240" s="1"/>
  <c r="S54" i="240" s="1"/>
  <c r="S57" i="240" s="1"/>
  <c r="S60" i="240" s="1"/>
  <c r="H49" i="239"/>
  <c r="H52" i="239" s="1"/>
  <c r="H54" i="239" s="1"/>
  <c r="H57" i="239" s="1"/>
  <c r="H60" i="239" s="1"/>
  <c r="S49" i="237"/>
  <c r="S52" i="237" s="1"/>
  <c r="S54" i="237" s="1"/>
  <c r="S57" i="237" s="1"/>
  <c r="S60" i="237" s="1"/>
  <c r="D49" i="236"/>
  <c r="D52" i="236" s="1"/>
  <c r="D54" i="236" s="1"/>
  <c r="D57" i="236" s="1"/>
  <c r="D60" i="236" s="1"/>
  <c r="AA49" i="236"/>
  <c r="AA52" i="236" s="1"/>
  <c r="AA54" i="236" s="1"/>
  <c r="AA57" i="236" s="1"/>
  <c r="AA60" i="236" s="1"/>
  <c r="M49" i="235"/>
  <c r="M52" i="235" s="1"/>
  <c r="M54" i="235" s="1"/>
  <c r="M57" i="235" s="1"/>
  <c r="M60" i="235" s="1"/>
  <c r="W49" i="234"/>
  <c r="W52" i="234" s="1"/>
  <c r="W54" i="234" s="1"/>
  <c r="W57" i="234" s="1"/>
  <c r="W60" i="234" s="1"/>
  <c r="G49" i="233"/>
  <c r="G52" i="233" s="1"/>
  <c r="G54" i="233" s="1"/>
  <c r="G57" i="233" s="1"/>
  <c r="G60" i="233" s="1"/>
  <c r="P49" i="232"/>
  <c r="P52" i="232" s="1"/>
  <c r="P54" i="232" s="1"/>
  <c r="P57" i="232" s="1"/>
  <c r="P60" i="232" s="1"/>
  <c r="U49" i="229"/>
  <c r="U52" i="229" s="1"/>
  <c r="U54" i="229" s="1"/>
  <c r="U57" i="229" s="1"/>
  <c r="U60" i="229" s="1"/>
  <c r="T49" i="228"/>
  <c r="T52" i="228" s="1"/>
  <c r="T54" i="228" s="1"/>
  <c r="T57" i="228" s="1"/>
  <c r="T60" i="228" s="1"/>
  <c r="T49" i="227"/>
  <c r="T52" i="227" s="1"/>
  <c r="T54" i="227" s="1"/>
  <c r="T57" i="227" s="1"/>
  <c r="T60" i="227" s="1"/>
  <c r="U49" i="226"/>
  <c r="U52" i="226" s="1"/>
  <c r="U54" i="226" s="1"/>
  <c r="U57" i="226" s="1"/>
  <c r="U60" i="226" s="1"/>
  <c r="X49" i="225"/>
  <c r="T49" i="223"/>
  <c r="T52" i="223" s="1"/>
  <c r="T54" i="223" s="1"/>
  <c r="T57" i="223" s="1"/>
  <c r="T60" i="223" s="1"/>
  <c r="E49" i="222"/>
  <c r="E52" i="222" s="1"/>
  <c r="E54" i="222" s="1"/>
  <c r="E57" i="222" s="1"/>
  <c r="E60" i="222" s="1"/>
  <c r="P49" i="221"/>
  <c r="P52" i="221" s="1"/>
  <c r="P54" i="221" s="1"/>
  <c r="P57" i="221" s="1"/>
  <c r="P60" i="221" s="1"/>
  <c r="G49" i="220"/>
  <c r="G52" i="220" s="1"/>
  <c r="G54" i="220" s="1"/>
  <c r="G57" i="220" s="1"/>
  <c r="G60" i="220" s="1"/>
  <c r="R49" i="219"/>
  <c r="R52" i="219" s="1"/>
  <c r="R54" i="219" s="1"/>
  <c r="R57" i="219" s="1"/>
  <c r="R60" i="219" s="1"/>
  <c r="H49" i="218"/>
  <c r="H52" i="218" s="1"/>
  <c r="H54" i="218" s="1"/>
  <c r="H57" i="218" s="1"/>
  <c r="H60" i="218" s="1"/>
  <c r="U49" i="217"/>
  <c r="U52" i="217" s="1"/>
  <c r="U54" i="217" s="1"/>
  <c r="U57" i="217" s="1"/>
  <c r="U60" i="217" s="1"/>
  <c r="J49" i="216"/>
  <c r="J52" i="216" s="1"/>
  <c r="J54" i="216" s="1"/>
  <c r="J57" i="216" s="1"/>
  <c r="J60" i="216" s="1"/>
  <c r="M49" i="214"/>
  <c r="M52" i="214" s="1"/>
  <c r="M54" i="214" s="1"/>
  <c r="M57" i="214" s="1"/>
  <c r="M60" i="214" s="1"/>
  <c r="X49" i="213"/>
  <c r="V49" i="208"/>
  <c r="V52" i="208" s="1"/>
  <c r="V54" i="208" s="1"/>
  <c r="V57" i="208" s="1"/>
  <c r="V60" i="208" s="1"/>
  <c r="F49" i="207"/>
  <c r="F52" i="207" s="1"/>
  <c r="F54" i="207" s="1"/>
  <c r="F57" i="207" s="1"/>
  <c r="F60" i="207" s="1"/>
  <c r="L49" i="206"/>
  <c r="L52" i="206" s="1"/>
  <c r="L54" i="206" s="1"/>
  <c r="L57" i="206" s="1"/>
  <c r="L60" i="206" s="1"/>
  <c r="U49" i="205"/>
  <c r="U52" i="205" s="1"/>
  <c r="U54" i="205" s="1"/>
  <c r="U57" i="205" s="1"/>
  <c r="U60" i="205" s="1"/>
  <c r="C49" i="204"/>
  <c r="C52" i="204" s="1"/>
  <c r="C54" i="204" s="1"/>
  <c r="C57" i="204" s="1"/>
  <c r="C60" i="204" s="1"/>
  <c r="S49" i="203"/>
  <c r="S52" i="203" s="1"/>
  <c r="S54" i="203" s="1"/>
  <c r="S57" i="203" s="1"/>
  <c r="S60" i="203" s="1"/>
  <c r="X49" i="202"/>
  <c r="X52" i="202" s="1"/>
  <c r="X54" i="202" s="1"/>
  <c r="I49" i="201"/>
  <c r="I52" i="201" s="1"/>
  <c r="I54" i="201" s="1"/>
  <c r="I57" i="201" s="1"/>
  <c r="I60" i="201" s="1"/>
  <c r="F49" i="201"/>
  <c r="F52" i="201" s="1"/>
  <c r="F54" i="201" s="1"/>
  <c r="F57" i="201" s="1"/>
  <c r="F60" i="201" s="1"/>
  <c r="P49" i="197"/>
  <c r="P52" i="197" s="1"/>
  <c r="P54" i="197" s="1"/>
  <c r="P57" i="197" s="1"/>
  <c r="P60" i="197" s="1"/>
  <c r="F49" i="196"/>
  <c r="F52" i="196" s="1"/>
  <c r="F54" i="196" s="1"/>
  <c r="F57" i="196" s="1"/>
  <c r="F60" i="196" s="1"/>
  <c r="V49" i="193"/>
  <c r="V52" i="193" s="1"/>
  <c r="V54" i="193" s="1"/>
  <c r="V57" i="193" s="1"/>
  <c r="V60" i="193" s="1"/>
  <c r="AA49" i="191"/>
  <c r="AA52" i="191" s="1"/>
  <c r="AA54" i="191" s="1"/>
  <c r="AA57" i="191" s="1"/>
  <c r="AA60" i="191" s="1"/>
  <c r="P49" i="190"/>
  <c r="P52" i="190" s="1"/>
  <c r="P54" i="190" s="1"/>
  <c r="P57" i="190" s="1"/>
  <c r="P60" i="190" s="1"/>
  <c r="I49" i="189"/>
  <c r="I52" i="189" s="1"/>
  <c r="I54" i="189" s="1"/>
  <c r="I57" i="189" s="1"/>
  <c r="I60" i="189" s="1"/>
  <c r="J49" i="185"/>
  <c r="J52" i="185" s="1"/>
  <c r="J54" i="185" s="1"/>
  <c r="J57" i="185" s="1"/>
  <c r="J60" i="185" s="1"/>
  <c r="D49" i="177"/>
  <c r="D52" i="177" s="1"/>
  <c r="D54" i="177" s="1"/>
  <c r="D57" i="177" s="1"/>
  <c r="D60" i="177" s="1"/>
  <c r="X49" i="174"/>
  <c r="C49" i="168"/>
  <c r="C52" i="168" s="1"/>
  <c r="C54" i="168" s="1"/>
  <c r="C57" i="168" s="1"/>
  <c r="C60" i="168" s="1"/>
  <c r="I49" i="161"/>
  <c r="I52" i="161" s="1"/>
  <c r="I54" i="161" s="1"/>
  <c r="I57" i="161" s="1"/>
  <c r="I60" i="161" s="1"/>
  <c r="T49" i="160"/>
  <c r="T52" i="160" s="1"/>
  <c r="T54" i="160" s="1"/>
  <c r="T57" i="160" s="1"/>
  <c r="T60" i="160" s="1"/>
  <c r="C49" i="153"/>
  <c r="C52" i="153" s="1"/>
  <c r="C54" i="153" s="1"/>
  <c r="C57" i="153" s="1"/>
  <c r="C60" i="153" s="1"/>
  <c r="C49" i="148"/>
  <c r="C52" i="148" s="1"/>
  <c r="C54" i="148" s="1"/>
  <c r="C57" i="148" s="1"/>
  <c r="C60" i="148" s="1"/>
  <c r="W49" i="248"/>
  <c r="W52" i="248" s="1"/>
  <c r="W54" i="248" s="1"/>
  <c r="W57" i="248" s="1"/>
  <c r="W60" i="248" s="1"/>
  <c r="S49" i="247"/>
  <c r="S52" i="247" s="1"/>
  <c r="S54" i="247" s="1"/>
  <c r="S57" i="247" s="1"/>
  <c r="S60" i="247" s="1"/>
  <c r="F49" i="245"/>
  <c r="F52" i="245" s="1"/>
  <c r="F54" i="245" s="1"/>
  <c r="F57" i="245" s="1"/>
  <c r="F60" i="245" s="1"/>
  <c r="M49" i="244"/>
  <c r="M52" i="244" s="1"/>
  <c r="M54" i="244" s="1"/>
  <c r="M57" i="244" s="1"/>
  <c r="M60" i="244" s="1"/>
  <c r="T49" i="243"/>
  <c r="T52" i="243" s="1"/>
  <c r="T54" i="243" s="1"/>
  <c r="T57" i="243" s="1"/>
  <c r="T60" i="243" s="1"/>
  <c r="G49" i="242"/>
  <c r="G52" i="242" s="1"/>
  <c r="G54" i="242" s="1"/>
  <c r="G57" i="242" s="1"/>
  <c r="G60" i="242" s="1"/>
  <c r="I49" i="239"/>
  <c r="I52" i="239" s="1"/>
  <c r="I54" i="239" s="1"/>
  <c r="I57" i="239" s="1"/>
  <c r="I60" i="239" s="1"/>
  <c r="T49" i="237"/>
  <c r="T52" i="237" s="1"/>
  <c r="T54" i="237" s="1"/>
  <c r="T57" i="237" s="1"/>
  <c r="T60" i="237" s="1"/>
  <c r="E49" i="236"/>
  <c r="E52" i="236" s="1"/>
  <c r="E54" i="236" s="1"/>
  <c r="E57" i="236" s="1"/>
  <c r="E60" i="236" s="1"/>
  <c r="N49" i="235"/>
  <c r="N52" i="235" s="1"/>
  <c r="N54" i="235" s="1"/>
  <c r="N57" i="235" s="1"/>
  <c r="N60" i="235" s="1"/>
  <c r="X49" i="234"/>
  <c r="H49" i="233"/>
  <c r="H52" i="233" s="1"/>
  <c r="H54" i="233" s="1"/>
  <c r="H57" i="233" s="1"/>
  <c r="H60" i="233" s="1"/>
  <c r="Q49" i="232"/>
  <c r="Q52" i="232" s="1"/>
  <c r="Q54" i="232" s="1"/>
  <c r="Q57" i="232" s="1"/>
  <c r="Q60" i="232" s="1"/>
  <c r="U49" i="228"/>
  <c r="U52" i="228" s="1"/>
  <c r="U54" i="228" s="1"/>
  <c r="U57" i="228" s="1"/>
  <c r="U60" i="228" s="1"/>
  <c r="U49" i="227"/>
  <c r="U52" i="227" s="1"/>
  <c r="U54" i="227" s="1"/>
  <c r="U57" i="227" s="1"/>
  <c r="U60" i="227" s="1"/>
  <c r="V49" i="226"/>
  <c r="V52" i="226" s="1"/>
  <c r="V54" i="226" s="1"/>
  <c r="V57" i="226" s="1"/>
  <c r="V60" i="226" s="1"/>
  <c r="Y49" i="225"/>
  <c r="Y52" i="225" s="1"/>
  <c r="Y54" i="225" s="1"/>
  <c r="Y57" i="225" s="1"/>
  <c r="Y60" i="225" s="1"/>
  <c r="M49" i="224"/>
  <c r="M52" i="224" s="1"/>
  <c r="M54" i="224" s="1"/>
  <c r="M57" i="224" s="1"/>
  <c r="M60" i="224" s="1"/>
  <c r="Q49" i="221"/>
  <c r="Q52" i="221" s="1"/>
  <c r="Q54" i="221" s="1"/>
  <c r="Q57" i="221" s="1"/>
  <c r="Q60" i="221" s="1"/>
  <c r="S49" i="219"/>
  <c r="S52" i="219" s="1"/>
  <c r="S54" i="219" s="1"/>
  <c r="S57" i="219" s="1"/>
  <c r="S60" i="219" s="1"/>
  <c r="I49" i="218"/>
  <c r="I52" i="218" s="1"/>
  <c r="I54" i="218" s="1"/>
  <c r="I57" i="218" s="1"/>
  <c r="I60" i="218" s="1"/>
  <c r="V49" i="217"/>
  <c r="V52" i="217" s="1"/>
  <c r="V54" i="217" s="1"/>
  <c r="V57" i="217" s="1"/>
  <c r="V60" i="217" s="1"/>
  <c r="K49" i="216"/>
  <c r="K52" i="216" s="1"/>
  <c r="K54" i="216" s="1"/>
  <c r="K57" i="216" s="1"/>
  <c r="K60" i="216" s="1"/>
  <c r="V49" i="215"/>
  <c r="V52" i="215" s="1"/>
  <c r="V54" i="215" s="1"/>
  <c r="V57" i="215" s="1"/>
  <c r="V60" i="215" s="1"/>
  <c r="C49" i="213"/>
  <c r="C52" i="213" s="1"/>
  <c r="C54" i="213" s="1"/>
  <c r="C57" i="213" s="1"/>
  <c r="C60" i="213" s="1"/>
  <c r="Y49" i="213"/>
  <c r="Y52" i="213" s="1"/>
  <c r="Y54" i="213" s="1"/>
  <c r="Y57" i="213" s="1"/>
  <c r="Y60" i="213" s="1"/>
  <c r="Q49" i="212"/>
  <c r="Q52" i="212" s="1"/>
  <c r="Q54" i="212" s="1"/>
  <c r="Q57" i="212" s="1"/>
  <c r="Q60" i="212" s="1"/>
  <c r="W49" i="211"/>
  <c r="W52" i="211" s="1"/>
  <c r="W54" i="211" s="1"/>
  <c r="W57" i="211" s="1"/>
  <c r="W60" i="211" s="1"/>
  <c r="F49" i="210"/>
  <c r="F52" i="210" s="1"/>
  <c r="F54" i="210" s="1"/>
  <c r="F57" i="210" s="1"/>
  <c r="F60" i="210" s="1"/>
  <c r="W49" i="208"/>
  <c r="W52" i="208" s="1"/>
  <c r="W54" i="208" s="1"/>
  <c r="W57" i="208" s="1"/>
  <c r="W60" i="208" s="1"/>
  <c r="G49" i="207"/>
  <c r="G52" i="207" s="1"/>
  <c r="G54" i="207" s="1"/>
  <c r="G57" i="207" s="1"/>
  <c r="G60" i="207" s="1"/>
  <c r="M49" i="206"/>
  <c r="M52" i="206" s="1"/>
  <c r="M54" i="206" s="1"/>
  <c r="M57" i="206" s="1"/>
  <c r="M60" i="206" s="1"/>
  <c r="V49" i="205"/>
  <c r="V52" i="205" s="1"/>
  <c r="V54" i="205" s="1"/>
  <c r="V57" i="205" s="1"/>
  <c r="V60" i="205" s="1"/>
  <c r="G49" i="204"/>
  <c r="G52" i="204" s="1"/>
  <c r="G54" i="204" s="1"/>
  <c r="G57" i="204" s="1"/>
  <c r="G60" i="204" s="1"/>
  <c r="C49" i="202"/>
  <c r="C52" i="202" s="1"/>
  <c r="C54" i="202" s="1"/>
  <c r="C57" i="202" s="1"/>
  <c r="C60" i="202" s="1"/>
  <c r="Y49" i="202"/>
  <c r="Y52" i="202" s="1"/>
  <c r="Y54" i="202" s="1"/>
  <c r="Y57" i="202" s="1"/>
  <c r="Y60" i="202" s="1"/>
  <c r="E49" i="198"/>
  <c r="E52" i="198" s="1"/>
  <c r="E54" i="198" s="1"/>
  <c r="E57" i="198" s="1"/>
  <c r="E60" i="198" s="1"/>
  <c r="D49" i="193"/>
  <c r="D52" i="193" s="1"/>
  <c r="D54" i="193" s="1"/>
  <c r="D57" i="193" s="1"/>
  <c r="D60" i="193" s="1"/>
  <c r="N49" i="192"/>
  <c r="N52" i="192" s="1"/>
  <c r="N54" i="192" s="1"/>
  <c r="N57" i="192" s="1"/>
  <c r="N60" i="192" s="1"/>
  <c r="W49" i="186"/>
  <c r="W52" i="186" s="1"/>
  <c r="W54" i="186" s="1"/>
  <c r="W57" i="186" s="1"/>
  <c r="W60" i="186" s="1"/>
  <c r="E49" i="177"/>
  <c r="E52" i="177" s="1"/>
  <c r="E54" i="177" s="1"/>
  <c r="E57" i="177" s="1"/>
  <c r="E60" i="177" s="1"/>
  <c r="AA49" i="177"/>
  <c r="AA52" i="177" s="1"/>
  <c r="AA54" i="177" s="1"/>
  <c r="AA57" i="177" s="1"/>
  <c r="AA60" i="177" s="1"/>
  <c r="Z48" i="177"/>
  <c r="R49" i="176"/>
  <c r="R52" i="176" s="1"/>
  <c r="R54" i="176" s="1"/>
  <c r="R57" i="176" s="1"/>
  <c r="R60" i="176" s="1"/>
  <c r="D49" i="168"/>
  <c r="D52" i="168" s="1"/>
  <c r="D54" i="168" s="1"/>
  <c r="D57" i="168" s="1"/>
  <c r="D60" i="168" s="1"/>
  <c r="Z33" i="168"/>
  <c r="N49" i="164"/>
  <c r="N52" i="164" s="1"/>
  <c r="N54" i="164" s="1"/>
  <c r="N57" i="164" s="1"/>
  <c r="N60" i="164" s="1"/>
  <c r="M49" i="154"/>
  <c r="M52" i="154" s="1"/>
  <c r="M54" i="154" s="1"/>
  <c r="M57" i="154" s="1"/>
  <c r="M60" i="154" s="1"/>
  <c r="D49" i="153"/>
  <c r="D52" i="153" s="1"/>
  <c r="D54" i="153" s="1"/>
  <c r="D57" i="153" s="1"/>
  <c r="D60" i="153" s="1"/>
  <c r="AA49" i="153"/>
  <c r="AA52" i="153" s="1"/>
  <c r="AA54" i="153" s="1"/>
  <c r="AA57" i="153" s="1"/>
  <c r="AA60" i="153" s="1"/>
  <c r="G49" i="236"/>
  <c r="G52" i="236" s="1"/>
  <c r="G54" i="236" s="1"/>
  <c r="G57" i="236" s="1"/>
  <c r="G60" i="236" s="1"/>
  <c r="P49" i="235"/>
  <c r="P52" i="235" s="1"/>
  <c r="P54" i="235" s="1"/>
  <c r="P57" i="235" s="1"/>
  <c r="P60" i="235" s="1"/>
  <c r="F49" i="234"/>
  <c r="F52" i="234" s="1"/>
  <c r="F54" i="234" s="1"/>
  <c r="F57" i="234" s="1"/>
  <c r="F60" i="234" s="1"/>
  <c r="J49" i="233"/>
  <c r="J52" i="233" s="1"/>
  <c r="J54" i="233" s="1"/>
  <c r="J57" i="233" s="1"/>
  <c r="J60" i="233" s="1"/>
  <c r="S49" i="232"/>
  <c r="S52" i="232" s="1"/>
  <c r="S54" i="232" s="1"/>
  <c r="S57" i="232" s="1"/>
  <c r="S60" i="232" s="1"/>
  <c r="C49" i="231"/>
  <c r="C52" i="231" s="1"/>
  <c r="C54" i="231" s="1"/>
  <c r="C57" i="231" s="1"/>
  <c r="C60" i="231" s="1"/>
  <c r="Y49" i="231"/>
  <c r="Y52" i="231" s="1"/>
  <c r="Y54" i="231" s="1"/>
  <c r="Y57" i="231" s="1"/>
  <c r="Y60" i="231" s="1"/>
  <c r="D49" i="230"/>
  <c r="D52" i="230" s="1"/>
  <c r="D54" i="230" s="1"/>
  <c r="D57" i="230" s="1"/>
  <c r="D60" i="230" s="1"/>
  <c r="D49" i="229"/>
  <c r="D52" i="229" s="1"/>
  <c r="D54" i="229" s="1"/>
  <c r="D57" i="229" s="1"/>
  <c r="D60" i="229" s="1"/>
  <c r="C49" i="228"/>
  <c r="C52" i="228" s="1"/>
  <c r="C54" i="228" s="1"/>
  <c r="C57" i="228" s="1"/>
  <c r="C60" i="228" s="1"/>
  <c r="G49" i="225"/>
  <c r="G52" i="225" s="1"/>
  <c r="G54" i="225" s="1"/>
  <c r="G57" i="225" s="1"/>
  <c r="G60" i="225" s="1"/>
  <c r="Q49" i="224"/>
  <c r="Q52" i="224" s="1"/>
  <c r="Q54" i="224" s="1"/>
  <c r="Q57" i="224" s="1"/>
  <c r="Q60" i="224" s="1"/>
  <c r="C49" i="223"/>
  <c r="C52" i="223" s="1"/>
  <c r="C54" i="223" s="1"/>
  <c r="C57" i="223" s="1"/>
  <c r="C60" i="223" s="1"/>
  <c r="J49" i="222"/>
  <c r="J52" i="222" s="1"/>
  <c r="J54" i="222" s="1"/>
  <c r="J57" i="222" s="1"/>
  <c r="J60" i="222" s="1"/>
  <c r="U49" i="221"/>
  <c r="U52" i="221" s="1"/>
  <c r="U54" i="221" s="1"/>
  <c r="U57" i="221" s="1"/>
  <c r="U60" i="221" s="1"/>
  <c r="L49" i="220"/>
  <c r="L52" i="220" s="1"/>
  <c r="L54" i="220" s="1"/>
  <c r="L57" i="220" s="1"/>
  <c r="L60" i="220" s="1"/>
  <c r="W49" i="219"/>
  <c r="W52" i="219" s="1"/>
  <c r="W54" i="219" s="1"/>
  <c r="W57" i="219" s="1"/>
  <c r="W60" i="219" s="1"/>
  <c r="M49" i="218"/>
  <c r="M52" i="218" s="1"/>
  <c r="M54" i="218" s="1"/>
  <c r="M57" i="218" s="1"/>
  <c r="M60" i="218" s="1"/>
  <c r="AA49" i="215"/>
  <c r="AA52" i="215" s="1"/>
  <c r="AA54" i="215" s="1"/>
  <c r="AA57" i="215" s="1"/>
  <c r="AA60" i="215" s="1"/>
  <c r="Z48" i="215"/>
  <c r="T49" i="209"/>
  <c r="T52" i="209" s="1"/>
  <c r="T54" i="209" s="1"/>
  <c r="T57" i="209" s="1"/>
  <c r="T60" i="209" s="1"/>
  <c r="E49" i="208"/>
  <c r="E52" i="208" s="1"/>
  <c r="E54" i="208" s="1"/>
  <c r="E57" i="208" s="1"/>
  <c r="E60" i="208" s="1"/>
  <c r="AA49" i="208"/>
  <c r="AA52" i="208" s="1"/>
  <c r="AA54" i="208" s="1"/>
  <c r="AA57" i="208" s="1"/>
  <c r="AA60" i="208" s="1"/>
  <c r="K49" i="207"/>
  <c r="K52" i="207" s="1"/>
  <c r="K54" i="207" s="1"/>
  <c r="K57" i="207" s="1"/>
  <c r="K60" i="207" s="1"/>
  <c r="Q49" i="206"/>
  <c r="Q52" i="206" s="1"/>
  <c r="Q54" i="206" s="1"/>
  <c r="Q57" i="206" s="1"/>
  <c r="Q60" i="206" s="1"/>
  <c r="AA49" i="205"/>
  <c r="AA52" i="205" s="1"/>
  <c r="AA54" i="205" s="1"/>
  <c r="AA57" i="205" s="1"/>
  <c r="AA60" i="205" s="1"/>
  <c r="E49" i="202"/>
  <c r="E52" i="202" s="1"/>
  <c r="E54" i="202" s="1"/>
  <c r="E57" i="202" s="1"/>
  <c r="E60" i="202" s="1"/>
  <c r="E49" i="200"/>
  <c r="E52" i="200" s="1"/>
  <c r="E54" i="200" s="1"/>
  <c r="E57" i="200" s="1"/>
  <c r="E60" i="200" s="1"/>
  <c r="Q49" i="199"/>
  <c r="Q52" i="199" s="1"/>
  <c r="Q54" i="199" s="1"/>
  <c r="Q57" i="199" s="1"/>
  <c r="Q60" i="199" s="1"/>
  <c r="R49" i="192"/>
  <c r="R52" i="192" s="1"/>
  <c r="R54" i="192" s="1"/>
  <c r="R57" i="192" s="1"/>
  <c r="R60" i="192" s="1"/>
  <c r="I49" i="191"/>
  <c r="I52" i="191" s="1"/>
  <c r="I54" i="191" s="1"/>
  <c r="I57" i="191" s="1"/>
  <c r="I60" i="191" s="1"/>
  <c r="U49" i="190"/>
  <c r="U52" i="190" s="1"/>
  <c r="U54" i="190" s="1"/>
  <c r="U57" i="190" s="1"/>
  <c r="U60" i="190" s="1"/>
  <c r="C49" i="188"/>
  <c r="C52" i="188" s="1"/>
  <c r="C54" i="188" s="1"/>
  <c r="C57" i="188" s="1"/>
  <c r="C60" i="188" s="1"/>
  <c r="AA49" i="186"/>
  <c r="AA52" i="186" s="1"/>
  <c r="AA54" i="186" s="1"/>
  <c r="AA57" i="186" s="1"/>
  <c r="AA60" i="186" s="1"/>
  <c r="F49" i="181"/>
  <c r="F52" i="181" s="1"/>
  <c r="F54" i="181" s="1"/>
  <c r="F57" i="181" s="1"/>
  <c r="F60" i="181" s="1"/>
  <c r="X49" i="180"/>
  <c r="T49" i="179"/>
  <c r="T52" i="179" s="1"/>
  <c r="T54" i="179" s="1"/>
  <c r="T57" i="179" s="1"/>
  <c r="T60" i="179" s="1"/>
  <c r="P49" i="172"/>
  <c r="P52" i="172" s="1"/>
  <c r="P54" i="172" s="1"/>
  <c r="P57" i="172" s="1"/>
  <c r="P60" i="172" s="1"/>
  <c r="R49" i="169"/>
  <c r="R52" i="169" s="1"/>
  <c r="R54" i="169" s="1"/>
  <c r="R57" i="169" s="1"/>
  <c r="R60" i="169" s="1"/>
  <c r="K49" i="163"/>
  <c r="K52" i="163" s="1"/>
  <c r="K54" i="163" s="1"/>
  <c r="K57" i="163" s="1"/>
  <c r="K60" i="163" s="1"/>
  <c r="D49" i="155"/>
  <c r="D52" i="155" s="1"/>
  <c r="D54" i="155" s="1"/>
  <c r="D57" i="155" s="1"/>
  <c r="D60" i="155" s="1"/>
  <c r="AA49" i="155"/>
  <c r="AA52" i="155" s="1"/>
  <c r="AA54" i="155" s="1"/>
  <c r="AA57" i="155" s="1"/>
  <c r="AA60" i="155" s="1"/>
  <c r="C49" i="240"/>
  <c r="C52" i="240" s="1"/>
  <c r="C54" i="240" s="1"/>
  <c r="C57" i="240" s="1"/>
  <c r="C60" i="240" s="1"/>
  <c r="T49" i="238"/>
  <c r="T52" i="238" s="1"/>
  <c r="T54" i="238" s="1"/>
  <c r="T57" i="238" s="1"/>
  <c r="T60" i="238" s="1"/>
  <c r="C49" i="237"/>
  <c r="C52" i="237" s="1"/>
  <c r="C54" i="237" s="1"/>
  <c r="C57" i="237" s="1"/>
  <c r="C60" i="237" s="1"/>
  <c r="V49" i="237"/>
  <c r="V52" i="237" s="1"/>
  <c r="V54" i="237" s="1"/>
  <c r="V57" i="237" s="1"/>
  <c r="V60" i="237" s="1"/>
  <c r="G49" i="234"/>
  <c r="G52" i="234" s="1"/>
  <c r="G54" i="234" s="1"/>
  <c r="G57" i="234" s="1"/>
  <c r="G60" i="234" s="1"/>
  <c r="AA49" i="231"/>
  <c r="AA52" i="231" s="1"/>
  <c r="AA54" i="231" s="1"/>
  <c r="AA57" i="231" s="1"/>
  <c r="AA60" i="231" s="1"/>
  <c r="Z48" i="231"/>
  <c r="AA49" i="230"/>
  <c r="AA52" i="230" s="1"/>
  <c r="AA54" i="230" s="1"/>
  <c r="AA57" i="230" s="1"/>
  <c r="AA60" i="230" s="1"/>
  <c r="Z48" i="230"/>
  <c r="E49" i="229"/>
  <c r="E52" i="229" s="1"/>
  <c r="E54" i="229" s="1"/>
  <c r="E57" i="229" s="1"/>
  <c r="E60" i="229" s="1"/>
  <c r="AA49" i="229"/>
  <c r="AA52" i="229" s="1"/>
  <c r="AA54" i="229" s="1"/>
  <c r="AA57" i="229" s="1"/>
  <c r="AA60" i="229" s="1"/>
  <c r="D49" i="228"/>
  <c r="D52" i="228" s="1"/>
  <c r="D54" i="228" s="1"/>
  <c r="D57" i="228" s="1"/>
  <c r="D60" i="228" s="1"/>
  <c r="W49" i="228"/>
  <c r="W52" i="228" s="1"/>
  <c r="W54" i="228" s="1"/>
  <c r="W57" i="228" s="1"/>
  <c r="W60" i="228" s="1"/>
  <c r="D49" i="227"/>
  <c r="D52" i="227" s="1"/>
  <c r="D54" i="227" s="1"/>
  <c r="D57" i="227" s="1"/>
  <c r="D60" i="227" s="1"/>
  <c r="E49" i="226"/>
  <c r="E52" i="226" s="1"/>
  <c r="E54" i="226" s="1"/>
  <c r="E57" i="226" s="1"/>
  <c r="E60" i="226" s="1"/>
  <c r="Y49" i="226"/>
  <c r="Y52" i="226" s="1"/>
  <c r="Y54" i="226" s="1"/>
  <c r="Y57" i="226" s="1"/>
  <c r="Y60" i="226" s="1"/>
  <c r="H49" i="225"/>
  <c r="H52" i="225" s="1"/>
  <c r="H54" i="225" s="1"/>
  <c r="H57" i="225" s="1"/>
  <c r="H60" i="225" s="1"/>
  <c r="R49" i="224"/>
  <c r="R52" i="224" s="1"/>
  <c r="R54" i="224" s="1"/>
  <c r="R57" i="224" s="1"/>
  <c r="R60" i="224" s="1"/>
  <c r="D49" i="223"/>
  <c r="D52" i="223" s="1"/>
  <c r="D54" i="223" s="1"/>
  <c r="D57" i="223" s="1"/>
  <c r="D60" i="223" s="1"/>
  <c r="V49" i="221"/>
  <c r="V52" i="221" s="1"/>
  <c r="V54" i="221" s="1"/>
  <c r="V57" i="221" s="1"/>
  <c r="V60" i="221" s="1"/>
  <c r="X49" i="219"/>
  <c r="E49" i="217"/>
  <c r="E52" i="217" s="1"/>
  <c r="E54" i="217" s="1"/>
  <c r="E57" i="217" s="1"/>
  <c r="E60" i="217" s="1"/>
  <c r="P49" i="216"/>
  <c r="P52" i="216" s="1"/>
  <c r="P54" i="216" s="1"/>
  <c r="P57" i="216" s="1"/>
  <c r="P60" i="216" s="1"/>
  <c r="K49" i="210"/>
  <c r="K52" i="210" s="1"/>
  <c r="K54" i="210" s="1"/>
  <c r="K57" i="210" s="1"/>
  <c r="K60" i="210" s="1"/>
  <c r="U49" i="209"/>
  <c r="U52" i="209" s="1"/>
  <c r="U54" i="209" s="1"/>
  <c r="U57" i="209" s="1"/>
  <c r="U60" i="209" s="1"/>
  <c r="F49" i="208"/>
  <c r="F52" i="208" s="1"/>
  <c r="F54" i="208" s="1"/>
  <c r="F57" i="208" s="1"/>
  <c r="F60" i="208" s="1"/>
  <c r="L49" i="207"/>
  <c r="L52" i="207" s="1"/>
  <c r="L54" i="207" s="1"/>
  <c r="L57" i="207" s="1"/>
  <c r="L60" i="207" s="1"/>
  <c r="E49" i="205"/>
  <c r="E52" i="205" s="1"/>
  <c r="E54" i="205" s="1"/>
  <c r="E57" i="205" s="1"/>
  <c r="E60" i="205" s="1"/>
  <c r="L49" i="204"/>
  <c r="L52" i="204" s="1"/>
  <c r="L54" i="204" s="1"/>
  <c r="L57" i="204" s="1"/>
  <c r="L60" i="204" s="1"/>
  <c r="C49" i="203"/>
  <c r="C52" i="203" s="1"/>
  <c r="C54" i="203" s="1"/>
  <c r="C57" i="203" s="1"/>
  <c r="C60" i="203" s="1"/>
  <c r="O49" i="201"/>
  <c r="O52" i="201" s="1"/>
  <c r="O54" i="201" s="1"/>
  <c r="O57" i="201" s="1"/>
  <c r="O60" i="201" s="1"/>
  <c r="F49" i="200"/>
  <c r="F52" i="200" s="1"/>
  <c r="F54" i="200" s="1"/>
  <c r="F57" i="200" s="1"/>
  <c r="F60" i="200" s="1"/>
  <c r="J49" i="198"/>
  <c r="J52" i="198" s="1"/>
  <c r="J54" i="198" s="1"/>
  <c r="J57" i="198" s="1"/>
  <c r="J60" i="198" s="1"/>
  <c r="I49" i="193"/>
  <c r="I52" i="193" s="1"/>
  <c r="I54" i="193" s="1"/>
  <c r="I57" i="193" s="1"/>
  <c r="I60" i="193" s="1"/>
  <c r="S49" i="192"/>
  <c r="S52" i="192" s="1"/>
  <c r="S54" i="192" s="1"/>
  <c r="S57" i="192" s="1"/>
  <c r="S60" i="192" s="1"/>
  <c r="H49" i="191"/>
  <c r="H52" i="191" s="1"/>
  <c r="H54" i="191" s="1"/>
  <c r="H57" i="191" s="1"/>
  <c r="H60" i="191" s="1"/>
  <c r="S49" i="184"/>
  <c r="S52" i="184" s="1"/>
  <c r="S54" i="184" s="1"/>
  <c r="S57" i="184" s="1"/>
  <c r="S60" i="184" s="1"/>
  <c r="G49" i="181"/>
  <c r="G52" i="181" s="1"/>
  <c r="G54" i="181" s="1"/>
  <c r="G57" i="181" s="1"/>
  <c r="G60" i="181" s="1"/>
  <c r="C49" i="180"/>
  <c r="C52" i="180" s="1"/>
  <c r="C54" i="180" s="1"/>
  <c r="C57" i="180" s="1"/>
  <c r="C60" i="180" s="1"/>
  <c r="Y49" i="180"/>
  <c r="Y52" i="180" s="1"/>
  <c r="Y54" i="180" s="1"/>
  <c r="Y57" i="180" s="1"/>
  <c r="Y60" i="180" s="1"/>
  <c r="U49" i="179"/>
  <c r="U52" i="179" s="1"/>
  <c r="U54" i="179" s="1"/>
  <c r="U57" i="179" s="1"/>
  <c r="U60" i="179" s="1"/>
  <c r="H49" i="174"/>
  <c r="H52" i="174" s="1"/>
  <c r="H54" i="174" s="1"/>
  <c r="H57" i="174" s="1"/>
  <c r="H60" i="174" s="1"/>
  <c r="F49" i="170"/>
  <c r="F52" i="170" s="1"/>
  <c r="F54" i="170" s="1"/>
  <c r="F57" i="170" s="1"/>
  <c r="F60" i="170" s="1"/>
  <c r="X49" i="162"/>
  <c r="X49" i="158"/>
  <c r="X52" i="158" s="1"/>
  <c r="E49" i="155"/>
  <c r="E52" i="155" s="1"/>
  <c r="E54" i="155" s="1"/>
  <c r="E57" i="155" s="1"/>
  <c r="E60" i="155" s="1"/>
  <c r="W49" i="137"/>
  <c r="W52" i="137" s="1"/>
  <c r="W54" i="137" s="1"/>
  <c r="W57" i="137" s="1"/>
  <c r="W60" i="137" s="1"/>
  <c r="X49" i="131"/>
  <c r="G49" i="150"/>
  <c r="G52" i="150" s="1"/>
  <c r="G54" i="150" s="1"/>
  <c r="G57" i="150" s="1"/>
  <c r="G60" i="150" s="1"/>
  <c r="T49" i="149"/>
  <c r="T52" i="149" s="1"/>
  <c r="T54" i="149" s="1"/>
  <c r="T57" i="149" s="1"/>
  <c r="T60" i="149" s="1"/>
  <c r="Y49" i="135"/>
  <c r="Y52" i="135" s="1"/>
  <c r="Y54" i="135" s="1"/>
  <c r="Y57" i="135" s="1"/>
  <c r="Y60" i="135" s="1"/>
  <c r="M49" i="132"/>
  <c r="M52" i="132" s="1"/>
  <c r="M54" i="132" s="1"/>
  <c r="M57" i="132" s="1"/>
  <c r="M60" i="132" s="1"/>
  <c r="D49" i="123"/>
  <c r="D52" i="123" s="1"/>
  <c r="D54" i="123" s="1"/>
  <c r="D57" i="123" s="1"/>
  <c r="D60" i="123" s="1"/>
  <c r="J49" i="152"/>
  <c r="J52" i="152" s="1"/>
  <c r="J54" i="152" s="1"/>
  <c r="J57" i="152" s="1"/>
  <c r="J60" i="152" s="1"/>
  <c r="K49" i="142"/>
  <c r="K52" i="142" s="1"/>
  <c r="K54" i="142" s="1"/>
  <c r="K57" i="142" s="1"/>
  <c r="K60" i="142" s="1"/>
  <c r="F49" i="129"/>
  <c r="F52" i="129" s="1"/>
  <c r="F54" i="129" s="1"/>
  <c r="F57" i="129" s="1"/>
  <c r="F60" i="129" s="1"/>
  <c r="Y49" i="196"/>
  <c r="Y52" i="196" s="1"/>
  <c r="Y54" i="196" s="1"/>
  <c r="Y57" i="196" s="1"/>
  <c r="Y60" i="196" s="1"/>
  <c r="L49" i="195"/>
  <c r="L52" i="195" s="1"/>
  <c r="L54" i="195" s="1"/>
  <c r="L57" i="195" s="1"/>
  <c r="L60" i="195" s="1"/>
  <c r="W49" i="192"/>
  <c r="W52" i="192" s="1"/>
  <c r="W54" i="192" s="1"/>
  <c r="W57" i="192" s="1"/>
  <c r="W60" i="192" s="1"/>
  <c r="N49" i="191"/>
  <c r="N52" i="191" s="1"/>
  <c r="N54" i="191" s="1"/>
  <c r="N57" i="191" s="1"/>
  <c r="N60" i="191" s="1"/>
  <c r="S49" i="188"/>
  <c r="S52" i="188" s="1"/>
  <c r="S54" i="188" s="1"/>
  <c r="S57" i="188" s="1"/>
  <c r="S60" i="188" s="1"/>
  <c r="L49" i="177"/>
  <c r="L52" i="177" s="1"/>
  <c r="L54" i="177" s="1"/>
  <c r="L57" i="177" s="1"/>
  <c r="L60" i="177" s="1"/>
  <c r="X49" i="169"/>
  <c r="Z49" i="169" s="1"/>
  <c r="H49" i="164"/>
  <c r="H52" i="164" s="1"/>
  <c r="H54" i="164" s="1"/>
  <c r="H57" i="164" s="1"/>
  <c r="H60" i="164" s="1"/>
  <c r="O49" i="159"/>
  <c r="O52" i="159" s="1"/>
  <c r="O54" i="159" s="1"/>
  <c r="O57" i="159" s="1"/>
  <c r="O60" i="159" s="1"/>
  <c r="U49" i="154"/>
  <c r="U52" i="154" s="1"/>
  <c r="U54" i="154" s="1"/>
  <c r="U57" i="154" s="1"/>
  <c r="U60" i="154" s="1"/>
  <c r="P49" i="138"/>
  <c r="P52" i="138" s="1"/>
  <c r="P54" i="138" s="1"/>
  <c r="P57" i="138" s="1"/>
  <c r="P60" i="138" s="1"/>
  <c r="T49" i="230"/>
  <c r="T52" i="230" s="1"/>
  <c r="T54" i="230" s="1"/>
  <c r="T57" i="230" s="1"/>
  <c r="T60" i="230" s="1"/>
  <c r="S49" i="229"/>
  <c r="S52" i="229" s="1"/>
  <c r="S54" i="229" s="1"/>
  <c r="S57" i="229" s="1"/>
  <c r="S60" i="229" s="1"/>
  <c r="O49" i="227"/>
  <c r="O52" i="227" s="1"/>
  <c r="O54" i="227" s="1"/>
  <c r="O57" i="227" s="1"/>
  <c r="O60" i="227" s="1"/>
  <c r="N49" i="226"/>
  <c r="N52" i="226" s="1"/>
  <c r="N54" i="226" s="1"/>
  <c r="N57" i="226" s="1"/>
  <c r="N60" i="226" s="1"/>
  <c r="O49" i="225"/>
  <c r="O52" i="225" s="1"/>
  <c r="O54" i="225" s="1"/>
  <c r="O57" i="225" s="1"/>
  <c r="O60" i="225" s="1"/>
  <c r="X49" i="224"/>
  <c r="J49" i="223"/>
  <c r="J52" i="223" s="1"/>
  <c r="J54" i="223" s="1"/>
  <c r="J57" i="223" s="1"/>
  <c r="J60" i="223" s="1"/>
  <c r="O49" i="222"/>
  <c r="O52" i="222" s="1"/>
  <c r="O54" i="222" s="1"/>
  <c r="O57" i="222" s="1"/>
  <c r="O60" i="222" s="1"/>
  <c r="AA49" i="221"/>
  <c r="AA52" i="221" s="1"/>
  <c r="AA54" i="221" s="1"/>
  <c r="AA57" i="221" s="1"/>
  <c r="AA60" i="221" s="1"/>
  <c r="Z48" i="221"/>
  <c r="E49" i="219"/>
  <c r="E52" i="219" s="1"/>
  <c r="E54" i="219" s="1"/>
  <c r="E57" i="219" s="1"/>
  <c r="E60" i="219" s="1"/>
  <c r="P49" i="218"/>
  <c r="P52" i="218" s="1"/>
  <c r="P54" i="218" s="1"/>
  <c r="P57" i="218" s="1"/>
  <c r="P60" i="218" s="1"/>
  <c r="G49" i="217"/>
  <c r="G52" i="217" s="1"/>
  <c r="G54" i="217" s="1"/>
  <c r="G57" i="217" s="1"/>
  <c r="G60" i="217" s="1"/>
  <c r="F49" i="215"/>
  <c r="F52" i="215" s="1"/>
  <c r="F54" i="215" s="1"/>
  <c r="F57" i="215" s="1"/>
  <c r="F60" i="215" s="1"/>
  <c r="R49" i="214"/>
  <c r="R52" i="214" s="1"/>
  <c r="R54" i="214" s="1"/>
  <c r="R57" i="214" s="1"/>
  <c r="R60" i="214" s="1"/>
  <c r="X49" i="211"/>
  <c r="N49" i="209"/>
  <c r="N52" i="209" s="1"/>
  <c r="N54" i="209" s="1"/>
  <c r="N57" i="209" s="1"/>
  <c r="N60" i="209" s="1"/>
  <c r="V49" i="207"/>
  <c r="V52" i="207" s="1"/>
  <c r="V54" i="207" s="1"/>
  <c r="V57" i="207" s="1"/>
  <c r="V60" i="207" s="1"/>
  <c r="M49" i="205"/>
  <c r="M52" i="205" s="1"/>
  <c r="M54" i="205" s="1"/>
  <c r="M57" i="205" s="1"/>
  <c r="M60" i="205" s="1"/>
  <c r="H49" i="203"/>
  <c r="H52" i="203" s="1"/>
  <c r="H54" i="203" s="1"/>
  <c r="H57" i="203" s="1"/>
  <c r="H60" i="203" s="1"/>
  <c r="L49" i="199"/>
  <c r="L52" i="199" s="1"/>
  <c r="L54" i="199" s="1"/>
  <c r="L57" i="199" s="1"/>
  <c r="L60" i="199" s="1"/>
  <c r="N49" i="197"/>
  <c r="N52" i="197" s="1"/>
  <c r="N54" i="197" s="1"/>
  <c r="N57" i="197" s="1"/>
  <c r="N60" i="197" s="1"/>
  <c r="O49" i="195"/>
  <c r="O52" i="195" s="1"/>
  <c r="O54" i="195" s="1"/>
  <c r="O57" i="195" s="1"/>
  <c r="O60" i="195" s="1"/>
  <c r="D49" i="194"/>
  <c r="D52" i="194" s="1"/>
  <c r="D54" i="194" s="1"/>
  <c r="D57" i="194" s="1"/>
  <c r="D60" i="194" s="1"/>
  <c r="AA49" i="194"/>
  <c r="AA52" i="194" s="1"/>
  <c r="AA54" i="194" s="1"/>
  <c r="AA57" i="194" s="1"/>
  <c r="AA60" i="194" s="1"/>
  <c r="N49" i="193"/>
  <c r="N52" i="193" s="1"/>
  <c r="N54" i="193" s="1"/>
  <c r="N57" i="193" s="1"/>
  <c r="N60" i="193" s="1"/>
  <c r="Q49" i="185"/>
  <c r="Q52" i="185" s="1"/>
  <c r="Q54" i="185" s="1"/>
  <c r="Q57" i="185" s="1"/>
  <c r="Q60" i="185" s="1"/>
  <c r="T49" i="183"/>
  <c r="T52" i="183" s="1"/>
  <c r="T54" i="183" s="1"/>
  <c r="T57" i="183" s="1"/>
  <c r="T60" i="183" s="1"/>
  <c r="C49" i="176"/>
  <c r="C52" i="176" s="1"/>
  <c r="C54" i="176" s="1"/>
  <c r="C57" i="176" s="1"/>
  <c r="C60" i="176" s="1"/>
  <c r="N49" i="175"/>
  <c r="N52" i="175" s="1"/>
  <c r="N54" i="175" s="1"/>
  <c r="N57" i="175" s="1"/>
  <c r="N60" i="175" s="1"/>
  <c r="S49" i="173"/>
  <c r="S52" i="173" s="1"/>
  <c r="S54" i="173" s="1"/>
  <c r="S57" i="173" s="1"/>
  <c r="S60" i="173" s="1"/>
  <c r="U49" i="165"/>
  <c r="U52" i="165" s="1"/>
  <c r="U54" i="165" s="1"/>
  <c r="U57" i="165" s="1"/>
  <c r="U60" i="165" s="1"/>
  <c r="T49" i="163"/>
  <c r="T52" i="163" s="1"/>
  <c r="T54" i="163" s="1"/>
  <c r="T57" i="163" s="1"/>
  <c r="T60" i="163" s="1"/>
  <c r="P49" i="161"/>
  <c r="P52" i="161" s="1"/>
  <c r="P54" i="161" s="1"/>
  <c r="P57" i="161" s="1"/>
  <c r="P60" i="161" s="1"/>
  <c r="O49" i="157"/>
  <c r="O52" i="157" s="1"/>
  <c r="O54" i="157" s="1"/>
  <c r="O57" i="157" s="1"/>
  <c r="O60" i="157" s="1"/>
  <c r="Z33" i="151"/>
  <c r="M49" i="148"/>
  <c r="M52" i="148" s="1"/>
  <c r="M54" i="148" s="1"/>
  <c r="M57" i="148" s="1"/>
  <c r="M60" i="148" s="1"/>
  <c r="S49" i="208"/>
  <c r="S52" i="208" s="1"/>
  <c r="S54" i="208" s="1"/>
  <c r="S57" i="208" s="1"/>
  <c r="S60" i="208" s="1"/>
  <c r="R49" i="204"/>
  <c r="R52" i="204" s="1"/>
  <c r="R54" i="204" s="1"/>
  <c r="R57" i="204" s="1"/>
  <c r="R60" i="204" s="1"/>
  <c r="Z48" i="196"/>
  <c r="R49" i="193"/>
  <c r="R52" i="193" s="1"/>
  <c r="R54" i="193" s="1"/>
  <c r="R57" i="193" s="1"/>
  <c r="R60" i="193" s="1"/>
  <c r="F49" i="192"/>
  <c r="F52" i="192" s="1"/>
  <c r="F54" i="192" s="1"/>
  <c r="F57" i="192" s="1"/>
  <c r="F60" i="192" s="1"/>
  <c r="U49" i="185"/>
  <c r="U52" i="185" s="1"/>
  <c r="U54" i="185" s="1"/>
  <c r="U57" i="185" s="1"/>
  <c r="U60" i="185" s="1"/>
  <c r="D49" i="182"/>
  <c r="D52" i="182" s="1"/>
  <c r="D54" i="182" s="1"/>
  <c r="D57" i="182" s="1"/>
  <c r="D60" i="182" s="1"/>
  <c r="N49" i="177"/>
  <c r="N52" i="177" s="1"/>
  <c r="N54" i="177" s="1"/>
  <c r="N57" i="177" s="1"/>
  <c r="N60" i="177" s="1"/>
  <c r="AA49" i="176"/>
  <c r="AA52" i="176" s="1"/>
  <c r="AA54" i="176" s="1"/>
  <c r="AA57" i="176" s="1"/>
  <c r="AA60" i="176" s="1"/>
  <c r="Z33" i="169"/>
  <c r="X49" i="149"/>
  <c r="Z48" i="149"/>
  <c r="J49" i="131"/>
  <c r="J52" i="131" s="1"/>
  <c r="J54" i="131" s="1"/>
  <c r="J57" i="131" s="1"/>
  <c r="J60" i="131" s="1"/>
  <c r="W49" i="130"/>
  <c r="W52" i="130" s="1"/>
  <c r="W54" i="130" s="1"/>
  <c r="W57" i="130" s="1"/>
  <c r="W60" i="130" s="1"/>
  <c r="E49" i="224"/>
  <c r="E52" i="224" s="1"/>
  <c r="E54" i="224" s="1"/>
  <c r="E57" i="224" s="1"/>
  <c r="E60" i="224" s="1"/>
  <c r="R49" i="222"/>
  <c r="R52" i="222" s="1"/>
  <c r="R54" i="222" s="1"/>
  <c r="R57" i="222" s="1"/>
  <c r="R60" i="222" s="1"/>
  <c r="S49" i="220"/>
  <c r="S52" i="220" s="1"/>
  <c r="S54" i="220" s="1"/>
  <c r="S57" i="220" s="1"/>
  <c r="S60" i="220" s="1"/>
  <c r="H49" i="219"/>
  <c r="H52" i="219" s="1"/>
  <c r="H54" i="219" s="1"/>
  <c r="H57" i="219" s="1"/>
  <c r="H60" i="219" s="1"/>
  <c r="S49" i="218"/>
  <c r="S52" i="218" s="1"/>
  <c r="S54" i="218" s="1"/>
  <c r="S57" i="218" s="1"/>
  <c r="S60" i="218" s="1"/>
  <c r="J49" i="217"/>
  <c r="J52" i="217" s="1"/>
  <c r="J54" i="217" s="1"/>
  <c r="J57" i="217" s="1"/>
  <c r="J60" i="217" s="1"/>
  <c r="I49" i="215"/>
  <c r="I52" i="215" s="1"/>
  <c r="I54" i="215" s="1"/>
  <c r="I57" i="215" s="1"/>
  <c r="I60" i="215" s="1"/>
  <c r="U49" i="214"/>
  <c r="U52" i="214" s="1"/>
  <c r="U54" i="214" s="1"/>
  <c r="U57" i="214" s="1"/>
  <c r="U60" i="214" s="1"/>
  <c r="J49" i="213"/>
  <c r="J52" i="213" s="1"/>
  <c r="J54" i="213" s="1"/>
  <c r="J57" i="213" s="1"/>
  <c r="J60" i="213" s="1"/>
  <c r="V49" i="212"/>
  <c r="V52" i="212" s="1"/>
  <c r="V54" i="212" s="1"/>
  <c r="V57" i="212" s="1"/>
  <c r="V60" i="212" s="1"/>
  <c r="Q49" i="209"/>
  <c r="Q52" i="209" s="1"/>
  <c r="Q54" i="209" s="1"/>
  <c r="Q57" i="209" s="1"/>
  <c r="Q60" i="209" s="1"/>
  <c r="U49" i="208"/>
  <c r="U52" i="208" s="1"/>
  <c r="U54" i="208" s="1"/>
  <c r="U57" i="208" s="1"/>
  <c r="U60" i="208" s="1"/>
  <c r="C49" i="207"/>
  <c r="C52" i="207" s="1"/>
  <c r="C54" i="207" s="1"/>
  <c r="C57" i="207" s="1"/>
  <c r="C60" i="207" s="1"/>
  <c r="I49" i="206"/>
  <c r="I52" i="206" s="1"/>
  <c r="I54" i="206" s="1"/>
  <c r="I57" i="206" s="1"/>
  <c r="I60" i="206" s="1"/>
  <c r="P49" i="205"/>
  <c r="P52" i="205" s="1"/>
  <c r="P54" i="205" s="1"/>
  <c r="P57" i="205" s="1"/>
  <c r="P60" i="205" s="1"/>
  <c r="T49" i="204"/>
  <c r="T52" i="204" s="1"/>
  <c r="T54" i="204" s="1"/>
  <c r="T57" i="204" s="1"/>
  <c r="T60" i="204" s="1"/>
  <c r="K49" i="203"/>
  <c r="K52" i="203" s="1"/>
  <c r="K54" i="203" s="1"/>
  <c r="K57" i="203" s="1"/>
  <c r="K60" i="203" s="1"/>
  <c r="AA49" i="200"/>
  <c r="AA52" i="200" s="1"/>
  <c r="AA54" i="200" s="1"/>
  <c r="AA57" i="200" s="1"/>
  <c r="AA60" i="200" s="1"/>
  <c r="O49" i="199"/>
  <c r="O52" i="199" s="1"/>
  <c r="O54" i="199" s="1"/>
  <c r="O57" i="199" s="1"/>
  <c r="O60" i="199" s="1"/>
  <c r="Q49" i="197"/>
  <c r="Q52" i="197" s="1"/>
  <c r="Q54" i="197" s="1"/>
  <c r="Q57" i="197" s="1"/>
  <c r="Q60" i="197" s="1"/>
  <c r="G49" i="196"/>
  <c r="G52" i="196" s="1"/>
  <c r="G54" i="196" s="1"/>
  <c r="G57" i="196" s="1"/>
  <c r="G60" i="196" s="1"/>
  <c r="AA49" i="196"/>
  <c r="AA52" i="196" s="1"/>
  <c r="AA54" i="196" s="1"/>
  <c r="AA57" i="196" s="1"/>
  <c r="AA60" i="196" s="1"/>
  <c r="R49" i="195"/>
  <c r="R52" i="195" s="1"/>
  <c r="R54" i="195" s="1"/>
  <c r="R57" i="195" s="1"/>
  <c r="R60" i="195" s="1"/>
  <c r="E49" i="194"/>
  <c r="E52" i="194" s="1"/>
  <c r="E54" i="194" s="1"/>
  <c r="E57" i="194" s="1"/>
  <c r="E60" i="194" s="1"/>
  <c r="T49" i="193"/>
  <c r="T52" i="193" s="1"/>
  <c r="T54" i="193" s="1"/>
  <c r="T57" i="193" s="1"/>
  <c r="T60" i="193" s="1"/>
  <c r="H49" i="192"/>
  <c r="H52" i="192" s="1"/>
  <c r="H54" i="192" s="1"/>
  <c r="H57" i="192" s="1"/>
  <c r="H60" i="192" s="1"/>
  <c r="P49" i="189"/>
  <c r="P52" i="189" s="1"/>
  <c r="P54" i="189" s="1"/>
  <c r="P57" i="189" s="1"/>
  <c r="P60" i="189" s="1"/>
  <c r="D49" i="188"/>
  <c r="D52" i="188" s="1"/>
  <c r="D54" i="188" s="1"/>
  <c r="D57" i="188" s="1"/>
  <c r="D60" i="188" s="1"/>
  <c r="Q49" i="186"/>
  <c r="Q52" i="186" s="1"/>
  <c r="Q54" i="186" s="1"/>
  <c r="Q57" i="186" s="1"/>
  <c r="Q60" i="186" s="1"/>
  <c r="W49" i="183"/>
  <c r="W52" i="183" s="1"/>
  <c r="W54" i="183" s="1"/>
  <c r="W57" i="183" s="1"/>
  <c r="W60" i="183" s="1"/>
  <c r="H49" i="182"/>
  <c r="H52" i="182" s="1"/>
  <c r="H54" i="182" s="1"/>
  <c r="H57" i="182" s="1"/>
  <c r="H60" i="182" s="1"/>
  <c r="R49" i="181"/>
  <c r="R52" i="181" s="1"/>
  <c r="R54" i="181" s="1"/>
  <c r="R57" i="181" s="1"/>
  <c r="R60" i="181" s="1"/>
  <c r="N49" i="180"/>
  <c r="N52" i="180" s="1"/>
  <c r="N54" i="180" s="1"/>
  <c r="N57" i="180" s="1"/>
  <c r="N60" i="180" s="1"/>
  <c r="J49" i="179"/>
  <c r="J52" i="179" s="1"/>
  <c r="J54" i="179" s="1"/>
  <c r="J57" i="179" s="1"/>
  <c r="J60" i="179" s="1"/>
  <c r="C49" i="178"/>
  <c r="C52" i="178" s="1"/>
  <c r="C54" i="178" s="1"/>
  <c r="C57" i="178" s="1"/>
  <c r="C60" i="178" s="1"/>
  <c r="Y49" i="178"/>
  <c r="Y52" i="178" s="1"/>
  <c r="Y54" i="178" s="1"/>
  <c r="Y57" i="178" s="1"/>
  <c r="Y60" i="178" s="1"/>
  <c r="F49" i="176"/>
  <c r="F52" i="176" s="1"/>
  <c r="F54" i="176" s="1"/>
  <c r="F57" i="176" s="1"/>
  <c r="F60" i="176" s="1"/>
  <c r="Q49" i="175"/>
  <c r="Q52" i="175" s="1"/>
  <c r="Q54" i="175" s="1"/>
  <c r="Q57" i="175" s="1"/>
  <c r="Q60" i="175" s="1"/>
  <c r="V49" i="173"/>
  <c r="V52" i="173" s="1"/>
  <c r="V54" i="173" s="1"/>
  <c r="V57" i="173" s="1"/>
  <c r="V60" i="173" s="1"/>
  <c r="M49" i="172"/>
  <c r="M52" i="172" s="1"/>
  <c r="M54" i="172" s="1"/>
  <c r="M57" i="172" s="1"/>
  <c r="M60" i="172" s="1"/>
  <c r="E49" i="171"/>
  <c r="E52" i="171" s="1"/>
  <c r="E54" i="171" s="1"/>
  <c r="E57" i="171" s="1"/>
  <c r="E60" i="171" s="1"/>
  <c r="M49" i="166"/>
  <c r="M52" i="166" s="1"/>
  <c r="M54" i="166" s="1"/>
  <c r="M57" i="166" s="1"/>
  <c r="M60" i="166" s="1"/>
  <c r="X49" i="165"/>
  <c r="Y49" i="154"/>
  <c r="Y52" i="154" s="1"/>
  <c r="Y54" i="154" s="1"/>
  <c r="Y57" i="154" s="1"/>
  <c r="Y60" i="154" s="1"/>
  <c r="P49" i="148"/>
  <c r="P52" i="148" s="1"/>
  <c r="P54" i="148" s="1"/>
  <c r="P57" i="148" s="1"/>
  <c r="P60" i="148" s="1"/>
  <c r="Z48" i="143"/>
  <c r="E49" i="141"/>
  <c r="E52" i="141" s="1"/>
  <c r="E54" i="141" s="1"/>
  <c r="E57" i="141" s="1"/>
  <c r="E60" i="141" s="1"/>
  <c r="L49" i="135"/>
  <c r="L52" i="135" s="1"/>
  <c r="L54" i="135" s="1"/>
  <c r="L57" i="135" s="1"/>
  <c r="L60" i="135" s="1"/>
  <c r="U49" i="134"/>
  <c r="U52" i="134" s="1"/>
  <c r="U54" i="134" s="1"/>
  <c r="U57" i="134" s="1"/>
  <c r="U60" i="134" s="1"/>
  <c r="I49" i="133"/>
  <c r="I52" i="133" s="1"/>
  <c r="I54" i="133" s="1"/>
  <c r="I57" i="133" s="1"/>
  <c r="I60" i="133" s="1"/>
  <c r="Q49" i="121"/>
  <c r="Q52" i="121" s="1"/>
  <c r="Q54" i="121" s="1"/>
  <c r="Q57" i="121" s="1"/>
  <c r="Q60" i="121" s="1"/>
  <c r="X52" i="137"/>
  <c r="Z52" i="137" s="1"/>
  <c r="Z49" i="137"/>
  <c r="P49" i="199"/>
  <c r="P52" i="199" s="1"/>
  <c r="P54" i="199" s="1"/>
  <c r="P57" i="199" s="1"/>
  <c r="P60" i="199" s="1"/>
  <c r="R49" i="197"/>
  <c r="R52" i="197" s="1"/>
  <c r="R54" i="197" s="1"/>
  <c r="R57" i="197" s="1"/>
  <c r="R60" i="197" s="1"/>
  <c r="J49" i="196"/>
  <c r="J52" i="196" s="1"/>
  <c r="J54" i="196" s="1"/>
  <c r="J57" i="196" s="1"/>
  <c r="J60" i="196" s="1"/>
  <c r="U49" i="195"/>
  <c r="U52" i="195" s="1"/>
  <c r="U54" i="195" s="1"/>
  <c r="U57" i="195" s="1"/>
  <c r="U60" i="195" s="1"/>
  <c r="W49" i="193"/>
  <c r="W52" i="193" s="1"/>
  <c r="W54" i="193" s="1"/>
  <c r="W57" i="193" s="1"/>
  <c r="W60" i="193" s="1"/>
  <c r="K49" i="192"/>
  <c r="K52" i="192" s="1"/>
  <c r="K54" i="192" s="1"/>
  <c r="K57" i="192" s="1"/>
  <c r="K60" i="192" s="1"/>
  <c r="S49" i="189"/>
  <c r="S52" i="189" s="1"/>
  <c r="S54" i="189" s="1"/>
  <c r="S57" i="189" s="1"/>
  <c r="S60" i="189" s="1"/>
  <c r="G49" i="188"/>
  <c r="G52" i="188" s="1"/>
  <c r="G54" i="188" s="1"/>
  <c r="G57" i="188" s="1"/>
  <c r="G60" i="188" s="1"/>
  <c r="AA49" i="188"/>
  <c r="AA52" i="188" s="1"/>
  <c r="AA54" i="188" s="1"/>
  <c r="AA57" i="188" s="1"/>
  <c r="AA60" i="188" s="1"/>
  <c r="R49" i="187"/>
  <c r="R52" i="187" s="1"/>
  <c r="R54" i="187" s="1"/>
  <c r="R57" i="187" s="1"/>
  <c r="R60" i="187" s="1"/>
  <c r="T49" i="186"/>
  <c r="T52" i="186" s="1"/>
  <c r="T54" i="186" s="1"/>
  <c r="T57" i="186" s="1"/>
  <c r="T60" i="186" s="1"/>
  <c r="D49" i="185"/>
  <c r="D52" i="185" s="1"/>
  <c r="D54" i="185" s="1"/>
  <c r="D57" i="185" s="1"/>
  <c r="D60" i="185" s="1"/>
  <c r="D49" i="183"/>
  <c r="D52" i="183" s="1"/>
  <c r="D54" i="183" s="1"/>
  <c r="D57" i="183" s="1"/>
  <c r="D60" i="183" s="1"/>
  <c r="X49" i="183"/>
  <c r="I49" i="182"/>
  <c r="I52" i="182" s="1"/>
  <c r="I54" i="182" s="1"/>
  <c r="I57" i="182" s="1"/>
  <c r="I60" i="182" s="1"/>
  <c r="U49" i="181"/>
  <c r="U52" i="181" s="1"/>
  <c r="U54" i="181" s="1"/>
  <c r="U57" i="181" s="1"/>
  <c r="U60" i="181" s="1"/>
  <c r="Q49" i="180"/>
  <c r="Q52" i="180" s="1"/>
  <c r="Q54" i="180" s="1"/>
  <c r="Q57" i="180" s="1"/>
  <c r="Q60" i="180" s="1"/>
  <c r="M49" i="179"/>
  <c r="M52" i="179" s="1"/>
  <c r="M54" i="179" s="1"/>
  <c r="M57" i="179" s="1"/>
  <c r="M60" i="179" s="1"/>
  <c r="F49" i="178"/>
  <c r="F52" i="178" s="1"/>
  <c r="F54" i="178" s="1"/>
  <c r="F57" i="178" s="1"/>
  <c r="F60" i="178" s="1"/>
  <c r="T49" i="175"/>
  <c r="T52" i="175" s="1"/>
  <c r="T54" i="175" s="1"/>
  <c r="T57" i="175" s="1"/>
  <c r="T60" i="175" s="1"/>
  <c r="C49" i="173"/>
  <c r="C52" i="173" s="1"/>
  <c r="C54" i="173" s="1"/>
  <c r="C57" i="173" s="1"/>
  <c r="C60" i="173" s="1"/>
  <c r="Y49" i="173"/>
  <c r="Y52" i="173" s="1"/>
  <c r="Y54" i="173" s="1"/>
  <c r="Y57" i="173" s="1"/>
  <c r="Y60" i="173" s="1"/>
  <c r="H49" i="171"/>
  <c r="H52" i="171" s="1"/>
  <c r="H54" i="171" s="1"/>
  <c r="H57" i="171" s="1"/>
  <c r="H60" i="171" s="1"/>
  <c r="P49" i="166"/>
  <c r="P52" i="166" s="1"/>
  <c r="P54" i="166" s="1"/>
  <c r="P57" i="166" s="1"/>
  <c r="P60" i="166" s="1"/>
  <c r="AA49" i="163"/>
  <c r="AA52" i="163" s="1"/>
  <c r="AA54" i="163" s="1"/>
  <c r="AA57" i="163" s="1"/>
  <c r="AA60" i="163" s="1"/>
  <c r="N49" i="162"/>
  <c r="N52" i="162" s="1"/>
  <c r="N54" i="162" s="1"/>
  <c r="N57" i="162" s="1"/>
  <c r="N60" i="162" s="1"/>
  <c r="I49" i="160"/>
  <c r="I52" i="160" s="1"/>
  <c r="I54" i="160" s="1"/>
  <c r="I57" i="160" s="1"/>
  <c r="I60" i="160" s="1"/>
  <c r="V49" i="159"/>
  <c r="V52" i="159" s="1"/>
  <c r="V54" i="159" s="1"/>
  <c r="V57" i="159" s="1"/>
  <c r="V60" i="159" s="1"/>
  <c r="S49" i="155"/>
  <c r="S52" i="155" s="1"/>
  <c r="S54" i="155" s="1"/>
  <c r="S57" i="155" s="1"/>
  <c r="S60" i="155" s="1"/>
  <c r="V49" i="142"/>
  <c r="V52" i="142" s="1"/>
  <c r="V54" i="142" s="1"/>
  <c r="V57" i="142" s="1"/>
  <c r="V60" i="142" s="1"/>
  <c r="Z33" i="138"/>
  <c r="Y49" i="138"/>
  <c r="Y52" i="138" s="1"/>
  <c r="Y54" i="138" s="1"/>
  <c r="Y57" i="138" s="1"/>
  <c r="Y60" i="138" s="1"/>
  <c r="Z48" i="130"/>
  <c r="Y49" i="130"/>
  <c r="Y52" i="130" s="1"/>
  <c r="Y54" i="130" s="1"/>
  <c r="Y57" i="130" s="1"/>
  <c r="Y60" i="130" s="1"/>
  <c r="U49" i="197"/>
  <c r="U52" i="197" s="1"/>
  <c r="U54" i="197" s="1"/>
  <c r="U57" i="197" s="1"/>
  <c r="U60" i="197" s="1"/>
  <c r="T49" i="195"/>
  <c r="T52" i="195" s="1"/>
  <c r="T54" i="195" s="1"/>
  <c r="T57" i="195" s="1"/>
  <c r="T60" i="195" s="1"/>
  <c r="K49" i="194"/>
  <c r="K52" i="194" s="1"/>
  <c r="K54" i="194" s="1"/>
  <c r="K57" i="194" s="1"/>
  <c r="K60" i="194" s="1"/>
  <c r="J49" i="190"/>
  <c r="J52" i="190" s="1"/>
  <c r="J54" i="190" s="1"/>
  <c r="J57" i="190" s="1"/>
  <c r="J60" i="190" s="1"/>
  <c r="S49" i="187"/>
  <c r="S52" i="187" s="1"/>
  <c r="S54" i="187" s="1"/>
  <c r="S57" i="187" s="1"/>
  <c r="S60" i="187" s="1"/>
  <c r="R49" i="184"/>
  <c r="R52" i="184" s="1"/>
  <c r="R54" i="184" s="1"/>
  <c r="R57" i="184" s="1"/>
  <c r="R60" i="184" s="1"/>
  <c r="C49" i="183"/>
  <c r="C52" i="183" s="1"/>
  <c r="C54" i="183" s="1"/>
  <c r="C57" i="183" s="1"/>
  <c r="C60" i="183" s="1"/>
  <c r="V49" i="181"/>
  <c r="V52" i="181" s="1"/>
  <c r="V54" i="181" s="1"/>
  <c r="V57" i="181" s="1"/>
  <c r="V60" i="181" s="1"/>
  <c r="R49" i="180"/>
  <c r="R52" i="180" s="1"/>
  <c r="R54" i="180" s="1"/>
  <c r="R57" i="180" s="1"/>
  <c r="R60" i="180" s="1"/>
  <c r="J49" i="176"/>
  <c r="J52" i="176" s="1"/>
  <c r="J54" i="176" s="1"/>
  <c r="J57" i="176" s="1"/>
  <c r="J60" i="176" s="1"/>
  <c r="M49" i="174"/>
  <c r="M52" i="174" s="1"/>
  <c r="M54" i="174" s="1"/>
  <c r="M57" i="174" s="1"/>
  <c r="M60" i="174" s="1"/>
  <c r="AA49" i="173"/>
  <c r="AA52" i="173" s="1"/>
  <c r="AA54" i="173" s="1"/>
  <c r="AA57" i="173" s="1"/>
  <c r="AA60" i="173" s="1"/>
  <c r="Z48" i="173"/>
  <c r="Q49" i="172"/>
  <c r="Q52" i="172" s="1"/>
  <c r="Q54" i="172" s="1"/>
  <c r="Q57" i="172" s="1"/>
  <c r="Q60" i="172" s="1"/>
  <c r="Q49" i="166"/>
  <c r="Q52" i="166" s="1"/>
  <c r="Q54" i="166" s="1"/>
  <c r="Q57" i="166" s="1"/>
  <c r="Q60" i="166" s="1"/>
  <c r="J49" i="160"/>
  <c r="J52" i="160" s="1"/>
  <c r="J54" i="160" s="1"/>
  <c r="J57" i="160" s="1"/>
  <c r="J60" i="160" s="1"/>
  <c r="M49" i="158"/>
  <c r="M52" i="158" s="1"/>
  <c r="M54" i="158" s="1"/>
  <c r="M57" i="158" s="1"/>
  <c r="M60" i="158" s="1"/>
  <c r="H49" i="156"/>
  <c r="H52" i="156" s="1"/>
  <c r="H54" i="156" s="1"/>
  <c r="H57" i="156" s="1"/>
  <c r="H60" i="156" s="1"/>
  <c r="H49" i="149"/>
  <c r="H52" i="149" s="1"/>
  <c r="H54" i="149" s="1"/>
  <c r="H57" i="149" s="1"/>
  <c r="H60" i="149" s="1"/>
  <c r="H49" i="147"/>
  <c r="H52" i="147" s="1"/>
  <c r="H54" i="147" s="1"/>
  <c r="H57" i="147" s="1"/>
  <c r="H60" i="147" s="1"/>
  <c r="Z33" i="127"/>
  <c r="X49" i="127"/>
  <c r="X52" i="127" s="1"/>
  <c r="Z33" i="150"/>
  <c r="X49" i="150"/>
  <c r="R49" i="146"/>
  <c r="R52" i="146" s="1"/>
  <c r="R54" i="146" s="1"/>
  <c r="R57" i="146" s="1"/>
  <c r="R60" i="146" s="1"/>
  <c r="W49" i="201"/>
  <c r="W52" i="201" s="1"/>
  <c r="W54" i="201" s="1"/>
  <c r="W57" i="201" s="1"/>
  <c r="W60" i="201" s="1"/>
  <c r="K49" i="200"/>
  <c r="K52" i="200" s="1"/>
  <c r="K54" i="200" s="1"/>
  <c r="K57" i="200" s="1"/>
  <c r="K60" i="200" s="1"/>
  <c r="V49" i="199"/>
  <c r="V52" i="199" s="1"/>
  <c r="V54" i="199" s="1"/>
  <c r="V57" i="199" s="1"/>
  <c r="V60" i="199" s="1"/>
  <c r="M49" i="198"/>
  <c r="M52" i="198" s="1"/>
  <c r="M54" i="198" s="1"/>
  <c r="M57" i="198" s="1"/>
  <c r="M60" i="198" s="1"/>
  <c r="X49" i="197"/>
  <c r="N49" i="196"/>
  <c r="N52" i="196" s="1"/>
  <c r="N54" i="196" s="1"/>
  <c r="N57" i="196" s="1"/>
  <c r="N60" i="196" s="1"/>
  <c r="K49" i="196"/>
  <c r="K52" i="196" s="1"/>
  <c r="K54" i="196" s="1"/>
  <c r="K57" i="196" s="1"/>
  <c r="K60" i="196" s="1"/>
  <c r="C49" i="195"/>
  <c r="C52" i="195" s="1"/>
  <c r="C54" i="195" s="1"/>
  <c r="C57" i="195" s="1"/>
  <c r="C60" i="195" s="1"/>
  <c r="N49" i="194"/>
  <c r="N52" i="194" s="1"/>
  <c r="N54" i="194" s="1"/>
  <c r="N57" i="194" s="1"/>
  <c r="N60" i="194" s="1"/>
  <c r="E49" i="193"/>
  <c r="E52" i="193" s="1"/>
  <c r="E54" i="193" s="1"/>
  <c r="E57" i="193" s="1"/>
  <c r="E60" i="193" s="1"/>
  <c r="Z48" i="193"/>
  <c r="C49" i="191"/>
  <c r="C52" i="191" s="1"/>
  <c r="C54" i="191" s="1"/>
  <c r="C57" i="191" s="1"/>
  <c r="C60" i="191" s="1"/>
  <c r="Y49" i="191"/>
  <c r="M49" i="190"/>
  <c r="M52" i="190" s="1"/>
  <c r="M54" i="190" s="1"/>
  <c r="M57" i="190" s="1"/>
  <c r="M60" i="190" s="1"/>
  <c r="U49" i="189"/>
  <c r="U52" i="189" s="1"/>
  <c r="U54" i="189" s="1"/>
  <c r="U57" i="189" s="1"/>
  <c r="U60" i="189" s="1"/>
  <c r="U49" i="186"/>
  <c r="U52" i="186" s="1"/>
  <c r="U54" i="186" s="1"/>
  <c r="U57" i="186" s="1"/>
  <c r="U60" i="186" s="1"/>
  <c r="O49" i="182"/>
  <c r="O52" i="182" s="1"/>
  <c r="O54" i="182" s="1"/>
  <c r="O57" i="182" s="1"/>
  <c r="O60" i="182" s="1"/>
  <c r="C49" i="181"/>
  <c r="C52" i="181" s="1"/>
  <c r="C54" i="181" s="1"/>
  <c r="C57" i="181" s="1"/>
  <c r="C60" i="181" s="1"/>
  <c r="Y49" i="181"/>
  <c r="Y52" i="181" s="1"/>
  <c r="Y54" i="181" s="1"/>
  <c r="Y57" i="181" s="1"/>
  <c r="Y60" i="181" s="1"/>
  <c r="U49" i="180"/>
  <c r="U52" i="180" s="1"/>
  <c r="U54" i="180" s="1"/>
  <c r="U57" i="180" s="1"/>
  <c r="U60" i="180" s="1"/>
  <c r="Q49" i="179"/>
  <c r="Q52" i="179" s="1"/>
  <c r="Q54" i="179" s="1"/>
  <c r="Q57" i="179" s="1"/>
  <c r="Q60" i="179" s="1"/>
  <c r="W49" i="177"/>
  <c r="W52" i="177" s="1"/>
  <c r="W54" i="177" s="1"/>
  <c r="W57" i="177" s="1"/>
  <c r="W60" i="177" s="1"/>
  <c r="M49" i="176"/>
  <c r="M52" i="176" s="1"/>
  <c r="M54" i="176" s="1"/>
  <c r="M57" i="176" s="1"/>
  <c r="M60" i="176" s="1"/>
  <c r="X49" i="175"/>
  <c r="P49" i="174"/>
  <c r="P52" i="174" s="1"/>
  <c r="P54" i="174" s="1"/>
  <c r="P57" i="174" s="1"/>
  <c r="P60" i="174" s="1"/>
  <c r="T49" i="172"/>
  <c r="T52" i="172" s="1"/>
  <c r="T54" i="172" s="1"/>
  <c r="T57" i="172" s="1"/>
  <c r="T60" i="172" s="1"/>
  <c r="X49" i="170"/>
  <c r="H49" i="163"/>
  <c r="H52" i="163" s="1"/>
  <c r="H54" i="163" s="1"/>
  <c r="H57" i="163" s="1"/>
  <c r="H60" i="163" s="1"/>
  <c r="R49" i="162"/>
  <c r="R52" i="162" s="1"/>
  <c r="R54" i="162" s="1"/>
  <c r="R57" i="162" s="1"/>
  <c r="R60" i="162" s="1"/>
  <c r="D49" i="161"/>
  <c r="D52" i="161" s="1"/>
  <c r="D54" i="161" s="1"/>
  <c r="D57" i="161" s="1"/>
  <c r="D60" i="161" s="1"/>
  <c r="AA49" i="161"/>
  <c r="AA52" i="161" s="1"/>
  <c r="AA54" i="161" s="1"/>
  <c r="AA57" i="161" s="1"/>
  <c r="AA60" i="161" s="1"/>
  <c r="C49" i="157"/>
  <c r="C52" i="157" s="1"/>
  <c r="C54" i="157" s="1"/>
  <c r="C57" i="157" s="1"/>
  <c r="C60" i="157" s="1"/>
  <c r="G49" i="145"/>
  <c r="G52" i="145" s="1"/>
  <c r="G54" i="145" s="1"/>
  <c r="G57" i="145" s="1"/>
  <c r="G60" i="145" s="1"/>
  <c r="D49" i="140"/>
  <c r="D52" i="140" s="1"/>
  <c r="D54" i="140" s="1"/>
  <c r="D57" i="140" s="1"/>
  <c r="D60" i="140" s="1"/>
  <c r="AA49" i="140"/>
  <c r="AA52" i="140" s="1"/>
  <c r="AA54" i="140" s="1"/>
  <c r="AA57" i="140" s="1"/>
  <c r="AA60" i="140" s="1"/>
  <c r="Z48" i="140"/>
  <c r="D49" i="134"/>
  <c r="D52" i="134" s="1"/>
  <c r="D54" i="134" s="1"/>
  <c r="D57" i="134" s="1"/>
  <c r="D60" i="134" s="1"/>
  <c r="K49" i="122"/>
  <c r="K52" i="122" s="1"/>
  <c r="K54" i="122" s="1"/>
  <c r="K57" i="122" s="1"/>
  <c r="K60" i="122" s="1"/>
  <c r="C49" i="197"/>
  <c r="C52" i="197" s="1"/>
  <c r="C54" i="197" s="1"/>
  <c r="C57" i="197" s="1"/>
  <c r="C60" i="197" s="1"/>
  <c r="Y49" i="197"/>
  <c r="Y52" i="197" s="1"/>
  <c r="Y54" i="197" s="1"/>
  <c r="Y57" i="197" s="1"/>
  <c r="Y60" i="197" s="1"/>
  <c r="O49" i="196"/>
  <c r="O52" i="196" s="1"/>
  <c r="O54" i="196" s="1"/>
  <c r="O57" i="196" s="1"/>
  <c r="O60" i="196" s="1"/>
  <c r="AA49" i="195"/>
  <c r="AA52" i="195" s="1"/>
  <c r="AA54" i="195" s="1"/>
  <c r="AA57" i="195" s="1"/>
  <c r="AA60" i="195" s="1"/>
  <c r="M49" i="194"/>
  <c r="M52" i="194" s="1"/>
  <c r="M54" i="194" s="1"/>
  <c r="M57" i="194" s="1"/>
  <c r="M60" i="194" s="1"/>
  <c r="P49" i="192"/>
  <c r="P52" i="192" s="1"/>
  <c r="P54" i="192" s="1"/>
  <c r="P57" i="192" s="1"/>
  <c r="P60" i="192" s="1"/>
  <c r="D49" i="191"/>
  <c r="D52" i="191" s="1"/>
  <c r="D54" i="191" s="1"/>
  <c r="D57" i="191" s="1"/>
  <c r="D60" i="191" s="1"/>
  <c r="X49" i="189"/>
  <c r="L49" i="188"/>
  <c r="L52" i="188" s="1"/>
  <c r="L54" i="188" s="1"/>
  <c r="L57" i="188" s="1"/>
  <c r="L60" i="188" s="1"/>
  <c r="C49" i="186"/>
  <c r="C52" i="186" s="1"/>
  <c r="C54" i="186" s="1"/>
  <c r="C57" i="186" s="1"/>
  <c r="C60" i="186" s="1"/>
  <c r="Y49" i="186"/>
  <c r="Y52" i="186" s="1"/>
  <c r="Y54" i="186" s="1"/>
  <c r="Y57" i="186" s="1"/>
  <c r="Y60" i="186" s="1"/>
  <c r="C49" i="184"/>
  <c r="C52" i="184" s="1"/>
  <c r="C54" i="184" s="1"/>
  <c r="C57" i="184" s="1"/>
  <c r="C60" i="184" s="1"/>
  <c r="Y49" i="184"/>
  <c r="Y52" i="184" s="1"/>
  <c r="Y54" i="184" s="1"/>
  <c r="Y57" i="184" s="1"/>
  <c r="Y60" i="184" s="1"/>
  <c r="P49" i="182"/>
  <c r="P52" i="182" s="1"/>
  <c r="P54" i="182" s="1"/>
  <c r="P57" i="182" s="1"/>
  <c r="P60" i="182" s="1"/>
  <c r="D49" i="181"/>
  <c r="D52" i="181" s="1"/>
  <c r="D54" i="181" s="1"/>
  <c r="D57" i="181" s="1"/>
  <c r="D60" i="181" s="1"/>
  <c r="AA49" i="181"/>
  <c r="AA52" i="181" s="1"/>
  <c r="AA54" i="181" s="1"/>
  <c r="AA57" i="181" s="1"/>
  <c r="AA60" i="181" s="1"/>
  <c r="Z48" i="181"/>
  <c r="V49" i="180"/>
  <c r="V52" i="180" s="1"/>
  <c r="V54" i="180" s="1"/>
  <c r="V57" i="180" s="1"/>
  <c r="V60" i="180" s="1"/>
  <c r="R49" i="179"/>
  <c r="R52" i="179" s="1"/>
  <c r="R54" i="179" s="1"/>
  <c r="R57" i="179" s="1"/>
  <c r="R60" i="179" s="1"/>
  <c r="K49" i="178"/>
  <c r="K52" i="178" s="1"/>
  <c r="K54" i="178" s="1"/>
  <c r="K57" i="178" s="1"/>
  <c r="K60" i="178" s="1"/>
  <c r="X49" i="177"/>
  <c r="N49" i="176"/>
  <c r="N52" i="176" s="1"/>
  <c r="N54" i="176" s="1"/>
  <c r="N57" i="176" s="1"/>
  <c r="N60" i="176" s="1"/>
  <c r="C49" i="175"/>
  <c r="C52" i="175" s="1"/>
  <c r="C54" i="175" s="1"/>
  <c r="C57" i="175" s="1"/>
  <c r="C60" i="175" s="1"/>
  <c r="Z33" i="175"/>
  <c r="Q49" i="174"/>
  <c r="Q52" i="174" s="1"/>
  <c r="Q54" i="174" s="1"/>
  <c r="Q57" i="174" s="1"/>
  <c r="Q60" i="174" s="1"/>
  <c r="C49" i="170"/>
  <c r="C52" i="170" s="1"/>
  <c r="C54" i="170" s="1"/>
  <c r="C57" i="170" s="1"/>
  <c r="C60" i="170" s="1"/>
  <c r="Y49" i="170"/>
  <c r="Y52" i="170" s="1"/>
  <c r="Y54" i="170" s="1"/>
  <c r="Y57" i="170" s="1"/>
  <c r="Y60" i="170" s="1"/>
  <c r="N49" i="169"/>
  <c r="N52" i="169" s="1"/>
  <c r="N54" i="169" s="1"/>
  <c r="N57" i="169" s="1"/>
  <c r="N60" i="169" s="1"/>
  <c r="V49" i="168"/>
  <c r="V52" i="168" s="1"/>
  <c r="V54" i="168" s="1"/>
  <c r="V57" i="168" s="1"/>
  <c r="V60" i="168" s="1"/>
  <c r="J49" i="165"/>
  <c r="J52" i="165" s="1"/>
  <c r="J54" i="165" s="1"/>
  <c r="J57" i="165" s="1"/>
  <c r="J60" i="165" s="1"/>
  <c r="E49" i="159"/>
  <c r="E52" i="159" s="1"/>
  <c r="E54" i="159" s="1"/>
  <c r="E57" i="159" s="1"/>
  <c r="E60" i="159" s="1"/>
  <c r="AA49" i="159"/>
  <c r="AA52" i="159" s="1"/>
  <c r="AA54" i="159" s="1"/>
  <c r="AA57" i="159" s="1"/>
  <c r="AA60" i="159" s="1"/>
  <c r="X49" i="155"/>
  <c r="L49" i="143"/>
  <c r="L52" i="143" s="1"/>
  <c r="L54" i="143" s="1"/>
  <c r="L57" i="143" s="1"/>
  <c r="L60" i="143" s="1"/>
  <c r="E49" i="142"/>
  <c r="E52" i="142" s="1"/>
  <c r="E54" i="142" s="1"/>
  <c r="E57" i="142" s="1"/>
  <c r="E60" i="142" s="1"/>
  <c r="O49" i="141"/>
  <c r="O52" i="141" s="1"/>
  <c r="O54" i="141" s="1"/>
  <c r="O57" i="141" s="1"/>
  <c r="O60" i="141" s="1"/>
  <c r="C49" i="136"/>
  <c r="C52" i="136" s="1"/>
  <c r="C54" i="136" s="1"/>
  <c r="C57" i="136" s="1"/>
  <c r="C60" i="136" s="1"/>
  <c r="Y49" i="136"/>
  <c r="Y52" i="136" s="1"/>
  <c r="Y54" i="136" s="1"/>
  <c r="Y57" i="136" s="1"/>
  <c r="Y60" i="136" s="1"/>
  <c r="N49" i="134"/>
  <c r="N52" i="134" s="1"/>
  <c r="N54" i="134" s="1"/>
  <c r="N57" i="134" s="1"/>
  <c r="N60" i="134" s="1"/>
  <c r="Y49" i="132"/>
  <c r="Y52" i="132" s="1"/>
  <c r="Y54" i="132" s="1"/>
  <c r="Y57" i="132" s="1"/>
  <c r="Y60" i="132" s="1"/>
  <c r="E49" i="131"/>
  <c r="E52" i="131" s="1"/>
  <c r="E54" i="131" s="1"/>
  <c r="E57" i="131" s="1"/>
  <c r="E60" i="131" s="1"/>
  <c r="C49" i="127"/>
  <c r="C52" i="127" s="1"/>
  <c r="C54" i="127" s="1"/>
  <c r="C57" i="127" s="1"/>
  <c r="C60" i="127" s="1"/>
  <c r="Y49" i="127"/>
  <c r="X49" i="125"/>
  <c r="X49" i="123"/>
  <c r="X52" i="123" s="1"/>
  <c r="X54" i="123" s="1"/>
  <c r="I49" i="122"/>
  <c r="I52" i="122" s="1"/>
  <c r="I54" i="122" s="1"/>
  <c r="I57" i="122" s="1"/>
  <c r="I60" i="122" s="1"/>
  <c r="F49" i="117"/>
  <c r="F52" i="117" s="1"/>
  <c r="F54" i="117" s="1"/>
  <c r="F57" i="117" s="1"/>
  <c r="F60" i="117" s="1"/>
  <c r="J49" i="122"/>
  <c r="J52" i="122" s="1"/>
  <c r="J54" i="122" s="1"/>
  <c r="J57" i="122" s="1"/>
  <c r="J60" i="122" s="1"/>
  <c r="S49" i="138"/>
  <c r="S52" i="138" s="1"/>
  <c r="S54" i="138" s="1"/>
  <c r="S57" i="138" s="1"/>
  <c r="S60" i="138" s="1"/>
  <c r="Q49" i="134"/>
  <c r="Q52" i="134" s="1"/>
  <c r="Q54" i="134" s="1"/>
  <c r="Q57" i="134" s="1"/>
  <c r="Q60" i="134" s="1"/>
  <c r="V49" i="133"/>
  <c r="V52" i="133" s="1"/>
  <c r="V54" i="133" s="1"/>
  <c r="V57" i="133" s="1"/>
  <c r="V60" i="133" s="1"/>
  <c r="U49" i="129"/>
  <c r="U52" i="129" s="1"/>
  <c r="U54" i="129" s="1"/>
  <c r="U57" i="129" s="1"/>
  <c r="U60" i="129" s="1"/>
  <c r="C49" i="125"/>
  <c r="C52" i="125" s="1"/>
  <c r="C54" i="125" s="1"/>
  <c r="C57" i="125" s="1"/>
  <c r="C60" i="125" s="1"/>
  <c r="T49" i="121"/>
  <c r="T52" i="121" s="1"/>
  <c r="T54" i="121" s="1"/>
  <c r="T57" i="121" s="1"/>
  <c r="T60" i="121" s="1"/>
  <c r="O49" i="119"/>
  <c r="O52" i="119" s="1"/>
  <c r="O54" i="119" s="1"/>
  <c r="O57" i="119" s="1"/>
  <c r="O60" i="119" s="1"/>
  <c r="Z33" i="114"/>
  <c r="X49" i="114"/>
  <c r="X52" i="114" s="1"/>
  <c r="X54" i="114" s="1"/>
  <c r="L49" i="113"/>
  <c r="L52" i="113" s="1"/>
  <c r="L54" i="113" s="1"/>
  <c r="L57" i="113" s="1"/>
  <c r="L60" i="113" s="1"/>
  <c r="U49" i="133"/>
  <c r="U52" i="133" s="1"/>
  <c r="U54" i="133" s="1"/>
  <c r="U57" i="133" s="1"/>
  <c r="U60" i="133" s="1"/>
  <c r="X49" i="128"/>
  <c r="Z48" i="128"/>
  <c r="X49" i="122"/>
  <c r="Z49" i="122" s="1"/>
  <c r="U49" i="118"/>
  <c r="U52" i="118" s="1"/>
  <c r="U54" i="118" s="1"/>
  <c r="U57" i="118" s="1"/>
  <c r="U60" i="118" s="1"/>
  <c r="X52" i="93"/>
  <c r="Z49" i="93"/>
  <c r="K49" i="150"/>
  <c r="K52" i="150" s="1"/>
  <c r="K54" i="150" s="1"/>
  <c r="K57" i="150" s="1"/>
  <c r="K60" i="150" s="1"/>
  <c r="N49" i="149"/>
  <c r="N52" i="149" s="1"/>
  <c r="N54" i="149" s="1"/>
  <c r="N57" i="149" s="1"/>
  <c r="N60" i="149" s="1"/>
  <c r="Q49" i="148"/>
  <c r="Q52" i="148" s="1"/>
  <c r="Q54" i="148" s="1"/>
  <c r="Q57" i="148" s="1"/>
  <c r="Q60" i="148" s="1"/>
  <c r="AA49" i="143"/>
  <c r="AA52" i="143" s="1"/>
  <c r="AA54" i="143" s="1"/>
  <c r="AA57" i="143" s="1"/>
  <c r="AA60" i="143" s="1"/>
  <c r="T49" i="130"/>
  <c r="T52" i="130" s="1"/>
  <c r="T54" i="130" s="1"/>
  <c r="T57" i="130" s="1"/>
  <c r="T60" i="130" s="1"/>
  <c r="Z48" i="114"/>
  <c r="M49" i="184"/>
  <c r="M52" i="184" s="1"/>
  <c r="M54" i="184" s="1"/>
  <c r="M57" i="184" s="1"/>
  <c r="M60" i="184" s="1"/>
  <c r="J49" i="184"/>
  <c r="J52" i="184" s="1"/>
  <c r="J54" i="184" s="1"/>
  <c r="J57" i="184" s="1"/>
  <c r="J60" i="184" s="1"/>
  <c r="K49" i="181"/>
  <c r="K52" i="181" s="1"/>
  <c r="K54" i="181" s="1"/>
  <c r="K57" i="181" s="1"/>
  <c r="K60" i="181" s="1"/>
  <c r="G49" i="180"/>
  <c r="G52" i="180" s="1"/>
  <c r="G54" i="180" s="1"/>
  <c r="G57" i="180" s="1"/>
  <c r="G60" i="180" s="1"/>
  <c r="C49" i="179"/>
  <c r="C52" i="179" s="1"/>
  <c r="C54" i="179" s="1"/>
  <c r="C57" i="179" s="1"/>
  <c r="C60" i="179" s="1"/>
  <c r="Y49" i="179"/>
  <c r="Y52" i="179" s="1"/>
  <c r="Y54" i="179" s="1"/>
  <c r="Y57" i="179" s="1"/>
  <c r="Y60" i="179" s="1"/>
  <c r="I49" i="177"/>
  <c r="I52" i="177" s="1"/>
  <c r="I54" i="177" s="1"/>
  <c r="I57" i="177" s="1"/>
  <c r="I60" i="177" s="1"/>
  <c r="S49" i="176"/>
  <c r="S52" i="176" s="1"/>
  <c r="S54" i="176" s="1"/>
  <c r="S57" i="176" s="1"/>
  <c r="S60" i="176" s="1"/>
  <c r="H49" i="175"/>
  <c r="H52" i="175" s="1"/>
  <c r="H54" i="175" s="1"/>
  <c r="H57" i="175" s="1"/>
  <c r="H60" i="175" s="1"/>
  <c r="U49" i="174"/>
  <c r="U52" i="174" s="1"/>
  <c r="U54" i="174" s="1"/>
  <c r="U57" i="174" s="1"/>
  <c r="U60" i="174" s="1"/>
  <c r="J49" i="173"/>
  <c r="J52" i="173" s="1"/>
  <c r="J54" i="173" s="1"/>
  <c r="J57" i="173" s="1"/>
  <c r="J60" i="173" s="1"/>
  <c r="V49" i="172"/>
  <c r="V52" i="172" s="1"/>
  <c r="V54" i="172" s="1"/>
  <c r="V57" i="172" s="1"/>
  <c r="V60" i="172" s="1"/>
  <c r="K49" i="171"/>
  <c r="K52" i="171" s="1"/>
  <c r="K54" i="171" s="1"/>
  <c r="K57" i="171" s="1"/>
  <c r="K60" i="171" s="1"/>
  <c r="S49" i="170"/>
  <c r="S52" i="170" s="1"/>
  <c r="S54" i="170" s="1"/>
  <c r="S57" i="170" s="1"/>
  <c r="S60" i="170" s="1"/>
  <c r="F49" i="169"/>
  <c r="F52" i="169" s="1"/>
  <c r="F54" i="169" s="1"/>
  <c r="F57" i="169" s="1"/>
  <c r="F60" i="169" s="1"/>
  <c r="J49" i="168"/>
  <c r="J52" i="168" s="1"/>
  <c r="J54" i="168" s="1"/>
  <c r="J57" i="168" s="1"/>
  <c r="J60" i="168" s="1"/>
  <c r="N49" i="167"/>
  <c r="N52" i="167" s="1"/>
  <c r="N54" i="167" s="1"/>
  <c r="N57" i="167" s="1"/>
  <c r="N60" i="167" s="1"/>
  <c r="T49" i="166"/>
  <c r="T52" i="166" s="1"/>
  <c r="T54" i="166" s="1"/>
  <c r="T57" i="166" s="1"/>
  <c r="T60" i="166" s="1"/>
  <c r="E49" i="165"/>
  <c r="E52" i="165" s="1"/>
  <c r="E54" i="165" s="1"/>
  <c r="E57" i="165" s="1"/>
  <c r="E60" i="165" s="1"/>
  <c r="I49" i="164"/>
  <c r="I52" i="164" s="1"/>
  <c r="I54" i="164" s="1"/>
  <c r="I57" i="164" s="1"/>
  <c r="I60" i="164" s="1"/>
  <c r="S49" i="162"/>
  <c r="S52" i="162" s="1"/>
  <c r="S54" i="162" s="1"/>
  <c r="S57" i="162" s="1"/>
  <c r="S60" i="162" s="1"/>
  <c r="U49" i="161"/>
  <c r="U52" i="161" s="1"/>
  <c r="U54" i="161" s="1"/>
  <c r="U57" i="161" s="1"/>
  <c r="U60" i="161" s="1"/>
  <c r="D49" i="160"/>
  <c r="D52" i="160" s="1"/>
  <c r="D54" i="160" s="1"/>
  <c r="D57" i="160" s="1"/>
  <c r="D60" i="160" s="1"/>
  <c r="AA49" i="160"/>
  <c r="AA52" i="160" s="1"/>
  <c r="AA54" i="160" s="1"/>
  <c r="AA57" i="160" s="1"/>
  <c r="AA60" i="160" s="1"/>
  <c r="Z48" i="160"/>
  <c r="J49" i="159"/>
  <c r="J52" i="159" s="1"/>
  <c r="J54" i="159" s="1"/>
  <c r="J57" i="159" s="1"/>
  <c r="J60" i="159" s="1"/>
  <c r="Y49" i="156"/>
  <c r="Y52" i="156" s="1"/>
  <c r="Y54" i="156" s="1"/>
  <c r="Y57" i="156" s="1"/>
  <c r="Y60" i="156" s="1"/>
  <c r="I49" i="155"/>
  <c r="I52" i="155" s="1"/>
  <c r="I54" i="155" s="1"/>
  <c r="I57" i="155" s="1"/>
  <c r="I60" i="155" s="1"/>
  <c r="I49" i="154"/>
  <c r="I52" i="154" s="1"/>
  <c r="I54" i="154" s="1"/>
  <c r="I57" i="154" s="1"/>
  <c r="I60" i="154" s="1"/>
  <c r="J49" i="153"/>
  <c r="J52" i="153" s="1"/>
  <c r="J54" i="153" s="1"/>
  <c r="J57" i="153" s="1"/>
  <c r="J60" i="153" s="1"/>
  <c r="I49" i="151"/>
  <c r="I52" i="151" s="1"/>
  <c r="I54" i="151" s="1"/>
  <c r="I57" i="151" s="1"/>
  <c r="I60" i="151" s="1"/>
  <c r="F49" i="151"/>
  <c r="F52" i="151" s="1"/>
  <c r="F54" i="151" s="1"/>
  <c r="F57" i="151" s="1"/>
  <c r="F60" i="151" s="1"/>
  <c r="O49" i="149"/>
  <c r="O52" i="149" s="1"/>
  <c r="O54" i="149" s="1"/>
  <c r="O57" i="149" s="1"/>
  <c r="O60" i="149" s="1"/>
  <c r="T49" i="148"/>
  <c r="T52" i="148" s="1"/>
  <c r="T54" i="148" s="1"/>
  <c r="T57" i="148" s="1"/>
  <c r="T60" i="148" s="1"/>
  <c r="F49" i="146"/>
  <c r="F52" i="146" s="1"/>
  <c r="F54" i="146" s="1"/>
  <c r="F57" i="146" s="1"/>
  <c r="F60" i="146" s="1"/>
  <c r="C49" i="146"/>
  <c r="C52" i="146" s="1"/>
  <c r="C54" i="146" s="1"/>
  <c r="C57" i="146" s="1"/>
  <c r="C60" i="146" s="1"/>
  <c r="Q49" i="144"/>
  <c r="Q52" i="144" s="1"/>
  <c r="Q54" i="144" s="1"/>
  <c r="Q57" i="144" s="1"/>
  <c r="Q60" i="144" s="1"/>
  <c r="G49" i="143"/>
  <c r="G52" i="143" s="1"/>
  <c r="G54" i="143" s="1"/>
  <c r="G57" i="143" s="1"/>
  <c r="G60" i="143" s="1"/>
  <c r="Q49" i="142"/>
  <c r="Q52" i="142" s="1"/>
  <c r="Q54" i="142" s="1"/>
  <c r="Q57" i="142" s="1"/>
  <c r="Q60" i="142" s="1"/>
  <c r="H49" i="140"/>
  <c r="H52" i="140" s="1"/>
  <c r="H54" i="140" s="1"/>
  <c r="H57" i="140" s="1"/>
  <c r="H60" i="140" s="1"/>
  <c r="F49" i="140"/>
  <c r="F52" i="140" s="1"/>
  <c r="F54" i="140" s="1"/>
  <c r="F57" i="140" s="1"/>
  <c r="F60" i="140" s="1"/>
  <c r="Y49" i="137"/>
  <c r="Y52" i="137" s="1"/>
  <c r="Y54" i="137" s="1"/>
  <c r="Y57" i="137" s="1"/>
  <c r="Y60" i="137" s="1"/>
  <c r="Q49" i="135"/>
  <c r="Q52" i="135" s="1"/>
  <c r="Q54" i="135" s="1"/>
  <c r="Q57" i="135" s="1"/>
  <c r="Q60" i="135" s="1"/>
  <c r="J49" i="132"/>
  <c r="J52" i="132" s="1"/>
  <c r="J54" i="132" s="1"/>
  <c r="J57" i="132" s="1"/>
  <c r="J60" i="132" s="1"/>
  <c r="C49" i="129"/>
  <c r="C52" i="129" s="1"/>
  <c r="C54" i="129" s="1"/>
  <c r="C57" i="129" s="1"/>
  <c r="C60" i="129" s="1"/>
  <c r="I49" i="120"/>
  <c r="I52" i="120" s="1"/>
  <c r="I54" i="120" s="1"/>
  <c r="I57" i="120" s="1"/>
  <c r="I60" i="120" s="1"/>
  <c r="S49" i="119"/>
  <c r="S52" i="119" s="1"/>
  <c r="S54" i="119" s="1"/>
  <c r="S57" i="119" s="1"/>
  <c r="S60" i="119" s="1"/>
  <c r="E49" i="116"/>
  <c r="E52" i="116" s="1"/>
  <c r="E54" i="116" s="1"/>
  <c r="E57" i="116" s="1"/>
  <c r="E60" i="116" s="1"/>
  <c r="F49" i="112"/>
  <c r="F52" i="112" s="1"/>
  <c r="F54" i="112" s="1"/>
  <c r="F57" i="112" s="1"/>
  <c r="F60" i="112" s="1"/>
  <c r="Z48" i="112"/>
  <c r="T49" i="170"/>
  <c r="T52" i="170" s="1"/>
  <c r="T54" i="170" s="1"/>
  <c r="T57" i="170" s="1"/>
  <c r="T60" i="170" s="1"/>
  <c r="O49" i="167"/>
  <c r="O52" i="167" s="1"/>
  <c r="O54" i="167" s="1"/>
  <c r="O57" i="167" s="1"/>
  <c r="O60" i="167" s="1"/>
  <c r="U49" i="166"/>
  <c r="U52" i="166" s="1"/>
  <c r="U54" i="166" s="1"/>
  <c r="U57" i="166" s="1"/>
  <c r="U60" i="166" s="1"/>
  <c r="F49" i="165"/>
  <c r="F52" i="165" s="1"/>
  <c r="F54" i="165" s="1"/>
  <c r="F57" i="165" s="1"/>
  <c r="F60" i="165" s="1"/>
  <c r="O49" i="163"/>
  <c r="O52" i="163" s="1"/>
  <c r="O54" i="163" s="1"/>
  <c r="O57" i="163" s="1"/>
  <c r="O60" i="163" s="1"/>
  <c r="E49" i="160"/>
  <c r="E52" i="160" s="1"/>
  <c r="E54" i="160" s="1"/>
  <c r="E57" i="160" s="1"/>
  <c r="E60" i="160" s="1"/>
  <c r="W49" i="141"/>
  <c r="W52" i="141" s="1"/>
  <c r="W54" i="141" s="1"/>
  <c r="W57" i="141" s="1"/>
  <c r="W60" i="141" s="1"/>
  <c r="I49" i="140"/>
  <c r="I52" i="140" s="1"/>
  <c r="I54" i="140" s="1"/>
  <c r="I57" i="140" s="1"/>
  <c r="I60" i="140" s="1"/>
  <c r="Q49" i="139"/>
  <c r="Q52" i="139" s="1"/>
  <c r="Q54" i="139" s="1"/>
  <c r="Q57" i="139" s="1"/>
  <c r="Q60" i="139" s="1"/>
  <c r="O49" i="139"/>
  <c r="O52" i="139" s="1"/>
  <c r="O54" i="139" s="1"/>
  <c r="O57" i="139" s="1"/>
  <c r="O60" i="139" s="1"/>
  <c r="M49" i="131"/>
  <c r="M52" i="131" s="1"/>
  <c r="M54" i="131" s="1"/>
  <c r="M57" i="131" s="1"/>
  <c r="M60" i="131" s="1"/>
  <c r="K49" i="127"/>
  <c r="K52" i="127" s="1"/>
  <c r="K54" i="127" s="1"/>
  <c r="K57" i="127" s="1"/>
  <c r="K60" i="127" s="1"/>
  <c r="G49" i="118"/>
  <c r="G52" i="118" s="1"/>
  <c r="G54" i="118" s="1"/>
  <c r="G57" i="118" s="1"/>
  <c r="G60" i="118" s="1"/>
  <c r="R49" i="117"/>
  <c r="R52" i="117" s="1"/>
  <c r="R54" i="117" s="1"/>
  <c r="R57" i="117" s="1"/>
  <c r="R60" i="117" s="1"/>
  <c r="I49" i="169"/>
  <c r="I52" i="169" s="1"/>
  <c r="I54" i="169" s="1"/>
  <c r="I57" i="169" s="1"/>
  <c r="I60" i="169" s="1"/>
  <c r="M49" i="168"/>
  <c r="M52" i="168" s="1"/>
  <c r="M54" i="168" s="1"/>
  <c r="M57" i="168" s="1"/>
  <c r="M60" i="168" s="1"/>
  <c r="W49" i="166"/>
  <c r="W52" i="166" s="1"/>
  <c r="W54" i="166" s="1"/>
  <c r="W57" i="166" s="1"/>
  <c r="W60" i="166" s="1"/>
  <c r="H49" i="165"/>
  <c r="H52" i="165" s="1"/>
  <c r="H54" i="165" s="1"/>
  <c r="H57" i="165" s="1"/>
  <c r="H60" i="165" s="1"/>
  <c r="V49" i="162"/>
  <c r="V52" i="162" s="1"/>
  <c r="V54" i="162" s="1"/>
  <c r="V57" i="162" s="1"/>
  <c r="V60" i="162" s="1"/>
  <c r="M49" i="159"/>
  <c r="M52" i="159" s="1"/>
  <c r="M54" i="159" s="1"/>
  <c r="M57" i="159" s="1"/>
  <c r="M60" i="159" s="1"/>
  <c r="W49" i="157"/>
  <c r="W52" i="157" s="1"/>
  <c r="W54" i="157" s="1"/>
  <c r="W57" i="157" s="1"/>
  <c r="W60" i="157" s="1"/>
  <c r="J49" i="155"/>
  <c r="J52" i="155" s="1"/>
  <c r="J54" i="155" s="1"/>
  <c r="J57" i="155" s="1"/>
  <c r="J60" i="155" s="1"/>
  <c r="H49" i="152"/>
  <c r="H52" i="152" s="1"/>
  <c r="H54" i="152" s="1"/>
  <c r="H57" i="152" s="1"/>
  <c r="H60" i="152" s="1"/>
  <c r="L49" i="151"/>
  <c r="L52" i="151" s="1"/>
  <c r="L54" i="151" s="1"/>
  <c r="L57" i="151" s="1"/>
  <c r="L60" i="151" s="1"/>
  <c r="I49" i="146"/>
  <c r="I52" i="146" s="1"/>
  <c r="I54" i="146" s="1"/>
  <c r="I57" i="146" s="1"/>
  <c r="I60" i="146" s="1"/>
  <c r="L49" i="145"/>
  <c r="L52" i="145" s="1"/>
  <c r="L54" i="145" s="1"/>
  <c r="L57" i="145" s="1"/>
  <c r="L60" i="145" s="1"/>
  <c r="T49" i="144"/>
  <c r="T52" i="144" s="1"/>
  <c r="T54" i="144" s="1"/>
  <c r="T57" i="144" s="1"/>
  <c r="T60" i="144" s="1"/>
  <c r="C49" i="141"/>
  <c r="C52" i="141" s="1"/>
  <c r="C54" i="141" s="1"/>
  <c r="C57" i="141" s="1"/>
  <c r="C60" i="141" s="1"/>
  <c r="Y49" i="141"/>
  <c r="Y52" i="141" s="1"/>
  <c r="Y54" i="141" s="1"/>
  <c r="Y57" i="141" s="1"/>
  <c r="Y60" i="141" s="1"/>
  <c r="K49" i="140"/>
  <c r="K52" i="140" s="1"/>
  <c r="K54" i="140" s="1"/>
  <c r="K57" i="140" s="1"/>
  <c r="K60" i="140" s="1"/>
  <c r="M49" i="136"/>
  <c r="M52" i="136" s="1"/>
  <c r="M54" i="136" s="1"/>
  <c r="M57" i="136" s="1"/>
  <c r="M60" i="136" s="1"/>
  <c r="X49" i="134"/>
  <c r="G49" i="133"/>
  <c r="G52" i="133" s="1"/>
  <c r="G54" i="133" s="1"/>
  <c r="G57" i="133" s="1"/>
  <c r="G60" i="133" s="1"/>
  <c r="E49" i="121"/>
  <c r="E52" i="121" s="1"/>
  <c r="E54" i="121" s="1"/>
  <c r="E57" i="121" s="1"/>
  <c r="E60" i="121" s="1"/>
  <c r="R49" i="115"/>
  <c r="R52" i="115" s="1"/>
  <c r="R54" i="115" s="1"/>
  <c r="R57" i="115" s="1"/>
  <c r="R60" i="115" s="1"/>
  <c r="S49" i="183"/>
  <c r="S52" i="183" s="1"/>
  <c r="S54" i="183" s="1"/>
  <c r="S57" i="183" s="1"/>
  <c r="S60" i="183" s="1"/>
  <c r="E49" i="182"/>
  <c r="E52" i="182" s="1"/>
  <c r="E54" i="182" s="1"/>
  <c r="E57" i="182" s="1"/>
  <c r="E60" i="182" s="1"/>
  <c r="Z48" i="182"/>
  <c r="O49" i="181"/>
  <c r="O52" i="181" s="1"/>
  <c r="O54" i="181" s="1"/>
  <c r="O57" i="181" s="1"/>
  <c r="O60" i="181" s="1"/>
  <c r="K49" i="180"/>
  <c r="K52" i="180" s="1"/>
  <c r="K54" i="180" s="1"/>
  <c r="K57" i="180" s="1"/>
  <c r="K60" i="180" s="1"/>
  <c r="G49" i="179"/>
  <c r="G52" i="179" s="1"/>
  <c r="G54" i="179" s="1"/>
  <c r="G57" i="179" s="1"/>
  <c r="G60" i="179" s="1"/>
  <c r="V49" i="178"/>
  <c r="V52" i="178" s="1"/>
  <c r="V54" i="178" s="1"/>
  <c r="V57" i="178" s="1"/>
  <c r="V60" i="178" s="1"/>
  <c r="M49" i="177"/>
  <c r="M52" i="177" s="1"/>
  <c r="M54" i="177" s="1"/>
  <c r="M57" i="177" s="1"/>
  <c r="M60" i="177" s="1"/>
  <c r="W49" i="176"/>
  <c r="W52" i="176" s="1"/>
  <c r="W54" i="176" s="1"/>
  <c r="W57" i="176" s="1"/>
  <c r="W60" i="176" s="1"/>
  <c r="L49" i="175"/>
  <c r="L52" i="175" s="1"/>
  <c r="L54" i="175" s="1"/>
  <c r="L57" i="175" s="1"/>
  <c r="L60" i="175" s="1"/>
  <c r="Y49" i="174"/>
  <c r="Y52" i="174" s="1"/>
  <c r="Y54" i="174" s="1"/>
  <c r="Y57" i="174" s="1"/>
  <c r="Y60" i="174" s="1"/>
  <c r="N49" i="173"/>
  <c r="N52" i="173" s="1"/>
  <c r="N54" i="173" s="1"/>
  <c r="N57" i="173" s="1"/>
  <c r="N60" i="173" s="1"/>
  <c r="D49" i="172"/>
  <c r="D52" i="172" s="1"/>
  <c r="D54" i="172" s="1"/>
  <c r="D57" i="172" s="1"/>
  <c r="D60" i="172" s="1"/>
  <c r="O49" i="171"/>
  <c r="O52" i="171" s="1"/>
  <c r="O54" i="171" s="1"/>
  <c r="O57" i="171" s="1"/>
  <c r="O60" i="171" s="1"/>
  <c r="J49" i="169"/>
  <c r="J52" i="169" s="1"/>
  <c r="J54" i="169" s="1"/>
  <c r="J57" i="169" s="1"/>
  <c r="J60" i="169" s="1"/>
  <c r="N49" i="168"/>
  <c r="N52" i="168" s="1"/>
  <c r="N54" i="168" s="1"/>
  <c r="N57" i="168" s="1"/>
  <c r="N60" i="168" s="1"/>
  <c r="X49" i="166"/>
  <c r="I49" i="165"/>
  <c r="I52" i="165" s="1"/>
  <c r="I54" i="165" s="1"/>
  <c r="I57" i="165" s="1"/>
  <c r="I60" i="165" s="1"/>
  <c r="R49" i="163"/>
  <c r="R52" i="163" s="1"/>
  <c r="R54" i="163" s="1"/>
  <c r="R57" i="163" s="1"/>
  <c r="R60" i="163" s="1"/>
  <c r="W49" i="162"/>
  <c r="W52" i="162" s="1"/>
  <c r="W54" i="162" s="1"/>
  <c r="W57" i="162" s="1"/>
  <c r="W60" i="162" s="1"/>
  <c r="C49" i="161"/>
  <c r="C52" i="161" s="1"/>
  <c r="C54" i="161" s="1"/>
  <c r="C57" i="161" s="1"/>
  <c r="C60" i="161" s="1"/>
  <c r="H49" i="160"/>
  <c r="H52" i="160" s="1"/>
  <c r="H54" i="160" s="1"/>
  <c r="H57" i="160" s="1"/>
  <c r="H60" i="160" s="1"/>
  <c r="N49" i="159"/>
  <c r="N52" i="159" s="1"/>
  <c r="N54" i="159" s="1"/>
  <c r="N57" i="159" s="1"/>
  <c r="N60" i="159" s="1"/>
  <c r="U49" i="158"/>
  <c r="U52" i="158" s="1"/>
  <c r="U54" i="158" s="1"/>
  <c r="U57" i="158" s="1"/>
  <c r="U60" i="158" s="1"/>
  <c r="X49" i="157"/>
  <c r="X52" i="157" s="1"/>
  <c r="X54" i="157" s="1"/>
  <c r="G49" i="156"/>
  <c r="G52" i="156" s="1"/>
  <c r="G54" i="156" s="1"/>
  <c r="G57" i="156" s="1"/>
  <c r="G60" i="156" s="1"/>
  <c r="M49" i="155"/>
  <c r="M52" i="155" s="1"/>
  <c r="M54" i="155" s="1"/>
  <c r="M57" i="155" s="1"/>
  <c r="M60" i="155" s="1"/>
  <c r="I49" i="152"/>
  <c r="I52" i="152" s="1"/>
  <c r="I54" i="152" s="1"/>
  <c r="I57" i="152" s="1"/>
  <c r="I60" i="152" s="1"/>
  <c r="M49" i="151"/>
  <c r="M52" i="151" s="1"/>
  <c r="M54" i="151" s="1"/>
  <c r="M57" i="151" s="1"/>
  <c r="M60" i="151" s="1"/>
  <c r="P49" i="149"/>
  <c r="P52" i="149" s="1"/>
  <c r="P54" i="149" s="1"/>
  <c r="P57" i="149" s="1"/>
  <c r="P60" i="149" s="1"/>
  <c r="J49" i="146"/>
  <c r="J52" i="146" s="1"/>
  <c r="J54" i="146" s="1"/>
  <c r="J57" i="146" s="1"/>
  <c r="J60" i="146" s="1"/>
  <c r="O49" i="145"/>
  <c r="O52" i="145" s="1"/>
  <c r="O54" i="145" s="1"/>
  <c r="O57" i="145" s="1"/>
  <c r="O60" i="145" s="1"/>
  <c r="AA49" i="141"/>
  <c r="AA52" i="141" s="1"/>
  <c r="AA54" i="141" s="1"/>
  <c r="AA57" i="141" s="1"/>
  <c r="AA60" i="141" s="1"/>
  <c r="Z48" i="141"/>
  <c r="L49" i="140"/>
  <c r="L52" i="140" s="1"/>
  <c r="L54" i="140" s="1"/>
  <c r="L57" i="140" s="1"/>
  <c r="L60" i="140" s="1"/>
  <c r="H49" i="133"/>
  <c r="H52" i="133" s="1"/>
  <c r="H54" i="133" s="1"/>
  <c r="H57" i="133" s="1"/>
  <c r="H60" i="133" s="1"/>
  <c r="L49" i="132"/>
  <c r="L52" i="132" s="1"/>
  <c r="L54" i="132" s="1"/>
  <c r="L57" i="132" s="1"/>
  <c r="L60" i="132" s="1"/>
  <c r="S49" i="131"/>
  <c r="S52" i="131" s="1"/>
  <c r="S54" i="131" s="1"/>
  <c r="S57" i="131" s="1"/>
  <c r="S60" i="131" s="1"/>
  <c r="V49" i="124"/>
  <c r="V52" i="124" s="1"/>
  <c r="V54" i="124" s="1"/>
  <c r="V57" i="124" s="1"/>
  <c r="V60" i="124" s="1"/>
  <c r="F49" i="121"/>
  <c r="F52" i="121" s="1"/>
  <c r="F54" i="121" s="1"/>
  <c r="F57" i="121" s="1"/>
  <c r="F60" i="121" s="1"/>
  <c r="K49" i="120"/>
  <c r="K52" i="120" s="1"/>
  <c r="K54" i="120" s="1"/>
  <c r="K57" i="120" s="1"/>
  <c r="K60" i="120" s="1"/>
  <c r="T49" i="117"/>
  <c r="T52" i="117" s="1"/>
  <c r="T54" i="117" s="1"/>
  <c r="T57" i="117" s="1"/>
  <c r="T60" i="117" s="1"/>
  <c r="I49" i="116"/>
  <c r="I52" i="116" s="1"/>
  <c r="I54" i="116" s="1"/>
  <c r="I57" i="116" s="1"/>
  <c r="I60" i="116" s="1"/>
  <c r="W49" i="111"/>
  <c r="W52" i="111" s="1"/>
  <c r="W54" i="111" s="1"/>
  <c r="W57" i="111" s="1"/>
  <c r="W60" i="111" s="1"/>
  <c r="X49" i="111"/>
  <c r="E49" i="161"/>
  <c r="E52" i="161" s="1"/>
  <c r="E54" i="161" s="1"/>
  <c r="E57" i="161" s="1"/>
  <c r="E60" i="161" s="1"/>
  <c r="D49" i="157"/>
  <c r="D52" i="157" s="1"/>
  <c r="D54" i="157" s="1"/>
  <c r="D57" i="157" s="1"/>
  <c r="D60" i="157" s="1"/>
  <c r="I49" i="156"/>
  <c r="I52" i="156" s="1"/>
  <c r="I54" i="156" s="1"/>
  <c r="I57" i="156" s="1"/>
  <c r="I60" i="156" s="1"/>
  <c r="P49" i="153"/>
  <c r="P52" i="153" s="1"/>
  <c r="P54" i="153" s="1"/>
  <c r="P57" i="153" s="1"/>
  <c r="P60" i="153" s="1"/>
  <c r="K49" i="152"/>
  <c r="K52" i="152" s="1"/>
  <c r="K54" i="152" s="1"/>
  <c r="K57" i="152" s="1"/>
  <c r="K60" i="152" s="1"/>
  <c r="D49" i="148"/>
  <c r="D52" i="148" s="1"/>
  <c r="D54" i="148" s="1"/>
  <c r="D57" i="148" s="1"/>
  <c r="D60" i="148" s="1"/>
  <c r="I49" i="147"/>
  <c r="I52" i="147" s="1"/>
  <c r="I54" i="147" s="1"/>
  <c r="I57" i="147" s="1"/>
  <c r="I60" i="147" s="1"/>
  <c r="M49" i="143"/>
  <c r="M52" i="143" s="1"/>
  <c r="M54" i="143" s="1"/>
  <c r="M57" i="143" s="1"/>
  <c r="M60" i="143" s="1"/>
  <c r="F49" i="141"/>
  <c r="F52" i="141" s="1"/>
  <c r="F54" i="141" s="1"/>
  <c r="F57" i="141" s="1"/>
  <c r="F60" i="141" s="1"/>
  <c r="F49" i="126"/>
  <c r="F52" i="126" s="1"/>
  <c r="F54" i="126" s="1"/>
  <c r="F57" i="126" s="1"/>
  <c r="F60" i="126" s="1"/>
  <c r="AA49" i="124"/>
  <c r="AA52" i="124" s="1"/>
  <c r="AA54" i="124" s="1"/>
  <c r="AA57" i="124" s="1"/>
  <c r="AA60" i="124" s="1"/>
  <c r="H49" i="121"/>
  <c r="H52" i="121" s="1"/>
  <c r="H54" i="121" s="1"/>
  <c r="H57" i="121" s="1"/>
  <c r="H60" i="121" s="1"/>
  <c r="K49" i="118"/>
  <c r="K52" i="118" s="1"/>
  <c r="K54" i="118" s="1"/>
  <c r="K57" i="118" s="1"/>
  <c r="K60" i="118" s="1"/>
  <c r="K49" i="116"/>
  <c r="K52" i="116" s="1"/>
  <c r="K54" i="116" s="1"/>
  <c r="K57" i="116" s="1"/>
  <c r="K60" i="116" s="1"/>
  <c r="U49" i="115"/>
  <c r="U52" i="115" s="1"/>
  <c r="U54" i="115" s="1"/>
  <c r="U57" i="115" s="1"/>
  <c r="U60" i="115" s="1"/>
  <c r="N49" i="112"/>
  <c r="N52" i="112" s="1"/>
  <c r="N54" i="112" s="1"/>
  <c r="N57" i="112" s="1"/>
  <c r="N60" i="112" s="1"/>
  <c r="S49" i="168"/>
  <c r="S52" i="168" s="1"/>
  <c r="S54" i="168" s="1"/>
  <c r="S57" i="168" s="1"/>
  <c r="S60" i="168" s="1"/>
  <c r="W49" i="167"/>
  <c r="W52" i="167" s="1"/>
  <c r="W54" i="167" s="1"/>
  <c r="W57" i="167" s="1"/>
  <c r="W60" i="167" s="1"/>
  <c r="G49" i="166"/>
  <c r="G52" i="166" s="1"/>
  <c r="G54" i="166" s="1"/>
  <c r="G57" i="166" s="1"/>
  <c r="G60" i="166" s="1"/>
  <c r="N49" i="165"/>
  <c r="N52" i="165" s="1"/>
  <c r="N54" i="165" s="1"/>
  <c r="N57" i="165" s="1"/>
  <c r="N60" i="165" s="1"/>
  <c r="R49" i="164"/>
  <c r="R52" i="164" s="1"/>
  <c r="R54" i="164" s="1"/>
  <c r="R57" i="164" s="1"/>
  <c r="R60" i="164" s="1"/>
  <c r="W49" i="163"/>
  <c r="W52" i="163" s="1"/>
  <c r="W54" i="163" s="1"/>
  <c r="W57" i="163" s="1"/>
  <c r="W60" i="163" s="1"/>
  <c r="F49" i="162"/>
  <c r="F52" i="162" s="1"/>
  <c r="F54" i="162" s="1"/>
  <c r="F57" i="162" s="1"/>
  <c r="F60" i="162" s="1"/>
  <c r="H49" i="161"/>
  <c r="H52" i="161" s="1"/>
  <c r="H54" i="161" s="1"/>
  <c r="H57" i="161" s="1"/>
  <c r="H60" i="161" s="1"/>
  <c r="M49" i="160"/>
  <c r="M52" i="160" s="1"/>
  <c r="M54" i="160" s="1"/>
  <c r="M57" i="160" s="1"/>
  <c r="M60" i="160" s="1"/>
  <c r="S49" i="159"/>
  <c r="S52" i="159" s="1"/>
  <c r="S54" i="159" s="1"/>
  <c r="S57" i="159" s="1"/>
  <c r="S60" i="159" s="1"/>
  <c r="G49" i="157"/>
  <c r="G52" i="157" s="1"/>
  <c r="G54" i="157" s="1"/>
  <c r="G57" i="157" s="1"/>
  <c r="G60" i="157" s="1"/>
  <c r="L49" i="156"/>
  <c r="L52" i="156" s="1"/>
  <c r="L54" i="156" s="1"/>
  <c r="L57" i="156" s="1"/>
  <c r="L60" i="156" s="1"/>
  <c r="R49" i="154"/>
  <c r="R52" i="154" s="1"/>
  <c r="R54" i="154" s="1"/>
  <c r="R57" i="154" s="1"/>
  <c r="R60" i="154" s="1"/>
  <c r="S49" i="153"/>
  <c r="S52" i="153" s="1"/>
  <c r="S54" i="153" s="1"/>
  <c r="S57" i="153" s="1"/>
  <c r="S60" i="153" s="1"/>
  <c r="U49" i="150"/>
  <c r="U52" i="150" s="1"/>
  <c r="U54" i="150" s="1"/>
  <c r="U57" i="150" s="1"/>
  <c r="U60" i="150" s="1"/>
  <c r="J49" i="147"/>
  <c r="J52" i="147" s="1"/>
  <c r="J54" i="147" s="1"/>
  <c r="J57" i="147" s="1"/>
  <c r="J60" i="147" s="1"/>
  <c r="D49" i="144"/>
  <c r="D52" i="144" s="1"/>
  <c r="D54" i="144" s="1"/>
  <c r="D57" i="144" s="1"/>
  <c r="D60" i="144" s="1"/>
  <c r="AA49" i="144"/>
  <c r="AA52" i="144" s="1"/>
  <c r="AA54" i="144" s="1"/>
  <c r="AA57" i="144" s="1"/>
  <c r="AA60" i="144" s="1"/>
  <c r="Z48" i="144"/>
  <c r="P49" i="143"/>
  <c r="P52" i="143" s="1"/>
  <c r="P54" i="143" s="1"/>
  <c r="P57" i="143" s="1"/>
  <c r="P60" i="143" s="1"/>
  <c r="C49" i="139"/>
  <c r="C52" i="139" s="1"/>
  <c r="C54" i="139" s="1"/>
  <c r="C57" i="139" s="1"/>
  <c r="C60" i="139" s="1"/>
  <c r="Y49" i="139"/>
  <c r="Y52" i="139" s="1"/>
  <c r="Y54" i="139" s="1"/>
  <c r="Y57" i="139" s="1"/>
  <c r="Y60" i="139" s="1"/>
  <c r="W49" i="139"/>
  <c r="W52" i="139" s="1"/>
  <c r="W54" i="139" s="1"/>
  <c r="W57" i="139" s="1"/>
  <c r="W60" i="139" s="1"/>
  <c r="H49" i="138"/>
  <c r="H52" i="138" s="1"/>
  <c r="H54" i="138" s="1"/>
  <c r="H57" i="138" s="1"/>
  <c r="H60" i="138" s="1"/>
  <c r="H49" i="134"/>
  <c r="H52" i="134" s="1"/>
  <c r="H54" i="134" s="1"/>
  <c r="H57" i="134" s="1"/>
  <c r="H60" i="134" s="1"/>
  <c r="K49" i="133"/>
  <c r="K52" i="133" s="1"/>
  <c r="K54" i="133" s="1"/>
  <c r="K57" i="133" s="1"/>
  <c r="K60" i="133" s="1"/>
  <c r="Q49" i="128"/>
  <c r="Q52" i="128" s="1"/>
  <c r="Q54" i="128" s="1"/>
  <c r="Q57" i="128" s="1"/>
  <c r="Q60" i="128" s="1"/>
  <c r="V49" i="127"/>
  <c r="V52" i="127" s="1"/>
  <c r="V54" i="127" s="1"/>
  <c r="V57" i="127" s="1"/>
  <c r="V60" i="127" s="1"/>
  <c r="S49" i="127"/>
  <c r="S52" i="127" s="1"/>
  <c r="S54" i="127" s="1"/>
  <c r="S57" i="127" s="1"/>
  <c r="S60" i="127" s="1"/>
  <c r="K49" i="121"/>
  <c r="K52" i="121" s="1"/>
  <c r="K54" i="121" s="1"/>
  <c r="K57" i="121" s="1"/>
  <c r="K60" i="121" s="1"/>
  <c r="R49" i="120"/>
  <c r="R52" i="120" s="1"/>
  <c r="R54" i="120" s="1"/>
  <c r="R57" i="120" s="1"/>
  <c r="R60" i="120" s="1"/>
  <c r="I49" i="174"/>
  <c r="I52" i="174" s="1"/>
  <c r="I54" i="174" s="1"/>
  <c r="I57" i="174" s="1"/>
  <c r="I60" i="174" s="1"/>
  <c r="J49" i="172"/>
  <c r="J52" i="172" s="1"/>
  <c r="J54" i="172" s="1"/>
  <c r="J57" i="172" s="1"/>
  <c r="J60" i="172" s="1"/>
  <c r="U49" i="171"/>
  <c r="U52" i="171" s="1"/>
  <c r="U54" i="171" s="1"/>
  <c r="U57" i="171" s="1"/>
  <c r="U60" i="171" s="1"/>
  <c r="X49" i="167"/>
  <c r="X52" i="167" s="1"/>
  <c r="H49" i="166"/>
  <c r="H52" i="166" s="1"/>
  <c r="H54" i="166" s="1"/>
  <c r="H57" i="166" s="1"/>
  <c r="H60" i="166" s="1"/>
  <c r="S49" i="164"/>
  <c r="S52" i="164" s="1"/>
  <c r="S54" i="164" s="1"/>
  <c r="S57" i="164" s="1"/>
  <c r="S60" i="164" s="1"/>
  <c r="X49" i="163"/>
  <c r="N49" i="160"/>
  <c r="N52" i="160" s="1"/>
  <c r="N54" i="160" s="1"/>
  <c r="N57" i="160" s="1"/>
  <c r="N60" i="160" s="1"/>
  <c r="H49" i="157"/>
  <c r="H52" i="157" s="1"/>
  <c r="H54" i="157" s="1"/>
  <c r="H57" i="157" s="1"/>
  <c r="H60" i="157" s="1"/>
  <c r="M49" i="156"/>
  <c r="M52" i="156" s="1"/>
  <c r="M54" i="156" s="1"/>
  <c r="M57" i="156" s="1"/>
  <c r="M60" i="156" s="1"/>
  <c r="H49" i="148"/>
  <c r="H52" i="148" s="1"/>
  <c r="H54" i="148" s="1"/>
  <c r="H57" i="148" s="1"/>
  <c r="H60" i="148" s="1"/>
  <c r="Q49" i="143"/>
  <c r="Q52" i="143" s="1"/>
  <c r="Q54" i="143" s="1"/>
  <c r="Q57" i="143" s="1"/>
  <c r="Q60" i="143" s="1"/>
  <c r="R49" i="140"/>
  <c r="R52" i="140" s="1"/>
  <c r="R54" i="140" s="1"/>
  <c r="R57" i="140" s="1"/>
  <c r="R60" i="140" s="1"/>
  <c r="D49" i="139"/>
  <c r="D52" i="139" s="1"/>
  <c r="D54" i="139" s="1"/>
  <c r="D57" i="139" s="1"/>
  <c r="D60" i="139" s="1"/>
  <c r="AA49" i="139"/>
  <c r="AA52" i="139" s="1"/>
  <c r="AA54" i="139" s="1"/>
  <c r="AA57" i="139" s="1"/>
  <c r="AA60" i="139" s="1"/>
  <c r="K49" i="138"/>
  <c r="K52" i="138" s="1"/>
  <c r="K54" i="138" s="1"/>
  <c r="K57" i="138" s="1"/>
  <c r="K60" i="138" s="1"/>
  <c r="T49" i="136"/>
  <c r="T52" i="136" s="1"/>
  <c r="T54" i="136" s="1"/>
  <c r="T57" i="136" s="1"/>
  <c r="T60" i="136" s="1"/>
  <c r="R49" i="136"/>
  <c r="R52" i="136" s="1"/>
  <c r="R54" i="136" s="1"/>
  <c r="R57" i="136" s="1"/>
  <c r="R60" i="136" s="1"/>
  <c r="F49" i="130"/>
  <c r="F52" i="130" s="1"/>
  <c r="F54" i="130" s="1"/>
  <c r="F57" i="130" s="1"/>
  <c r="F60" i="130" s="1"/>
  <c r="M49" i="129"/>
  <c r="M52" i="129" s="1"/>
  <c r="M54" i="129" s="1"/>
  <c r="M57" i="129" s="1"/>
  <c r="M60" i="129" s="1"/>
  <c r="X49" i="129"/>
  <c r="P49" i="102"/>
  <c r="P52" i="102" s="1"/>
  <c r="P54" i="102" s="1"/>
  <c r="P57" i="102" s="1"/>
  <c r="P60" i="102" s="1"/>
  <c r="Z49" i="117"/>
  <c r="L49" i="174"/>
  <c r="L52" i="174" s="1"/>
  <c r="L54" i="174" s="1"/>
  <c r="L57" i="174" s="1"/>
  <c r="L60" i="174" s="1"/>
  <c r="X49" i="171"/>
  <c r="W49" i="168"/>
  <c r="W52" i="168" s="1"/>
  <c r="W54" i="168" s="1"/>
  <c r="W57" i="168" s="1"/>
  <c r="W60" i="168" s="1"/>
  <c r="R49" i="165"/>
  <c r="R52" i="165" s="1"/>
  <c r="R54" i="165" s="1"/>
  <c r="R57" i="165" s="1"/>
  <c r="R60" i="165" s="1"/>
  <c r="V49" i="164"/>
  <c r="V52" i="164" s="1"/>
  <c r="V54" i="164" s="1"/>
  <c r="V57" i="164" s="1"/>
  <c r="V60" i="164" s="1"/>
  <c r="J49" i="162"/>
  <c r="J52" i="162" s="1"/>
  <c r="J54" i="162" s="1"/>
  <c r="J57" i="162" s="1"/>
  <c r="J60" i="162" s="1"/>
  <c r="L49" i="161"/>
  <c r="L52" i="161" s="1"/>
  <c r="L54" i="161" s="1"/>
  <c r="L57" i="161" s="1"/>
  <c r="L60" i="161" s="1"/>
  <c r="Q49" i="160"/>
  <c r="Q52" i="160" s="1"/>
  <c r="Q54" i="160" s="1"/>
  <c r="Q57" i="160" s="1"/>
  <c r="Q60" i="160" s="1"/>
  <c r="W49" i="159"/>
  <c r="W52" i="159" s="1"/>
  <c r="W54" i="159" s="1"/>
  <c r="W57" i="159" s="1"/>
  <c r="W60" i="159" s="1"/>
  <c r="K49" i="157"/>
  <c r="K52" i="157" s="1"/>
  <c r="K54" i="157" s="1"/>
  <c r="K57" i="157" s="1"/>
  <c r="K60" i="157" s="1"/>
  <c r="P49" i="156"/>
  <c r="P52" i="156" s="1"/>
  <c r="P54" i="156" s="1"/>
  <c r="P57" i="156" s="1"/>
  <c r="P60" i="156" s="1"/>
  <c r="V49" i="155"/>
  <c r="V52" i="155" s="1"/>
  <c r="V54" i="155" s="1"/>
  <c r="V57" i="155" s="1"/>
  <c r="V60" i="155" s="1"/>
  <c r="V49" i="154"/>
  <c r="V52" i="154" s="1"/>
  <c r="V54" i="154" s="1"/>
  <c r="V57" i="154" s="1"/>
  <c r="V60" i="154" s="1"/>
  <c r="S49" i="154"/>
  <c r="S52" i="154" s="1"/>
  <c r="S54" i="154" s="1"/>
  <c r="S57" i="154" s="1"/>
  <c r="S60" i="154" s="1"/>
  <c r="W49" i="153"/>
  <c r="W52" i="153" s="1"/>
  <c r="W54" i="153" s="1"/>
  <c r="W57" i="153" s="1"/>
  <c r="W60" i="153" s="1"/>
  <c r="C49" i="150"/>
  <c r="C52" i="150" s="1"/>
  <c r="C54" i="150" s="1"/>
  <c r="C57" i="150" s="1"/>
  <c r="C60" i="150" s="1"/>
  <c r="F49" i="149"/>
  <c r="F52" i="149" s="1"/>
  <c r="F54" i="149" s="1"/>
  <c r="F57" i="149" s="1"/>
  <c r="F60" i="149" s="1"/>
  <c r="P49" i="147"/>
  <c r="P52" i="147" s="1"/>
  <c r="P54" i="147" s="1"/>
  <c r="P57" i="147" s="1"/>
  <c r="P60" i="147" s="1"/>
  <c r="T49" i="143"/>
  <c r="T52" i="143" s="1"/>
  <c r="T54" i="143" s="1"/>
  <c r="T57" i="143" s="1"/>
  <c r="T60" i="143" s="1"/>
  <c r="N49" i="138"/>
  <c r="N52" i="138" s="1"/>
  <c r="N54" i="138" s="1"/>
  <c r="N57" i="138" s="1"/>
  <c r="N60" i="138" s="1"/>
  <c r="AA49" i="135"/>
  <c r="AA52" i="135" s="1"/>
  <c r="AA54" i="135" s="1"/>
  <c r="AA57" i="135" s="1"/>
  <c r="AA60" i="135" s="1"/>
  <c r="Q49" i="133"/>
  <c r="Q52" i="133" s="1"/>
  <c r="Q54" i="133" s="1"/>
  <c r="Q57" i="133" s="1"/>
  <c r="Q60" i="133" s="1"/>
  <c r="P49" i="129"/>
  <c r="P52" i="129" s="1"/>
  <c r="P54" i="129" s="1"/>
  <c r="P57" i="129" s="1"/>
  <c r="P60" i="129" s="1"/>
  <c r="U49" i="128"/>
  <c r="U52" i="128" s="1"/>
  <c r="U54" i="128" s="1"/>
  <c r="U57" i="128" s="1"/>
  <c r="U60" i="128" s="1"/>
  <c r="R49" i="128"/>
  <c r="R52" i="128" s="1"/>
  <c r="R54" i="128" s="1"/>
  <c r="R57" i="128" s="1"/>
  <c r="R60" i="128" s="1"/>
  <c r="D49" i="127"/>
  <c r="D52" i="127" s="1"/>
  <c r="D54" i="127" s="1"/>
  <c r="D57" i="127" s="1"/>
  <c r="D60" i="127" s="1"/>
  <c r="S49" i="123"/>
  <c r="S52" i="123" s="1"/>
  <c r="S54" i="123" s="1"/>
  <c r="S57" i="123" s="1"/>
  <c r="S60" i="123" s="1"/>
  <c r="G49" i="122"/>
  <c r="G52" i="122" s="1"/>
  <c r="G54" i="122" s="1"/>
  <c r="G57" i="122" s="1"/>
  <c r="G60" i="122" s="1"/>
  <c r="Z48" i="117"/>
  <c r="F49" i="167"/>
  <c r="F52" i="167" s="1"/>
  <c r="F54" i="167" s="1"/>
  <c r="F57" i="167" s="1"/>
  <c r="F60" i="167" s="1"/>
  <c r="L49" i="166"/>
  <c r="L52" i="166" s="1"/>
  <c r="L54" i="166" s="1"/>
  <c r="L57" i="166" s="1"/>
  <c r="L60" i="166" s="1"/>
  <c r="W49" i="164"/>
  <c r="W52" i="164" s="1"/>
  <c r="W54" i="164" s="1"/>
  <c r="W57" i="164" s="1"/>
  <c r="W60" i="164" s="1"/>
  <c r="K49" i="162"/>
  <c r="K52" i="162" s="1"/>
  <c r="K54" i="162" s="1"/>
  <c r="K57" i="162" s="1"/>
  <c r="K60" i="162" s="1"/>
  <c r="M49" i="161"/>
  <c r="M52" i="161" s="1"/>
  <c r="M54" i="161" s="1"/>
  <c r="M57" i="161" s="1"/>
  <c r="M60" i="161" s="1"/>
  <c r="L49" i="157"/>
  <c r="L52" i="157" s="1"/>
  <c r="L54" i="157" s="1"/>
  <c r="L57" i="157" s="1"/>
  <c r="L60" i="157" s="1"/>
  <c r="Q49" i="156"/>
  <c r="Q52" i="156" s="1"/>
  <c r="Q54" i="156" s="1"/>
  <c r="Q57" i="156" s="1"/>
  <c r="Q60" i="156" s="1"/>
  <c r="W49" i="154"/>
  <c r="W52" i="154" s="1"/>
  <c r="W54" i="154" s="1"/>
  <c r="W57" i="154" s="1"/>
  <c r="W60" i="154" s="1"/>
  <c r="S49" i="152"/>
  <c r="S52" i="152" s="1"/>
  <c r="S54" i="152" s="1"/>
  <c r="S57" i="152" s="1"/>
  <c r="S60" i="152" s="1"/>
  <c r="W49" i="150"/>
  <c r="W52" i="150" s="1"/>
  <c r="W54" i="150" s="1"/>
  <c r="W57" i="150" s="1"/>
  <c r="W60" i="150" s="1"/>
  <c r="L49" i="148"/>
  <c r="L52" i="148" s="1"/>
  <c r="L54" i="148" s="1"/>
  <c r="L57" i="148" s="1"/>
  <c r="L60" i="148" s="1"/>
  <c r="Q49" i="147"/>
  <c r="Q52" i="147" s="1"/>
  <c r="Q54" i="147" s="1"/>
  <c r="Q57" i="147" s="1"/>
  <c r="Q60" i="147" s="1"/>
  <c r="C49" i="145"/>
  <c r="C52" i="145" s="1"/>
  <c r="C54" i="145" s="1"/>
  <c r="C57" i="145" s="1"/>
  <c r="C60" i="145" s="1"/>
  <c r="I49" i="144"/>
  <c r="I52" i="144" s="1"/>
  <c r="I54" i="144" s="1"/>
  <c r="I57" i="144" s="1"/>
  <c r="I60" i="144" s="1"/>
  <c r="U49" i="143"/>
  <c r="U52" i="143" s="1"/>
  <c r="U54" i="143" s="1"/>
  <c r="U57" i="143" s="1"/>
  <c r="U60" i="143" s="1"/>
  <c r="S49" i="143"/>
  <c r="S52" i="143" s="1"/>
  <c r="S54" i="143" s="1"/>
  <c r="S57" i="143" s="1"/>
  <c r="S60" i="143" s="1"/>
  <c r="H49" i="139"/>
  <c r="H52" i="139" s="1"/>
  <c r="H54" i="139" s="1"/>
  <c r="H57" i="139" s="1"/>
  <c r="H60" i="139" s="1"/>
  <c r="X49" i="136"/>
  <c r="Z49" i="136" s="1"/>
  <c r="V49" i="132"/>
  <c r="V52" i="132" s="1"/>
  <c r="V54" i="132" s="1"/>
  <c r="V57" i="132" s="1"/>
  <c r="V60" i="132" s="1"/>
  <c r="O49" i="129"/>
  <c r="O52" i="129" s="1"/>
  <c r="O54" i="129" s="1"/>
  <c r="O57" i="129" s="1"/>
  <c r="O60" i="129" s="1"/>
  <c r="V49" i="128"/>
  <c r="V52" i="128" s="1"/>
  <c r="V54" i="128" s="1"/>
  <c r="V57" i="128" s="1"/>
  <c r="V60" i="128" s="1"/>
  <c r="W49" i="125"/>
  <c r="W52" i="125" s="1"/>
  <c r="W54" i="125" s="1"/>
  <c r="W57" i="125" s="1"/>
  <c r="W60" i="125" s="1"/>
  <c r="W49" i="123"/>
  <c r="W52" i="123" s="1"/>
  <c r="W54" i="123" s="1"/>
  <c r="W57" i="123" s="1"/>
  <c r="W60" i="123" s="1"/>
  <c r="W49" i="120"/>
  <c r="W52" i="120" s="1"/>
  <c r="W54" i="120" s="1"/>
  <c r="W57" i="120" s="1"/>
  <c r="W60" i="120" s="1"/>
  <c r="S49" i="118"/>
  <c r="S52" i="118" s="1"/>
  <c r="S54" i="118" s="1"/>
  <c r="S57" i="118" s="1"/>
  <c r="S60" i="118" s="1"/>
  <c r="H49" i="117"/>
  <c r="H52" i="117" s="1"/>
  <c r="H54" i="117" s="1"/>
  <c r="H57" i="117" s="1"/>
  <c r="H60" i="117" s="1"/>
  <c r="H49" i="113"/>
  <c r="H52" i="113" s="1"/>
  <c r="H54" i="113" s="1"/>
  <c r="H57" i="113" s="1"/>
  <c r="H60" i="113" s="1"/>
  <c r="P49" i="98"/>
  <c r="P52" i="98" s="1"/>
  <c r="P54" i="98" s="1"/>
  <c r="P57" i="98" s="1"/>
  <c r="P60" i="98" s="1"/>
  <c r="E49" i="92"/>
  <c r="E52" i="92" s="1"/>
  <c r="E54" i="92" s="1"/>
  <c r="E57" i="92" s="1"/>
  <c r="E60" i="92" s="1"/>
  <c r="S49" i="91"/>
  <c r="S52" i="91" s="1"/>
  <c r="S54" i="91" s="1"/>
  <c r="S57" i="91" s="1"/>
  <c r="S60" i="91" s="1"/>
  <c r="D49" i="90"/>
  <c r="D52" i="90" s="1"/>
  <c r="D54" i="90" s="1"/>
  <c r="D57" i="90" s="1"/>
  <c r="D60" i="90" s="1"/>
  <c r="N49" i="87"/>
  <c r="N52" i="87" s="1"/>
  <c r="N54" i="87" s="1"/>
  <c r="N57" i="87" s="1"/>
  <c r="N60" i="87" s="1"/>
  <c r="I49" i="84"/>
  <c r="I52" i="84" s="1"/>
  <c r="I54" i="84" s="1"/>
  <c r="I57" i="84" s="1"/>
  <c r="I60" i="84" s="1"/>
  <c r="F49" i="79"/>
  <c r="F52" i="79" s="1"/>
  <c r="F54" i="79" s="1"/>
  <c r="F57" i="79" s="1"/>
  <c r="F60" i="79" s="1"/>
  <c r="P49" i="100"/>
  <c r="P52" i="100" s="1"/>
  <c r="P54" i="100" s="1"/>
  <c r="P57" i="100" s="1"/>
  <c r="P60" i="100" s="1"/>
  <c r="X49" i="94"/>
  <c r="X52" i="94" s="1"/>
  <c r="I49" i="106"/>
  <c r="I52" i="106" s="1"/>
  <c r="I54" i="106" s="1"/>
  <c r="I57" i="106" s="1"/>
  <c r="I60" i="106" s="1"/>
  <c r="X52" i="99"/>
  <c r="Z49" i="99"/>
  <c r="R49" i="98"/>
  <c r="R52" i="98" s="1"/>
  <c r="R54" i="98" s="1"/>
  <c r="R57" i="98" s="1"/>
  <c r="R60" i="98" s="1"/>
  <c r="J49" i="113"/>
  <c r="J52" i="113" s="1"/>
  <c r="J54" i="113" s="1"/>
  <c r="J57" i="113" s="1"/>
  <c r="J60" i="113" s="1"/>
  <c r="D49" i="111"/>
  <c r="D52" i="111" s="1"/>
  <c r="D54" i="111" s="1"/>
  <c r="D57" i="111" s="1"/>
  <c r="D60" i="111" s="1"/>
  <c r="M49" i="109"/>
  <c r="M52" i="109" s="1"/>
  <c r="M54" i="109" s="1"/>
  <c r="M57" i="109" s="1"/>
  <c r="M60" i="109" s="1"/>
  <c r="T49" i="107"/>
  <c r="T52" i="107" s="1"/>
  <c r="T54" i="107" s="1"/>
  <c r="T57" i="107" s="1"/>
  <c r="T60" i="107" s="1"/>
  <c r="L49" i="106"/>
  <c r="L52" i="106" s="1"/>
  <c r="L54" i="106" s="1"/>
  <c r="L57" i="106" s="1"/>
  <c r="L60" i="106" s="1"/>
  <c r="F49" i="105"/>
  <c r="F52" i="105" s="1"/>
  <c r="F54" i="105" s="1"/>
  <c r="F57" i="105" s="1"/>
  <c r="F60" i="105" s="1"/>
  <c r="V49" i="104"/>
  <c r="V52" i="104" s="1"/>
  <c r="V54" i="104" s="1"/>
  <c r="V57" i="104" s="1"/>
  <c r="V60" i="104" s="1"/>
  <c r="T49" i="104"/>
  <c r="T52" i="104" s="1"/>
  <c r="T54" i="104" s="1"/>
  <c r="T57" i="104" s="1"/>
  <c r="T60" i="104" s="1"/>
  <c r="U49" i="102"/>
  <c r="U52" i="102" s="1"/>
  <c r="U54" i="102" s="1"/>
  <c r="U57" i="102" s="1"/>
  <c r="U60" i="102" s="1"/>
  <c r="K49" i="99"/>
  <c r="K52" i="99" s="1"/>
  <c r="K54" i="99" s="1"/>
  <c r="K57" i="99" s="1"/>
  <c r="K60" i="99" s="1"/>
  <c r="U49" i="98"/>
  <c r="U52" i="98" s="1"/>
  <c r="U54" i="98" s="1"/>
  <c r="U57" i="98" s="1"/>
  <c r="U60" i="98" s="1"/>
  <c r="X49" i="91"/>
  <c r="G49" i="88"/>
  <c r="G52" i="88" s="1"/>
  <c r="G54" i="88" s="1"/>
  <c r="G57" i="88" s="1"/>
  <c r="G60" i="88" s="1"/>
  <c r="S49" i="87"/>
  <c r="S52" i="87" s="1"/>
  <c r="S54" i="87" s="1"/>
  <c r="S57" i="87" s="1"/>
  <c r="S60" i="87" s="1"/>
  <c r="T49" i="157"/>
  <c r="T52" i="157" s="1"/>
  <c r="T54" i="157" s="1"/>
  <c r="T57" i="157" s="1"/>
  <c r="T60" i="157" s="1"/>
  <c r="X49" i="156"/>
  <c r="H49" i="155"/>
  <c r="H52" i="155" s="1"/>
  <c r="H54" i="155" s="1"/>
  <c r="H57" i="155" s="1"/>
  <c r="H60" i="155" s="1"/>
  <c r="G49" i="154"/>
  <c r="G52" i="154" s="1"/>
  <c r="G54" i="154" s="1"/>
  <c r="G57" i="154" s="1"/>
  <c r="G60" i="154" s="1"/>
  <c r="AA49" i="154"/>
  <c r="AA52" i="154" s="1"/>
  <c r="AA54" i="154" s="1"/>
  <c r="AA57" i="154" s="1"/>
  <c r="AA60" i="154" s="1"/>
  <c r="H49" i="153"/>
  <c r="H52" i="153" s="1"/>
  <c r="H54" i="153" s="1"/>
  <c r="H57" i="153" s="1"/>
  <c r="H60" i="153" s="1"/>
  <c r="Y49" i="151"/>
  <c r="Y52" i="151" s="1"/>
  <c r="Y54" i="151" s="1"/>
  <c r="Y57" i="151" s="1"/>
  <c r="Y60" i="151" s="1"/>
  <c r="V49" i="151"/>
  <c r="V52" i="151" s="1"/>
  <c r="V54" i="151" s="1"/>
  <c r="V57" i="151" s="1"/>
  <c r="V60" i="151" s="1"/>
  <c r="E49" i="150"/>
  <c r="E52" i="150" s="1"/>
  <c r="E54" i="150" s="1"/>
  <c r="E57" i="150" s="1"/>
  <c r="E60" i="150" s="1"/>
  <c r="AA49" i="150"/>
  <c r="AA52" i="150" s="1"/>
  <c r="AA54" i="150" s="1"/>
  <c r="AA57" i="150" s="1"/>
  <c r="AA60" i="150" s="1"/>
  <c r="G49" i="149"/>
  <c r="G52" i="149" s="1"/>
  <c r="G54" i="149" s="1"/>
  <c r="G57" i="149" s="1"/>
  <c r="G60" i="149" s="1"/>
  <c r="M49" i="147"/>
  <c r="M52" i="147" s="1"/>
  <c r="M54" i="147" s="1"/>
  <c r="M57" i="147" s="1"/>
  <c r="M60" i="147" s="1"/>
  <c r="O49" i="146"/>
  <c r="O52" i="146" s="1"/>
  <c r="O54" i="146" s="1"/>
  <c r="O57" i="146" s="1"/>
  <c r="O60" i="146" s="1"/>
  <c r="R49" i="145"/>
  <c r="R52" i="145" s="1"/>
  <c r="R54" i="145" s="1"/>
  <c r="R57" i="145" s="1"/>
  <c r="R60" i="145" s="1"/>
  <c r="S49" i="144"/>
  <c r="S52" i="144" s="1"/>
  <c r="S54" i="144" s="1"/>
  <c r="S57" i="144" s="1"/>
  <c r="S60" i="144" s="1"/>
  <c r="R49" i="142"/>
  <c r="R52" i="142" s="1"/>
  <c r="R54" i="142" s="1"/>
  <c r="R57" i="142" s="1"/>
  <c r="R60" i="142" s="1"/>
  <c r="S49" i="141"/>
  <c r="S52" i="141" s="1"/>
  <c r="S54" i="141" s="1"/>
  <c r="S57" i="141" s="1"/>
  <c r="S60" i="141" s="1"/>
  <c r="X49" i="140"/>
  <c r="V49" i="140"/>
  <c r="V52" i="140" s="1"/>
  <c r="V54" i="140" s="1"/>
  <c r="V57" i="140" s="1"/>
  <c r="V60" i="140" s="1"/>
  <c r="L49" i="138"/>
  <c r="L52" i="138" s="1"/>
  <c r="L54" i="138" s="1"/>
  <c r="L57" i="138" s="1"/>
  <c r="L60" i="138" s="1"/>
  <c r="O49" i="137"/>
  <c r="O52" i="137" s="1"/>
  <c r="O54" i="137" s="1"/>
  <c r="O57" i="137" s="1"/>
  <c r="O60" i="137" s="1"/>
  <c r="P49" i="136"/>
  <c r="P52" i="136" s="1"/>
  <c r="P54" i="136" s="1"/>
  <c r="P57" i="136" s="1"/>
  <c r="P60" i="136" s="1"/>
  <c r="R49" i="134"/>
  <c r="R52" i="134" s="1"/>
  <c r="R54" i="134" s="1"/>
  <c r="R57" i="134" s="1"/>
  <c r="R60" i="134" s="1"/>
  <c r="J49" i="130"/>
  <c r="J52" i="130" s="1"/>
  <c r="J54" i="130" s="1"/>
  <c r="J57" i="130" s="1"/>
  <c r="J60" i="130" s="1"/>
  <c r="L49" i="129"/>
  <c r="L52" i="129" s="1"/>
  <c r="L54" i="129" s="1"/>
  <c r="L57" i="129" s="1"/>
  <c r="L60" i="129" s="1"/>
  <c r="I49" i="129"/>
  <c r="I52" i="129" s="1"/>
  <c r="I54" i="129" s="1"/>
  <c r="I57" i="129" s="1"/>
  <c r="I60" i="129" s="1"/>
  <c r="N49" i="128"/>
  <c r="N52" i="128" s="1"/>
  <c r="N54" i="128" s="1"/>
  <c r="N57" i="128" s="1"/>
  <c r="N60" i="128" s="1"/>
  <c r="V49" i="126"/>
  <c r="V52" i="126" s="1"/>
  <c r="V54" i="126" s="1"/>
  <c r="V57" i="126" s="1"/>
  <c r="V60" i="126" s="1"/>
  <c r="T49" i="126"/>
  <c r="T52" i="126" s="1"/>
  <c r="T54" i="126" s="1"/>
  <c r="T57" i="126" s="1"/>
  <c r="T60" i="126" s="1"/>
  <c r="AA49" i="125"/>
  <c r="AA52" i="125" s="1"/>
  <c r="AA54" i="125" s="1"/>
  <c r="AA57" i="125" s="1"/>
  <c r="AA60" i="125" s="1"/>
  <c r="P49" i="124"/>
  <c r="P52" i="124" s="1"/>
  <c r="P54" i="124" s="1"/>
  <c r="P57" i="124" s="1"/>
  <c r="P60" i="124" s="1"/>
  <c r="N49" i="124"/>
  <c r="N52" i="124" s="1"/>
  <c r="N54" i="124" s="1"/>
  <c r="N57" i="124" s="1"/>
  <c r="N60" i="124" s="1"/>
  <c r="Y49" i="123"/>
  <c r="Y52" i="123" s="1"/>
  <c r="Y54" i="123" s="1"/>
  <c r="Y57" i="123" s="1"/>
  <c r="Y60" i="123" s="1"/>
  <c r="F49" i="122"/>
  <c r="F52" i="122" s="1"/>
  <c r="F54" i="122" s="1"/>
  <c r="F57" i="122" s="1"/>
  <c r="F60" i="122" s="1"/>
  <c r="Z48" i="122"/>
  <c r="L49" i="120"/>
  <c r="L52" i="120" s="1"/>
  <c r="L54" i="120" s="1"/>
  <c r="L57" i="120" s="1"/>
  <c r="L60" i="120" s="1"/>
  <c r="C49" i="118"/>
  <c r="C52" i="118" s="1"/>
  <c r="C54" i="118" s="1"/>
  <c r="C57" i="118" s="1"/>
  <c r="C60" i="118" s="1"/>
  <c r="Y49" i="118"/>
  <c r="Y52" i="118" s="1"/>
  <c r="Y54" i="118" s="1"/>
  <c r="Y57" i="118" s="1"/>
  <c r="Y60" i="118" s="1"/>
  <c r="P49" i="116"/>
  <c r="P52" i="116" s="1"/>
  <c r="P54" i="116" s="1"/>
  <c r="P57" i="116" s="1"/>
  <c r="P60" i="116" s="1"/>
  <c r="T49" i="112"/>
  <c r="T52" i="112" s="1"/>
  <c r="T54" i="112" s="1"/>
  <c r="T57" i="112" s="1"/>
  <c r="T60" i="112" s="1"/>
  <c r="G49" i="111"/>
  <c r="G52" i="111" s="1"/>
  <c r="G54" i="111" s="1"/>
  <c r="G57" i="111" s="1"/>
  <c r="G60" i="111" s="1"/>
  <c r="F49" i="101"/>
  <c r="F52" i="101" s="1"/>
  <c r="F54" i="101" s="1"/>
  <c r="F57" i="101" s="1"/>
  <c r="F60" i="101" s="1"/>
  <c r="L49" i="99"/>
  <c r="L52" i="99" s="1"/>
  <c r="L54" i="99" s="1"/>
  <c r="L57" i="99" s="1"/>
  <c r="L60" i="99" s="1"/>
  <c r="E49" i="96"/>
  <c r="E52" i="96" s="1"/>
  <c r="E54" i="96" s="1"/>
  <c r="E57" i="96" s="1"/>
  <c r="E60" i="96" s="1"/>
  <c r="W49" i="89"/>
  <c r="W52" i="89" s="1"/>
  <c r="W54" i="89" s="1"/>
  <c r="W57" i="89" s="1"/>
  <c r="W60" i="89" s="1"/>
  <c r="V49" i="85"/>
  <c r="V52" i="85" s="1"/>
  <c r="V54" i="85" s="1"/>
  <c r="V57" i="85" s="1"/>
  <c r="V60" i="85" s="1"/>
  <c r="N49" i="81"/>
  <c r="N52" i="81" s="1"/>
  <c r="N54" i="81" s="1"/>
  <c r="N57" i="81" s="1"/>
  <c r="N60" i="81" s="1"/>
  <c r="J49" i="77"/>
  <c r="J52" i="77" s="1"/>
  <c r="J54" i="77" s="1"/>
  <c r="J57" i="77" s="1"/>
  <c r="J60" i="77" s="1"/>
  <c r="T49" i="119"/>
  <c r="T52" i="119" s="1"/>
  <c r="T54" i="119" s="1"/>
  <c r="T57" i="119" s="1"/>
  <c r="T60" i="119" s="1"/>
  <c r="U49" i="110"/>
  <c r="U52" i="110" s="1"/>
  <c r="U54" i="110" s="1"/>
  <c r="U57" i="110" s="1"/>
  <c r="U60" i="110" s="1"/>
  <c r="G49" i="108"/>
  <c r="G52" i="108" s="1"/>
  <c r="G54" i="108" s="1"/>
  <c r="G57" i="108" s="1"/>
  <c r="G60" i="108" s="1"/>
  <c r="Z33" i="82"/>
  <c r="X49" i="82"/>
  <c r="E49" i="115"/>
  <c r="E52" i="115" s="1"/>
  <c r="E54" i="115" s="1"/>
  <c r="E57" i="115" s="1"/>
  <c r="E60" i="115" s="1"/>
  <c r="O49" i="114"/>
  <c r="O52" i="114" s="1"/>
  <c r="O54" i="114" s="1"/>
  <c r="O57" i="114" s="1"/>
  <c r="O60" i="114" s="1"/>
  <c r="Q49" i="113"/>
  <c r="Q52" i="113" s="1"/>
  <c r="Q54" i="113" s="1"/>
  <c r="Q57" i="113" s="1"/>
  <c r="Q60" i="113" s="1"/>
  <c r="X49" i="110"/>
  <c r="R49" i="109"/>
  <c r="R52" i="109" s="1"/>
  <c r="R54" i="109" s="1"/>
  <c r="R57" i="109" s="1"/>
  <c r="R60" i="109" s="1"/>
  <c r="J49" i="108"/>
  <c r="J52" i="108" s="1"/>
  <c r="J54" i="108" s="1"/>
  <c r="J57" i="108" s="1"/>
  <c r="J60" i="108" s="1"/>
  <c r="C49" i="107"/>
  <c r="C52" i="107" s="1"/>
  <c r="C54" i="107" s="1"/>
  <c r="C57" i="107" s="1"/>
  <c r="C60" i="107" s="1"/>
  <c r="Y49" i="107"/>
  <c r="Y52" i="107" s="1"/>
  <c r="Y54" i="107" s="1"/>
  <c r="Y57" i="107" s="1"/>
  <c r="Y60" i="107" s="1"/>
  <c r="V49" i="107"/>
  <c r="V52" i="107" s="1"/>
  <c r="V54" i="107" s="1"/>
  <c r="V57" i="107" s="1"/>
  <c r="V60" i="107" s="1"/>
  <c r="O49" i="106"/>
  <c r="O52" i="106" s="1"/>
  <c r="O54" i="106" s="1"/>
  <c r="O57" i="106" s="1"/>
  <c r="O60" i="106" s="1"/>
  <c r="K49" i="105"/>
  <c r="K52" i="105" s="1"/>
  <c r="K54" i="105" s="1"/>
  <c r="K57" i="105" s="1"/>
  <c r="K60" i="105" s="1"/>
  <c r="D49" i="102"/>
  <c r="D52" i="102" s="1"/>
  <c r="D54" i="102" s="1"/>
  <c r="D57" i="102" s="1"/>
  <c r="D60" i="102" s="1"/>
  <c r="AA49" i="102"/>
  <c r="AA52" i="102" s="1"/>
  <c r="AA54" i="102" s="1"/>
  <c r="AA57" i="102" s="1"/>
  <c r="AA60" i="102" s="1"/>
  <c r="C49" i="100"/>
  <c r="C52" i="100" s="1"/>
  <c r="C54" i="100" s="1"/>
  <c r="C57" i="100" s="1"/>
  <c r="C60" i="100" s="1"/>
  <c r="Z33" i="100"/>
  <c r="Y49" i="100"/>
  <c r="Y52" i="100" s="1"/>
  <c r="Y54" i="100" s="1"/>
  <c r="Y57" i="100" s="1"/>
  <c r="Y60" i="100" s="1"/>
  <c r="X49" i="95"/>
  <c r="X52" i="95" s="1"/>
  <c r="P49" i="94"/>
  <c r="P52" i="94" s="1"/>
  <c r="P54" i="94" s="1"/>
  <c r="P57" i="94" s="1"/>
  <c r="P60" i="94" s="1"/>
  <c r="G49" i="91"/>
  <c r="G52" i="91" s="1"/>
  <c r="G54" i="91" s="1"/>
  <c r="G57" i="91" s="1"/>
  <c r="G60" i="91" s="1"/>
  <c r="N49" i="88"/>
  <c r="N52" i="88" s="1"/>
  <c r="N54" i="88" s="1"/>
  <c r="N57" i="88" s="1"/>
  <c r="N60" i="88" s="1"/>
  <c r="L49" i="75"/>
  <c r="L52" i="75" s="1"/>
  <c r="L54" i="75" s="1"/>
  <c r="L57" i="75" s="1"/>
  <c r="L60" i="75" s="1"/>
  <c r="W49" i="142"/>
  <c r="W52" i="142" s="1"/>
  <c r="W54" i="142" s="1"/>
  <c r="W57" i="142" s="1"/>
  <c r="W60" i="142" s="1"/>
  <c r="T49" i="137"/>
  <c r="T52" i="137" s="1"/>
  <c r="T54" i="137" s="1"/>
  <c r="T57" i="137" s="1"/>
  <c r="T60" i="137" s="1"/>
  <c r="Q49" i="137"/>
  <c r="Q52" i="137" s="1"/>
  <c r="Q54" i="137" s="1"/>
  <c r="Q57" i="137" s="1"/>
  <c r="Q60" i="137" s="1"/>
  <c r="U49" i="136"/>
  <c r="U52" i="136" s="1"/>
  <c r="U54" i="136" s="1"/>
  <c r="U57" i="136" s="1"/>
  <c r="U60" i="136" s="1"/>
  <c r="C49" i="133"/>
  <c r="C52" i="133" s="1"/>
  <c r="C54" i="133" s="1"/>
  <c r="C57" i="133" s="1"/>
  <c r="C60" i="133" s="1"/>
  <c r="I49" i="132"/>
  <c r="I52" i="132" s="1"/>
  <c r="I54" i="132" s="1"/>
  <c r="I57" i="132" s="1"/>
  <c r="I60" i="132" s="1"/>
  <c r="K49" i="131"/>
  <c r="K52" i="131" s="1"/>
  <c r="K54" i="131" s="1"/>
  <c r="K57" i="131" s="1"/>
  <c r="K60" i="131" s="1"/>
  <c r="P49" i="128"/>
  <c r="P52" i="128" s="1"/>
  <c r="P54" i="128" s="1"/>
  <c r="P57" i="128" s="1"/>
  <c r="P60" i="128" s="1"/>
  <c r="U49" i="127"/>
  <c r="U52" i="127" s="1"/>
  <c r="U54" i="127" s="1"/>
  <c r="U57" i="127" s="1"/>
  <c r="U60" i="127" s="1"/>
  <c r="U49" i="124"/>
  <c r="U52" i="124" s="1"/>
  <c r="U54" i="124" s="1"/>
  <c r="U57" i="124" s="1"/>
  <c r="U60" i="124" s="1"/>
  <c r="H49" i="123"/>
  <c r="H52" i="123" s="1"/>
  <c r="H54" i="123" s="1"/>
  <c r="H57" i="123" s="1"/>
  <c r="H60" i="123" s="1"/>
  <c r="N49" i="121"/>
  <c r="N52" i="121" s="1"/>
  <c r="N54" i="121" s="1"/>
  <c r="N57" i="121" s="1"/>
  <c r="N60" i="121" s="1"/>
  <c r="Q49" i="120"/>
  <c r="Q52" i="120" s="1"/>
  <c r="Q54" i="120" s="1"/>
  <c r="Q57" i="120" s="1"/>
  <c r="Q60" i="120" s="1"/>
  <c r="X49" i="119"/>
  <c r="E49" i="118"/>
  <c r="E52" i="118" s="1"/>
  <c r="E54" i="118" s="1"/>
  <c r="E57" i="118" s="1"/>
  <c r="E60" i="118" s="1"/>
  <c r="O49" i="117"/>
  <c r="O52" i="117" s="1"/>
  <c r="O54" i="117" s="1"/>
  <c r="O57" i="117" s="1"/>
  <c r="O60" i="117" s="1"/>
  <c r="F49" i="115"/>
  <c r="F52" i="115" s="1"/>
  <c r="F54" i="115" s="1"/>
  <c r="F57" i="115" s="1"/>
  <c r="F60" i="115" s="1"/>
  <c r="Y49" i="112"/>
  <c r="Z49" i="112" s="1"/>
  <c r="J49" i="111"/>
  <c r="J52" i="111" s="1"/>
  <c r="J54" i="111" s="1"/>
  <c r="J57" i="111" s="1"/>
  <c r="J60" i="111" s="1"/>
  <c r="Y49" i="110"/>
  <c r="Y52" i="110" s="1"/>
  <c r="Y54" i="110" s="1"/>
  <c r="Y57" i="110" s="1"/>
  <c r="Y60" i="110" s="1"/>
  <c r="K49" i="108"/>
  <c r="K52" i="108" s="1"/>
  <c r="K54" i="108" s="1"/>
  <c r="K57" i="108" s="1"/>
  <c r="K60" i="108" s="1"/>
  <c r="L49" i="105"/>
  <c r="L52" i="105" s="1"/>
  <c r="L54" i="105" s="1"/>
  <c r="L57" i="105" s="1"/>
  <c r="L60" i="105" s="1"/>
  <c r="F49" i="104"/>
  <c r="F52" i="104" s="1"/>
  <c r="F54" i="104" s="1"/>
  <c r="F57" i="104" s="1"/>
  <c r="F60" i="104" s="1"/>
  <c r="D49" i="104"/>
  <c r="D52" i="104" s="1"/>
  <c r="D54" i="104" s="1"/>
  <c r="D57" i="104" s="1"/>
  <c r="D60" i="104" s="1"/>
  <c r="Q49" i="103"/>
  <c r="Q52" i="103" s="1"/>
  <c r="Q54" i="103" s="1"/>
  <c r="Q57" i="103" s="1"/>
  <c r="Q60" i="103" s="1"/>
  <c r="D49" i="100"/>
  <c r="D52" i="100" s="1"/>
  <c r="D54" i="100" s="1"/>
  <c r="D57" i="100" s="1"/>
  <c r="D60" i="100" s="1"/>
  <c r="AA49" i="100"/>
  <c r="AA52" i="100" s="1"/>
  <c r="AA54" i="100" s="1"/>
  <c r="AA57" i="100" s="1"/>
  <c r="AA60" i="100" s="1"/>
  <c r="X49" i="100"/>
  <c r="Y49" i="85"/>
  <c r="Y52" i="85" s="1"/>
  <c r="Y54" i="85" s="1"/>
  <c r="Y57" i="85" s="1"/>
  <c r="Y60" i="85" s="1"/>
  <c r="K49" i="83"/>
  <c r="K52" i="83" s="1"/>
  <c r="K54" i="83" s="1"/>
  <c r="K57" i="83" s="1"/>
  <c r="K60" i="83" s="1"/>
  <c r="D49" i="82"/>
  <c r="D52" i="82" s="1"/>
  <c r="D54" i="82" s="1"/>
  <c r="D57" i="82" s="1"/>
  <c r="D60" i="82" s="1"/>
  <c r="AA49" i="82"/>
  <c r="AA52" i="82" s="1"/>
  <c r="AA54" i="82" s="1"/>
  <c r="AA57" i="82" s="1"/>
  <c r="AA60" i="82" s="1"/>
  <c r="O49" i="121"/>
  <c r="O52" i="121" s="1"/>
  <c r="O54" i="121" s="1"/>
  <c r="O57" i="121" s="1"/>
  <c r="O60" i="121" s="1"/>
  <c r="Y49" i="119"/>
  <c r="Y52" i="119" s="1"/>
  <c r="Y54" i="119" s="1"/>
  <c r="Y57" i="119" s="1"/>
  <c r="Y60" i="119" s="1"/>
  <c r="S49" i="113"/>
  <c r="S52" i="113" s="1"/>
  <c r="S54" i="113" s="1"/>
  <c r="S57" i="113" s="1"/>
  <c r="S60" i="113" s="1"/>
  <c r="M49" i="111"/>
  <c r="M52" i="111" s="1"/>
  <c r="M54" i="111" s="1"/>
  <c r="M57" i="111" s="1"/>
  <c r="M60" i="111" s="1"/>
  <c r="S49" i="106"/>
  <c r="S52" i="106" s="1"/>
  <c r="S54" i="106" s="1"/>
  <c r="S57" i="106" s="1"/>
  <c r="S60" i="106" s="1"/>
  <c r="E49" i="100"/>
  <c r="E52" i="100" s="1"/>
  <c r="E54" i="100" s="1"/>
  <c r="E57" i="100" s="1"/>
  <c r="E60" i="100" s="1"/>
  <c r="AA49" i="95"/>
  <c r="AA52" i="95" s="1"/>
  <c r="AA54" i="95" s="1"/>
  <c r="AA57" i="95" s="1"/>
  <c r="AA60" i="95" s="1"/>
  <c r="Z48" i="87"/>
  <c r="O49" i="125"/>
  <c r="O52" i="125" s="1"/>
  <c r="O54" i="125" s="1"/>
  <c r="O57" i="125" s="1"/>
  <c r="O60" i="125" s="1"/>
  <c r="M49" i="125"/>
  <c r="M52" i="125" s="1"/>
  <c r="M54" i="125" s="1"/>
  <c r="M57" i="125" s="1"/>
  <c r="M60" i="125" s="1"/>
  <c r="Y49" i="124"/>
  <c r="Y52" i="124" s="1"/>
  <c r="Y54" i="124" s="1"/>
  <c r="Y57" i="124" s="1"/>
  <c r="Y60" i="124" s="1"/>
  <c r="L49" i="123"/>
  <c r="L52" i="123" s="1"/>
  <c r="L54" i="123" s="1"/>
  <c r="L57" i="123" s="1"/>
  <c r="L60" i="123" s="1"/>
  <c r="O49" i="122"/>
  <c r="O52" i="122" s="1"/>
  <c r="O54" i="122" s="1"/>
  <c r="O57" i="122" s="1"/>
  <c r="O60" i="122" s="1"/>
  <c r="R49" i="121"/>
  <c r="R52" i="121" s="1"/>
  <c r="R54" i="121" s="1"/>
  <c r="R57" i="121" s="1"/>
  <c r="R60" i="121" s="1"/>
  <c r="S49" i="120"/>
  <c r="S52" i="120" s="1"/>
  <c r="S54" i="120" s="1"/>
  <c r="S57" i="120" s="1"/>
  <c r="S60" i="120" s="1"/>
  <c r="D49" i="119"/>
  <c r="D52" i="119" s="1"/>
  <c r="D54" i="119" s="1"/>
  <c r="D57" i="119" s="1"/>
  <c r="D60" i="119" s="1"/>
  <c r="C49" i="116"/>
  <c r="C52" i="116" s="1"/>
  <c r="C54" i="116" s="1"/>
  <c r="C57" i="116" s="1"/>
  <c r="C60" i="116" s="1"/>
  <c r="Q49" i="114"/>
  <c r="Q52" i="114" s="1"/>
  <c r="Q54" i="114" s="1"/>
  <c r="Q57" i="114" s="1"/>
  <c r="Q60" i="114" s="1"/>
  <c r="V49" i="113"/>
  <c r="V52" i="113" s="1"/>
  <c r="V54" i="113" s="1"/>
  <c r="V57" i="113" s="1"/>
  <c r="V60" i="113" s="1"/>
  <c r="G49" i="112"/>
  <c r="G52" i="112" s="1"/>
  <c r="G54" i="112" s="1"/>
  <c r="G57" i="112" s="1"/>
  <c r="G60" i="112" s="1"/>
  <c r="AA49" i="112"/>
  <c r="AA52" i="112" s="1"/>
  <c r="AA54" i="112" s="1"/>
  <c r="AA57" i="112" s="1"/>
  <c r="AA60" i="112" s="1"/>
  <c r="P49" i="111"/>
  <c r="P52" i="111" s="1"/>
  <c r="P54" i="111" s="1"/>
  <c r="P57" i="111" s="1"/>
  <c r="P60" i="111" s="1"/>
  <c r="G49" i="110"/>
  <c r="G52" i="110" s="1"/>
  <c r="G54" i="110" s="1"/>
  <c r="G57" i="110" s="1"/>
  <c r="G60" i="110" s="1"/>
  <c r="E49" i="110"/>
  <c r="E52" i="110" s="1"/>
  <c r="E54" i="110" s="1"/>
  <c r="E57" i="110" s="1"/>
  <c r="E60" i="110" s="1"/>
  <c r="W49" i="109"/>
  <c r="W52" i="109" s="1"/>
  <c r="W54" i="109" s="1"/>
  <c r="W57" i="109" s="1"/>
  <c r="W60" i="109" s="1"/>
  <c r="M49" i="108"/>
  <c r="M52" i="108" s="1"/>
  <c r="M54" i="108" s="1"/>
  <c r="M57" i="108" s="1"/>
  <c r="M60" i="108" s="1"/>
  <c r="V49" i="106"/>
  <c r="V52" i="106" s="1"/>
  <c r="V54" i="106" s="1"/>
  <c r="V57" i="106" s="1"/>
  <c r="V60" i="106" s="1"/>
  <c r="T49" i="92"/>
  <c r="T52" i="92" s="1"/>
  <c r="T54" i="92" s="1"/>
  <c r="T57" i="92" s="1"/>
  <c r="T60" i="92" s="1"/>
  <c r="S49" i="90"/>
  <c r="S52" i="90" s="1"/>
  <c r="S54" i="90" s="1"/>
  <c r="S57" i="90" s="1"/>
  <c r="S60" i="90" s="1"/>
  <c r="U49" i="114"/>
  <c r="U52" i="114" s="1"/>
  <c r="U54" i="114" s="1"/>
  <c r="U57" i="114" s="1"/>
  <c r="U60" i="114" s="1"/>
  <c r="H49" i="110"/>
  <c r="H52" i="110" s="1"/>
  <c r="H54" i="110" s="1"/>
  <c r="H57" i="110" s="1"/>
  <c r="H60" i="110" s="1"/>
  <c r="X49" i="109"/>
  <c r="P49" i="108"/>
  <c r="P52" i="108" s="1"/>
  <c r="P54" i="108" s="1"/>
  <c r="P57" i="108" s="1"/>
  <c r="P60" i="108" s="1"/>
  <c r="F49" i="107"/>
  <c r="F52" i="107" s="1"/>
  <c r="F54" i="107" s="1"/>
  <c r="F57" i="107" s="1"/>
  <c r="F60" i="107" s="1"/>
  <c r="P49" i="101"/>
  <c r="P52" i="101" s="1"/>
  <c r="P54" i="101" s="1"/>
  <c r="P57" i="101" s="1"/>
  <c r="P60" i="101" s="1"/>
  <c r="V49" i="97"/>
  <c r="V52" i="97" s="1"/>
  <c r="V54" i="97" s="1"/>
  <c r="V57" i="97" s="1"/>
  <c r="V60" i="97" s="1"/>
  <c r="O49" i="96"/>
  <c r="O52" i="96" s="1"/>
  <c r="O54" i="96" s="1"/>
  <c r="O57" i="96" s="1"/>
  <c r="O60" i="96" s="1"/>
  <c r="K49" i="93"/>
  <c r="K52" i="93" s="1"/>
  <c r="K54" i="93" s="1"/>
  <c r="K57" i="93" s="1"/>
  <c r="K60" i="93" s="1"/>
  <c r="X49" i="106"/>
  <c r="Z33" i="106"/>
  <c r="V49" i="92"/>
  <c r="V52" i="92" s="1"/>
  <c r="V54" i="92" s="1"/>
  <c r="V57" i="92" s="1"/>
  <c r="V60" i="92" s="1"/>
  <c r="E49" i="73"/>
  <c r="E52" i="73" s="1"/>
  <c r="E54" i="73" s="1"/>
  <c r="E57" i="73" s="1"/>
  <c r="E60" i="73" s="1"/>
  <c r="AA49" i="113"/>
  <c r="AA52" i="113" s="1"/>
  <c r="AA54" i="113" s="1"/>
  <c r="AA57" i="113" s="1"/>
  <c r="AA60" i="113" s="1"/>
  <c r="R49" i="111"/>
  <c r="R52" i="111" s="1"/>
  <c r="R54" i="111" s="1"/>
  <c r="R57" i="111" s="1"/>
  <c r="R60" i="111" s="1"/>
  <c r="W49" i="148"/>
  <c r="W52" i="148" s="1"/>
  <c r="W54" i="148" s="1"/>
  <c r="W57" i="148" s="1"/>
  <c r="W60" i="148" s="1"/>
  <c r="E49" i="147"/>
  <c r="E52" i="147" s="1"/>
  <c r="E54" i="147" s="1"/>
  <c r="E57" i="147" s="1"/>
  <c r="E60" i="147" s="1"/>
  <c r="G49" i="146"/>
  <c r="G52" i="146" s="1"/>
  <c r="G54" i="146" s="1"/>
  <c r="G57" i="146" s="1"/>
  <c r="G60" i="146" s="1"/>
  <c r="AA49" i="146"/>
  <c r="AA52" i="146" s="1"/>
  <c r="AA54" i="146" s="1"/>
  <c r="AA57" i="146" s="1"/>
  <c r="AA60" i="146" s="1"/>
  <c r="J49" i="145"/>
  <c r="J52" i="145" s="1"/>
  <c r="J54" i="145" s="1"/>
  <c r="J57" i="145" s="1"/>
  <c r="J60" i="145" s="1"/>
  <c r="X49" i="143"/>
  <c r="J49" i="142"/>
  <c r="J52" i="142" s="1"/>
  <c r="J54" i="142" s="1"/>
  <c r="J57" i="142" s="1"/>
  <c r="J60" i="142" s="1"/>
  <c r="K49" i="141"/>
  <c r="K52" i="141" s="1"/>
  <c r="K54" i="141" s="1"/>
  <c r="K57" i="141" s="1"/>
  <c r="K60" i="141" s="1"/>
  <c r="P49" i="140"/>
  <c r="P52" i="140" s="1"/>
  <c r="P54" i="140" s="1"/>
  <c r="P57" i="140" s="1"/>
  <c r="P60" i="140" s="1"/>
  <c r="N49" i="140"/>
  <c r="N52" i="140" s="1"/>
  <c r="N54" i="140" s="1"/>
  <c r="N57" i="140" s="1"/>
  <c r="N60" i="140" s="1"/>
  <c r="U49" i="139"/>
  <c r="U52" i="139" s="1"/>
  <c r="U54" i="139" s="1"/>
  <c r="U57" i="139" s="1"/>
  <c r="U60" i="139" s="1"/>
  <c r="D49" i="138"/>
  <c r="D52" i="138" s="1"/>
  <c r="D54" i="138" s="1"/>
  <c r="D57" i="138" s="1"/>
  <c r="D60" i="138" s="1"/>
  <c r="AA49" i="138"/>
  <c r="AA52" i="138" s="1"/>
  <c r="AA54" i="138" s="1"/>
  <c r="AA57" i="138" s="1"/>
  <c r="AA60" i="138" s="1"/>
  <c r="X49" i="138"/>
  <c r="X52" i="138" s="1"/>
  <c r="G49" i="137"/>
  <c r="G52" i="137" s="1"/>
  <c r="G54" i="137" s="1"/>
  <c r="G57" i="137" s="1"/>
  <c r="G60" i="137" s="1"/>
  <c r="H49" i="136"/>
  <c r="H52" i="136" s="1"/>
  <c r="H54" i="136" s="1"/>
  <c r="H57" i="136" s="1"/>
  <c r="H60" i="136" s="1"/>
  <c r="J49" i="134"/>
  <c r="J52" i="134" s="1"/>
  <c r="J54" i="134" s="1"/>
  <c r="J57" i="134" s="1"/>
  <c r="J60" i="134" s="1"/>
  <c r="R49" i="132"/>
  <c r="R52" i="132" s="1"/>
  <c r="R54" i="132" s="1"/>
  <c r="R57" i="132" s="1"/>
  <c r="R60" i="132" s="1"/>
  <c r="D49" i="129"/>
  <c r="D52" i="129" s="1"/>
  <c r="D54" i="129" s="1"/>
  <c r="D57" i="129" s="1"/>
  <c r="D60" i="129" s="1"/>
  <c r="W49" i="129"/>
  <c r="W52" i="129" s="1"/>
  <c r="W54" i="129" s="1"/>
  <c r="W57" i="129" s="1"/>
  <c r="W60" i="129" s="1"/>
  <c r="F49" i="128"/>
  <c r="F52" i="128" s="1"/>
  <c r="F54" i="128" s="1"/>
  <c r="F57" i="128" s="1"/>
  <c r="F60" i="128" s="1"/>
  <c r="N49" i="126"/>
  <c r="N52" i="126" s="1"/>
  <c r="N54" i="126" s="1"/>
  <c r="N57" i="126" s="1"/>
  <c r="N60" i="126" s="1"/>
  <c r="L49" i="126"/>
  <c r="L52" i="126" s="1"/>
  <c r="L54" i="126" s="1"/>
  <c r="L57" i="126" s="1"/>
  <c r="L60" i="126" s="1"/>
  <c r="H49" i="124"/>
  <c r="H52" i="124" s="1"/>
  <c r="H54" i="124" s="1"/>
  <c r="H57" i="124" s="1"/>
  <c r="H60" i="124" s="1"/>
  <c r="F49" i="124"/>
  <c r="F52" i="124" s="1"/>
  <c r="F54" i="124" s="1"/>
  <c r="F57" i="124" s="1"/>
  <c r="F60" i="124" s="1"/>
  <c r="Q49" i="123"/>
  <c r="Q52" i="123" s="1"/>
  <c r="Q54" i="123" s="1"/>
  <c r="Q57" i="123" s="1"/>
  <c r="Q60" i="123" s="1"/>
  <c r="W49" i="121"/>
  <c r="W52" i="121" s="1"/>
  <c r="W54" i="121" s="1"/>
  <c r="W57" i="121" s="1"/>
  <c r="W60" i="121" s="1"/>
  <c r="D49" i="120"/>
  <c r="D52" i="120" s="1"/>
  <c r="D54" i="120" s="1"/>
  <c r="D57" i="120" s="1"/>
  <c r="D60" i="120" s="1"/>
  <c r="H49" i="116"/>
  <c r="H52" i="116" s="1"/>
  <c r="H54" i="116" s="1"/>
  <c r="H57" i="116" s="1"/>
  <c r="H60" i="116" s="1"/>
  <c r="O49" i="115"/>
  <c r="O52" i="115" s="1"/>
  <c r="O54" i="115" s="1"/>
  <c r="O57" i="115" s="1"/>
  <c r="O60" i="115" s="1"/>
  <c r="E49" i="113"/>
  <c r="E52" i="113" s="1"/>
  <c r="E54" i="113" s="1"/>
  <c r="E57" i="113" s="1"/>
  <c r="E60" i="113" s="1"/>
  <c r="L49" i="112"/>
  <c r="L52" i="112" s="1"/>
  <c r="L54" i="112" s="1"/>
  <c r="L57" i="112" s="1"/>
  <c r="L60" i="112" s="1"/>
  <c r="L49" i="110"/>
  <c r="L52" i="110" s="1"/>
  <c r="L54" i="110" s="1"/>
  <c r="L57" i="110" s="1"/>
  <c r="L60" i="110" s="1"/>
  <c r="D49" i="109"/>
  <c r="D52" i="109" s="1"/>
  <c r="D54" i="109" s="1"/>
  <c r="D57" i="109" s="1"/>
  <c r="D60" i="109" s="1"/>
  <c r="E49" i="106"/>
  <c r="E52" i="106" s="1"/>
  <c r="E54" i="106" s="1"/>
  <c r="E57" i="106" s="1"/>
  <c r="E60" i="106" s="1"/>
  <c r="AA49" i="103"/>
  <c r="AA52" i="103" s="1"/>
  <c r="AA54" i="103" s="1"/>
  <c r="AA57" i="103" s="1"/>
  <c r="AA60" i="103" s="1"/>
  <c r="Y49" i="92"/>
  <c r="Y52" i="92" s="1"/>
  <c r="Y54" i="92" s="1"/>
  <c r="Y57" i="92" s="1"/>
  <c r="Y60" i="92" s="1"/>
  <c r="X49" i="88"/>
  <c r="M49" i="152"/>
  <c r="M52" i="152" s="1"/>
  <c r="M54" i="152" s="1"/>
  <c r="M57" i="152" s="1"/>
  <c r="M60" i="152" s="1"/>
  <c r="R49" i="151"/>
  <c r="R52" i="151" s="1"/>
  <c r="R54" i="151" s="1"/>
  <c r="R57" i="151" s="1"/>
  <c r="R60" i="151" s="1"/>
  <c r="V49" i="149"/>
  <c r="V52" i="149" s="1"/>
  <c r="V54" i="149" s="1"/>
  <c r="V57" i="149" s="1"/>
  <c r="V60" i="149" s="1"/>
  <c r="X49" i="148"/>
  <c r="F49" i="147"/>
  <c r="F52" i="147" s="1"/>
  <c r="F54" i="147" s="1"/>
  <c r="F57" i="147" s="1"/>
  <c r="F60" i="147" s="1"/>
  <c r="K49" i="145"/>
  <c r="K52" i="145" s="1"/>
  <c r="K54" i="145" s="1"/>
  <c r="K57" i="145" s="1"/>
  <c r="K60" i="145" s="1"/>
  <c r="N49" i="144"/>
  <c r="N52" i="144" s="1"/>
  <c r="N54" i="144" s="1"/>
  <c r="N57" i="144" s="1"/>
  <c r="N60" i="144" s="1"/>
  <c r="Y49" i="143"/>
  <c r="Y52" i="143" s="1"/>
  <c r="Y54" i="143" s="1"/>
  <c r="Y57" i="143" s="1"/>
  <c r="Y60" i="143" s="1"/>
  <c r="Q49" i="140"/>
  <c r="Q52" i="140" s="1"/>
  <c r="Q54" i="140" s="1"/>
  <c r="Q57" i="140" s="1"/>
  <c r="Q60" i="140" s="1"/>
  <c r="O49" i="133"/>
  <c r="O52" i="133" s="1"/>
  <c r="O54" i="133" s="1"/>
  <c r="O57" i="133" s="1"/>
  <c r="O60" i="133" s="1"/>
  <c r="M49" i="133"/>
  <c r="M52" i="133" s="1"/>
  <c r="M54" i="133" s="1"/>
  <c r="M57" i="133" s="1"/>
  <c r="M60" i="133" s="1"/>
  <c r="C49" i="130"/>
  <c r="C52" i="130" s="1"/>
  <c r="C54" i="130" s="1"/>
  <c r="C57" i="130" s="1"/>
  <c r="C60" i="130" s="1"/>
  <c r="V49" i="130"/>
  <c r="V52" i="130" s="1"/>
  <c r="V54" i="130" s="1"/>
  <c r="V57" i="130" s="1"/>
  <c r="V60" i="130" s="1"/>
  <c r="E49" i="129"/>
  <c r="E52" i="129" s="1"/>
  <c r="E54" i="129" s="1"/>
  <c r="E57" i="129" s="1"/>
  <c r="E60" i="129" s="1"/>
  <c r="AA49" i="129"/>
  <c r="AA52" i="129" s="1"/>
  <c r="AA54" i="129" s="1"/>
  <c r="AA57" i="129" s="1"/>
  <c r="AA60" i="129" s="1"/>
  <c r="O49" i="126"/>
  <c r="O52" i="126" s="1"/>
  <c r="O54" i="126" s="1"/>
  <c r="O57" i="126" s="1"/>
  <c r="O60" i="126" s="1"/>
  <c r="S49" i="125"/>
  <c r="S52" i="125" s="1"/>
  <c r="S54" i="125" s="1"/>
  <c r="S57" i="125" s="1"/>
  <c r="S60" i="125" s="1"/>
  <c r="I49" i="124"/>
  <c r="I52" i="124" s="1"/>
  <c r="I54" i="124" s="1"/>
  <c r="I57" i="124" s="1"/>
  <c r="I60" i="124" s="1"/>
  <c r="R49" i="118"/>
  <c r="R52" i="118" s="1"/>
  <c r="R54" i="118" s="1"/>
  <c r="R57" i="118" s="1"/>
  <c r="R60" i="118" s="1"/>
  <c r="C49" i="117"/>
  <c r="C52" i="117" s="1"/>
  <c r="C54" i="117" s="1"/>
  <c r="C57" i="117" s="1"/>
  <c r="C60" i="117" s="1"/>
  <c r="G49" i="116"/>
  <c r="G52" i="116" s="1"/>
  <c r="G54" i="116" s="1"/>
  <c r="G57" i="116" s="1"/>
  <c r="G60" i="116" s="1"/>
  <c r="F49" i="113"/>
  <c r="F52" i="113" s="1"/>
  <c r="F54" i="113" s="1"/>
  <c r="F57" i="113" s="1"/>
  <c r="F60" i="113" s="1"/>
  <c r="V49" i="111"/>
  <c r="V52" i="111" s="1"/>
  <c r="V54" i="111" s="1"/>
  <c r="V57" i="111" s="1"/>
  <c r="V60" i="111" s="1"/>
  <c r="T49" i="111"/>
  <c r="T52" i="111" s="1"/>
  <c r="T54" i="111" s="1"/>
  <c r="T57" i="111" s="1"/>
  <c r="T60" i="111" s="1"/>
  <c r="G49" i="109"/>
  <c r="G52" i="109" s="1"/>
  <c r="G54" i="109" s="1"/>
  <c r="G57" i="109" s="1"/>
  <c r="G60" i="109" s="1"/>
  <c r="O49" i="102"/>
  <c r="O52" i="102" s="1"/>
  <c r="O54" i="102" s="1"/>
  <c r="O57" i="102" s="1"/>
  <c r="O60" i="102" s="1"/>
  <c r="U49" i="101"/>
  <c r="U52" i="101" s="1"/>
  <c r="U54" i="101" s="1"/>
  <c r="U57" i="101" s="1"/>
  <c r="U60" i="101" s="1"/>
  <c r="O49" i="98"/>
  <c r="O52" i="98" s="1"/>
  <c r="O54" i="98" s="1"/>
  <c r="O57" i="98" s="1"/>
  <c r="O60" i="98" s="1"/>
  <c r="X49" i="86"/>
  <c r="I49" i="86"/>
  <c r="I52" i="86" s="1"/>
  <c r="I54" i="86" s="1"/>
  <c r="I57" i="86" s="1"/>
  <c r="I60" i="86" s="1"/>
  <c r="P49" i="69"/>
  <c r="P52" i="69" s="1"/>
  <c r="P54" i="69" s="1"/>
  <c r="P57" i="69" s="1"/>
  <c r="P60" i="69" s="1"/>
  <c r="J49" i="59"/>
  <c r="J52" i="59" s="1"/>
  <c r="J54" i="59" s="1"/>
  <c r="J57" i="59" s="1"/>
  <c r="J60" i="59" s="1"/>
  <c r="X49" i="54"/>
  <c r="C49" i="43"/>
  <c r="C52" i="43" s="1"/>
  <c r="C54" i="43" s="1"/>
  <c r="C57" i="43" s="1"/>
  <c r="C60" i="43" s="1"/>
  <c r="W49" i="43"/>
  <c r="W52" i="43" s="1"/>
  <c r="W54" i="43" s="1"/>
  <c r="W57" i="43" s="1"/>
  <c r="W60" i="43" s="1"/>
  <c r="I49" i="38"/>
  <c r="I52" i="38" s="1"/>
  <c r="I54" i="38" s="1"/>
  <c r="I57" i="38" s="1"/>
  <c r="I60" i="38" s="1"/>
  <c r="P49" i="34"/>
  <c r="P52" i="34" s="1"/>
  <c r="P54" i="34" s="1"/>
  <c r="P57" i="34" s="1"/>
  <c r="P60" i="34" s="1"/>
  <c r="V49" i="29"/>
  <c r="V52" i="29" s="1"/>
  <c r="V54" i="29" s="1"/>
  <c r="V57" i="29" s="1"/>
  <c r="V60" i="29" s="1"/>
  <c r="Y49" i="106"/>
  <c r="Y52" i="106" s="1"/>
  <c r="Y54" i="106" s="1"/>
  <c r="Y57" i="106" s="1"/>
  <c r="Y60" i="106" s="1"/>
  <c r="T49" i="105"/>
  <c r="T52" i="105" s="1"/>
  <c r="T54" i="105" s="1"/>
  <c r="T57" i="105" s="1"/>
  <c r="T60" i="105" s="1"/>
  <c r="E49" i="101"/>
  <c r="E52" i="101" s="1"/>
  <c r="E54" i="101" s="1"/>
  <c r="E57" i="101" s="1"/>
  <c r="E60" i="101" s="1"/>
  <c r="F49" i="94"/>
  <c r="F52" i="94" s="1"/>
  <c r="F54" i="94" s="1"/>
  <c r="F57" i="94" s="1"/>
  <c r="F60" i="94" s="1"/>
  <c r="J49" i="90"/>
  <c r="J52" i="90" s="1"/>
  <c r="J54" i="90" s="1"/>
  <c r="J57" i="90" s="1"/>
  <c r="J60" i="90" s="1"/>
  <c r="M49" i="87"/>
  <c r="M52" i="87" s="1"/>
  <c r="M54" i="87" s="1"/>
  <c r="M57" i="87" s="1"/>
  <c r="M60" i="87" s="1"/>
  <c r="M49" i="86"/>
  <c r="M52" i="86" s="1"/>
  <c r="M54" i="86" s="1"/>
  <c r="M57" i="86" s="1"/>
  <c r="M60" i="86" s="1"/>
  <c r="N49" i="85"/>
  <c r="N52" i="85" s="1"/>
  <c r="N54" i="85" s="1"/>
  <c r="N57" i="85" s="1"/>
  <c r="N60" i="85" s="1"/>
  <c r="K49" i="85"/>
  <c r="K52" i="85" s="1"/>
  <c r="K54" i="85" s="1"/>
  <c r="K57" i="85" s="1"/>
  <c r="K60" i="85" s="1"/>
  <c r="V49" i="84"/>
  <c r="V52" i="84" s="1"/>
  <c r="V54" i="84" s="1"/>
  <c r="V57" i="84" s="1"/>
  <c r="V60" i="84" s="1"/>
  <c r="J49" i="83"/>
  <c r="J52" i="83" s="1"/>
  <c r="J54" i="83" s="1"/>
  <c r="J57" i="83" s="1"/>
  <c r="J60" i="83" s="1"/>
  <c r="O49" i="82"/>
  <c r="O52" i="82" s="1"/>
  <c r="O54" i="82" s="1"/>
  <c r="O57" i="82" s="1"/>
  <c r="O60" i="82" s="1"/>
  <c r="T49" i="81"/>
  <c r="T52" i="81" s="1"/>
  <c r="T54" i="81" s="1"/>
  <c r="T57" i="81" s="1"/>
  <c r="T60" i="81" s="1"/>
  <c r="T49" i="80"/>
  <c r="T52" i="80" s="1"/>
  <c r="T54" i="80" s="1"/>
  <c r="T57" i="80" s="1"/>
  <c r="T60" i="80" s="1"/>
  <c r="S49" i="78"/>
  <c r="S52" i="78" s="1"/>
  <c r="S54" i="78" s="1"/>
  <c r="S57" i="78" s="1"/>
  <c r="S60" i="78" s="1"/>
  <c r="T49" i="77"/>
  <c r="T52" i="77" s="1"/>
  <c r="T54" i="77" s="1"/>
  <c r="T57" i="77" s="1"/>
  <c r="T60" i="77" s="1"/>
  <c r="Z48" i="74"/>
  <c r="O49" i="71"/>
  <c r="O52" i="71" s="1"/>
  <c r="O54" i="71" s="1"/>
  <c r="O57" i="71" s="1"/>
  <c r="O60" i="71" s="1"/>
  <c r="T49" i="69"/>
  <c r="T52" i="69" s="1"/>
  <c r="T54" i="69" s="1"/>
  <c r="T57" i="69" s="1"/>
  <c r="T60" i="69" s="1"/>
  <c r="Q49" i="65"/>
  <c r="Q52" i="65" s="1"/>
  <c r="Q54" i="65" s="1"/>
  <c r="Q57" i="65" s="1"/>
  <c r="Q60" i="65" s="1"/>
  <c r="O49" i="63"/>
  <c r="O52" i="63" s="1"/>
  <c r="O54" i="63" s="1"/>
  <c r="O57" i="63" s="1"/>
  <c r="O60" i="63" s="1"/>
  <c r="E49" i="57"/>
  <c r="E52" i="57" s="1"/>
  <c r="E54" i="57" s="1"/>
  <c r="E57" i="57" s="1"/>
  <c r="E60" i="57" s="1"/>
  <c r="Q49" i="55"/>
  <c r="Q52" i="55" s="1"/>
  <c r="Q54" i="55" s="1"/>
  <c r="Q57" i="55" s="1"/>
  <c r="Q60" i="55" s="1"/>
  <c r="C49" i="54"/>
  <c r="C52" i="54" s="1"/>
  <c r="C54" i="54" s="1"/>
  <c r="C57" i="54" s="1"/>
  <c r="C60" i="54" s="1"/>
  <c r="Y49" i="54"/>
  <c r="Y52" i="54" s="1"/>
  <c r="Y54" i="54" s="1"/>
  <c r="Y57" i="54" s="1"/>
  <c r="Y60" i="54" s="1"/>
  <c r="X49" i="51"/>
  <c r="P49" i="50"/>
  <c r="P52" i="50" s="1"/>
  <c r="P54" i="50" s="1"/>
  <c r="P57" i="50" s="1"/>
  <c r="P60" i="50" s="1"/>
  <c r="Y49" i="49"/>
  <c r="Y52" i="49" s="1"/>
  <c r="Y54" i="49" s="1"/>
  <c r="Y57" i="49" s="1"/>
  <c r="Y60" i="49" s="1"/>
  <c r="X49" i="48"/>
  <c r="X52" i="48" s="1"/>
  <c r="J49" i="38"/>
  <c r="J52" i="38" s="1"/>
  <c r="J54" i="38" s="1"/>
  <c r="J57" i="38" s="1"/>
  <c r="J60" i="38" s="1"/>
  <c r="H49" i="98"/>
  <c r="H52" i="98" s="1"/>
  <c r="H54" i="98" s="1"/>
  <c r="H57" i="98" s="1"/>
  <c r="H60" i="98" s="1"/>
  <c r="N49" i="97"/>
  <c r="N52" i="97" s="1"/>
  <c r="N54" i="97" s="1"/>
  <c r="N57" i="97" s="1"/>
  <c r="N60" i="97" s="1"/>
  <c r="P49" i="95"/>
  <c r="P52" i="95" s="1"/>
  <c r="P54" i="95" s="1"/>
  <c r="P57" i="95" s="1"/>
  <c r="P60" i="95" s="1"/>
  <c r="N49" i="91"/>
  <c r="N52" i="91" s="1"/>
  <c r="N54" i="91" s="1"/>
  <c r="N57" i="91" s="1"/>
  <c r="N60" i="91" s="1"/>
  <c r="N49" i="82"/>
  <c r="N52" i="82" s="1"/>
  <c r="N54" i="82" s="1"/>
  <c r="N57" i="82" s="1"/>
  <c r="N60" i="82" s="1"/>
  <c r="U49" i="80"/>
  <c r="U52" i="80" s="1"/>
  <c r="U54" i="80" s="1"/>
  <c r="U57" i="80" s="1"/>
  <c r="U60" i="80" s="1"/>
  <c r="X52" i="78"/>
  <c r="Z52" i="78" s="1"/>
  <c r="X49" i="75"/>
  <c r="E49" i="74"/>
  <c r="E52" i="74" s="1"/>
  <c r="E54" i="74" s="1"/>
  <c r="E57" i="74" s="1"/>
  <c r="E60" i="74" s="1"/>
  <c r="C49" i="74"/>
  <c r="C52" i="74" s="1"/>
  <c r="C54" i="74" s="1"/>
  <c r="C57" i="74" s="1"/>
  <c r="C60" i="74" s="1"/>
  <c r="Q49" i="73"/>
  <c r="Q52" i="73" s="1"/>
  <c r="Q54" i="73" s="1"/>
  <c r="Q57" i="73" s="1"/>
  <c r="Q60" i="73" s="1"/>
  <c r="P49" i="71"/>
  <c r="P52" i="71" s="1"/>
  <c r="P54" i="71" s="1"/>
  <c r="P57" i="71" s="1"/>
  <c r="P60" i="71" s="1"/>
  <c r="D49" i="67"/>
  <c r="D52" i="67" s="1"/>
  <c r="D54" i="67" s="1"/>
  <c r="D57" i="67" s="1"/>
  <c r="D60" i="67" s="1"/>
  <c r="K49" i="66"/>
  <c r="K52" i="66" s="1"/>
  <c r="K54" i="66" s="1"/>
  <c r="K57" i="66" s="1"/>
  <c r="K60" i="66" s="1"/>
  <c r="R49" i="65"/>
  <c r="R52" i="65" s="1"/>
  <c r="R54" i="65" s="1"/>
  <c r="R57" i="65" s="1"/>
  <c r="R60" i="65" s="1"/>
  <c r="C49" i="51"/>
  <c r="C52" i="51" s="1"/>
  <c r="C54" i="51" s="1"/>
  <c r="C57" i="51" s="1"/>
  <c r="C60" i="51" s="1"/>
  <c r="Y49" i="51"/>
  <c r="Y52" i="51" s="1"/>
  <c r="Y54" i="51" s="1"/>
  <c r="Y57" i="51" s="1"/>
  <c r="Y60" i="51" s="1"/>
  <c r="L49" i="49"/>
  <c r="L52" i="49" s="1"/>
  <c r="L54" i="49" s="1"/>
  <c r="L57" i="49" s="1"/>
  <c r="L60" i="49" s="1"/>
  <c r="AA49" i="35"/>
  <c r="AA52" i="35" s="1"/>
  <c r="AA54" i="35" s="1"/>
  <c r="AA57" i="35" s="1"/>
  <c r="AA60" i="35" s="1"/>
  <c r="M49" i="97"/>
  <c r="M52" i="97" s="1"/>
  <c r="M54" i="97" s="1"/>
  <c r="M57" i="97" s="1"/>
  <c r="M60" i="97" s="1"/>
  <c r="D49" i="96"/>
  <c r="D52" i="96" s="1"/>
  <c r="D54" i="96" s="1"/>
  <c r="D57" i="96" s="1"/>
  <c r="D60" i="96" s="1"/>
  <c r="O49" i="95"/>
  <c r="O52" i="95" s="1"/>
  <c r="O54" i="95" s="1"/>
  <c r="O57" i="95" s="1"/>
  <c r="O60" i="95" s="1"/>
  <c r="P49" i="85"/>
  <c r="P52" i="85" s="1"/>
  <c r="P54" i="85" s="1"/>
  <c r="P57" i="85" s="1"/>
  <c r="P60" i="85" s="1"/>
  <c r="M49" i="85"/>
  <c r="M52" i="85" s="1"/>
  <c r="M54" i="85" s="1"/>
  <c r="M57" i="85" s="1"/>
  <c r="M60" i="85" s="1"/>
  <c r="U49" i="78"/>
  <c r="U52" i="78" s="1"/>
  <c r="U54" i="78" s="1"/>
  <c r="U57" i="78" s="1"/>
  <c r="U60" i="78" s="1"/>
  <c r="N49" i="68"/>
  <c r="N52" i="68" s="1"/>
  <c r="N54" i="68" s="1"/>
  <c r="N57" i="68" s="1"/>
  <c r="N60" i="68" s="1"/>
  <c r="Z48" i="51"/>
  <c r="O49" i="50"/>
  <c r="O52" i="50" s="1"/>
  <c r="O54" i="50" s="1"/>
  <c r="O57" i="50" s="1"/>
  <c r="O60" i="50" s="1"/>
  <c r="M49" i="49"/>
  <c r="M52" i="49" s="1"/>
  <c r="M54" i="49" s="1"/>
  <c r="M57" i="49" s="1"/>
  <c r="M60" i="49" s="1"/>
  <c r="L49" i="38"/>
  <c r="L52" i="38" s="1"/>
  <c r="L54" i="38" s="1"/>
  <c r="L57" i="38" s="1"/>
  <c r="L60" i="38" s="1"/>
  <c r="Q49" i="34"/>
  <c r="Q52" i="34" s="1"/>
  <c r="Q54" i="34" s="1"/>
  <c r="Q57" i="34" s="1"/>
  <c r="Q60" i="34" s="1"/>
  <c r="Q49" i="28"/>
  <c r="Q52" i="28" s="1"/>
  <c r="Q54" i="28" s="1"/>
  <c r="Q57" i="28" s="1"/>
  <c r="Q60" i="28" s="1"/>
  <c r="E49" i="111"/>
  <c r="E52" i="111" s="1"/>
  <c r="E54" i="111" s="1"/>
  <c r="E57" i="111" s="1"/>
  <c r="E60" i="111" s="1"/>
  <c r="Q49" i="110"/>
  <c r="Q52" i="110" s="1"/>
  <c r="Q54" i="110" s="1"/>
  <c r="Q57" i="110" s="1"/>
  <c r="Q60" i="110" s="1"/>
  <c r="C49" i="108"/>
  <c r="C52" i="108" s="1"/>
  <c r="C54" i="108" s="1"/>
  <c r="C57" i="108" s="1"/>
  <c r="C60" i="108" s="1"/>
  <c r="Y49" i="108"/>
  <c r="Y52" i="108" s="1"/>
  <c r="Y54" i="108" s="1"/>
  <c r="Y57" i="108" s="1"/>
  <c r="Y60" i="108" s="1"/>
  <c r="W49" i="108"/>
  <c r="W52" i="108" s="1"/>
  <c r="W54" i="108" s="1"/>
  <c r="W57" i="108" s="1"/>
  <c r="W60" i="108" s="1"/>
  <c r="G49" i="106"/>
  <c r="G52" i="106" s="1"/>
  <c r="G54" i="106" s="1"/>
  <c r="G57" i="106" s="1"/>
  <c r="G60" i="106" s="1"/>
  <c r="R49" i="104"/>
  <c r="R52" i="104" s="1"/>
  <c r="R54" i="104" s="1"/>
  <c r="R57" i="104" s="1"/>
  <c r="R60" i="104" s="1"/>
  <c r="K49" i="102"/>
  <c r="K52" i="102" s="1"/>
  <c r="K54" i="102" s="1"/>
  <c r="K57" i="102" s="1"/>
  <c r="K60" i="102" s="1"/>
  <c r="G49" i="101"/>
  <c r="G52" i="101" s="1"/>
  <c r="G54" i="101" s="1"/>
  <c r="G57" i="101" s="1"/>
  <c r="G60" i="101" s="1"/>
  <c r="S49" i="100"/>
  <c r="S52" i="100" s="1"/>
  <c r="S54" i="100" s="1"/>
  <c r="S57" i="100" s="1"/>
  <c r="S60" i="100" s="1"/>
  <c r="Y49" i="99"/>
  <c r="Y52" i="99" s="1"/>
  <c r="Y54" i="99" s="1"/>
  <c r="Y57" i="99" s="1"/>
  <c r="Y60" i="99" s="1"/>
  <c r="Q49" i="97"/>
  <c r="Q52" i="97" s="1"/>
  <c r="Q54" i="97" s="1"/>
  <c r="Q57" i="97" s="1"/>
  <c r="Q60" i="97" s="1"/>
  <c r="H49" i="96"/>
  <c r="H52" i="96" s="1"/>
  <c r="H54" i="96" s="1"/>
  <c r="H57" i="96" s="1"/>
  <c r="H60" i="96" s="1"/>
  <c r="F49" i="96"/>
  <c r="F52" i="96" s="1"/>
  <c r="F54" i="96" s="1"/>
  <c r="F57" i="96" s="1"/>
  <c r="F60" i="96" s="1"/>
  <c r="S49" i="95"/>
  <c r="S52" i="95" s="1"/>
  <c r="S54" i="95" s="1"/>
  <c r="S57" i="95" s="1"/>
  <c r="S60" i="95" s="1"/>
  <c r="N49" i="93"/>
  <c r="N52" i="93" s="1"/>
  <c r="N54" i="93" s="1"/>
  <c r="N57" i="93" s="1"/>
  <c r="N60" i="93" s="1"/>
  <c r="O49" i="92"/>
  <c r="O52" i="92" s="1"/>
  <c r="O54" i="92" s="1"/>
  <c r="O57" i="92" s="1"/>
  <c r="O60" i="92" s="1"/>
  <c r="Q49" i="91"/>
  <c r="Q52" i="91" s="1"/>
  <c r="Q54" i="91" s="1"/>
  <c r="Q57" i="91" s="1"/>
  <c r="Q60" i="91" s="1"/>
  <c r="N49" i="90"/>
  <c r="N52" i="90" s="1"/>
  <c r="N54" i="90" s="1"/>
  <c r="N57" i="90" s="1"/>
  <c r="N60" i="90" s="1"/>
  <c r="P49" i="89"/>
  <c r="P52" i="89" s="1"/>
  <c r="P54" i="89" s="1"/>
  <c r="P57" i="89" s="1"/>
  <c r="P60" i="89" s="1"/>
  <c r="N49" i="89"/>
  <c r="N52" i="89" s="1"/>
  <c r="N54" i="89" s="1"/>
  <c r="N57" i="89" s="1"/>
  <c r="N60" i="89" s="1"/>
  <c r="Q49" i="88"/>
  <c r="Q52" i="88" s="1"/>
  <c r="Q54" i="88" s="1"/>
  <c r="Q57" i="88" s="1"/>
  <c r="Q60" i="88" s="1"/>
  <c r="O49" i="88"/>
  <c r="O52" i="88" s="1"/>
  <c r="O54" i="88" s="1"/>
  <c r="O57" i="88" s="1"/>
  <c r="O60" i="88" s="1"/>
  <c r="Q49" i="87"/>
  <c r="Q52" i="87" s="1"/>
  <c r="Q54" i="87" s="1"/>
  <c r="Q57" i="87" s="1"/>
  <c r="Q60" i="87" s="1"/>
  <c r="D49" i="84"/>
  <c r="D52" i="84" s="1"/>
  <c r="D54" i="84" s="1"/>
  <c r="D57" i="84" s="1"/>
  <c r="D60" i="84" s="1"/>
  <c r="AA49" i="84"/>
  <c r="AA52" i="84" s="1"/>
  <c r="AA54" i="84" s="1"/>
  <c r="AA57" i="84" s="1"/>
  <c r="AA60" i="84" s="1"/>
  <c r="Z48" i="84"/>
  <c r="N49" i="83"/>
  <c r="N52" i="83" s="1"/>
  <c r="N54" i="83" s="1"/>
  <c r="N57" i="83" s="1"/>
  <c r="N60" i="83" s="1"/>
  <c r="L49" i="83"/>
  <c r="L52" i="83" s="1"/>
  <c r="L54" i="83" s="1"/>
  <c r="L57" i="83" s="1"/>
  <c r="L60" i="83" s="1"/>
  <c r="S49" i="82"/>
  <c r="S52" i="82" s="1"/>
  <c r="S54" i="82" s="1"/>
  <c r="S57" i="82" s="1"/>
  <c r="S60" i="82" s="1"/>
  <c r="X49" i="80"/>
  <c r="X49" i="77"/>
  <c r="H49" i="72"/>
  <c r="H52" i="72" s="1"/>
  <c r="H54" i="72" s="1"/>
  <c r="H57" i="72" s="1"/>
  <c r="H60" i="72" s="1"/>
  <c r="S49" i="71"/>
  <c r="S52" i="71" s="1"/>
  <c r="S54" i="71" s="1"/>
  <c r="S57" i="71" s="1"/>
  <c r="S60" i="71" s="1"/>
  <c r="N49" i="66"/>
  <c r="N52" i="66" s="1"/>
  <c r="N54" i="66" s="1"/>
  <c r="N57" i="66" s="1"/>
  <c r="N60" i="66" s="1"/>
  <c r="I49" i="64"/>
  <c r="I52" i="64" s="1"/>
  <c r="I54" i="64" s="1"/>
  <c r="I57" i="64" s="1"/>
  <c r="I60" i="64" s="1"/>
  <c r="Q49" i="61"/>
  <c r="Q52" i="61" s="1"/>
  <c r="Q54" i="61" s="1"/>
  <c r="Q57" i="61" s="1"/>
  <c r="Q60" i="61" s="1"/>
  <c r="V49" i="58"/>
  <c r="V52" i="58" s="1"/>
  <c r="V54" i="58" s="1"/>
  <c r="V57" i="58" s="1"/>
  <c r="V60" i="58" s="1"/>
  <c r="L49" i="52"/>
  <c r="L52" i="52" s="1"/>
  <c r="L54" i="52" s="1"/>
  <c r="L57" i="52" s="1"/>
  <c r="L60" i="52" s="1"/>
  <c r="Q49" i="44"/>
  <c r="Q52" i="44" s="1"/>
  <c r="Q54" i="44" s="1"/>
  <c r="Q57" i="44" s="1"/>
  <c r="Q60" i="44" s="1"/>
  <c r="H49" i="43"/>
  <c r="H52" i="43" s="1"/>
  <c r="H54" i="43" s="1"/>
  <c r="H57" i="43" s="1"/>
  <c r="H60" i="43" s="1"/>
  <c r="Y49" i="39"/>
  <c r="Y52" i="39" s="1"/>
  <c r="Y54" i="39" s="1"/>
  <c r="Y57" i="39" s="1"/>
  <c r="Y60" i="39" s="1"/>
  <c r="N49" i="38"/>
  <c r="N52" i="38" s="1"/>
  <c r="N54" i="38" s="1"/>
  <c r="N57" i="38" s="1"/>
  <c r="N60" i="38" s="1"/>
  <c r="S49" i="107"/>
  <c r="S52" i="107" s="1"/>
  <c r="S54" i="107" s="1"/>
  <c r="S57" i="107" s="1"/>
  <c r="S60" i="107" s="1"/>
  <c r="P49" i="107"/>
  <c r="P52" i="107" s="1"/>
  <c r="P54" i="107" s="1"/>
  <c r="P57" i="107" s="1"/>
  <c r="P60" i="107" s="1"/>
  <c r="K49" i="106"/>
  <c r="K52" i="106" s="1"/>
  <c r="K54" i="106" s="1"/>
  <c r="K57" i="106" s="1"/>
  <c r="K60" i="106" s="1"/>
  <c r="C49" i="105"/>
  <c r="C52" i="105" s="1"/>
  <c r="C54" i="105" s="1"/>
  <c r="C57" i="105" s="1"/>
  <c r="C60" i="105" s="1"/>
  <c r="Y49" i="105"/>
  <c r="Y52" i="105" s="1"/>
  <c r="Y54" i="105" s="1"/>
  <c r="Y57" i="105" s="1"/>
  <c r="Y60" i="105" s="1"/>
  <c r="G49" i="99"/>
  <c r="G52" i="99" s="1"/>
  <c r="G54" i="99" s="1"/>
  <c r="G57" i="99" s="1"/>
  <c r="G60" i="99" s="1"/>
  <c r="J49" i="98"/>
  <c r="J52" i="98" s="1"/>
  <c r="J54" i="98" s="1"/>
  <c r="J57" i="98" s="1"/>
  <c r="J60" i="98" s="1"/>
  <c r="M49" i="90"/>
  <c r="M52" i="90" s="1"/>
  <c r="M54" i="90" s="1"/>
  <c r="M57" i="90" s="1"/>
  <c r="M60" i="90" s="1"/>
  <c r="P49" i="87"/>
  <c r="P52" i="87" s="1"/>
  <c r="P54" i="87" s="1"/>
  <c r="P57" i="87" s="1"/>
  <c r="P60" i="87" s="1"/>
  <c r="R49" i="86"/>
  <c r="R52" i="86" s="1"/>
  <c r="R54" i="86" s="1"/>
  <c r="R57" i="86" s="1"/>
  <c r="R60" i="86" s="1"/>
  <c r="S49" i="85"/>
  <c r="S52" i="85" s="1"/>
  <c r="S54" i="85" s="1"/>
  <c r="S57" i="85" s="1"/>
  <c r="S60" i="85" s="1"/>
  <c r="C49" i="69"/>
  <c r="C52" i="69" s="1"/>
  <c r="C54" i="69" s="1"/>
  <c r="C57" i="69" s="1"/>
  <c r="C60" i="69" s="1"/>
  <c r="W49" i="58"/>
  <c r="W52" i="58" s="1"/>
  <c r="W54" i="58" s="1"/>
  <c r="W57" i="58" s="1"/>
  <c r="W60" i="58" s="1"/>
  <c r="U49" i="58"/>
  <c r="U52" i="58" s="1"/>
  <c r="U54" i="58" s="1"/>
  <c r="U57" i="58" s="1"/>
  <c r="U60" i="58" s="1"/>
  <c r="X49" i="53"/>
  <c r="M49" i="52"/>
  <c r="M52" i="52" s="1"/>
  <c r="M54" i="52" s="1"/>
  <c r="M57" i="52" s="1"/>
  <c r="M60" i="52" s="1"/>
  <c r="F49" i="45"/>
  <c r="F52" i="45" s="1"/>
  <c r="F54" i="45" s="1"/>
  <c r="F57" i="45" s="1"/>
  <c r="F60" i="45" s="1"/>
  <c r="R49" i="44"/>
  <c r="R52" i="44" s="1"/>
  <c r="R54" i="44" s="1"/>
  <c r="R57" i="44" s="1"/>
  <c r="R60" i="44" s="1"/>
  <c r="Z48" i="39"/>
  <c r="M49" i="38"/>
  <c r="M52" i="38" s="1"/>
  <c r="M54" i="38" s="1"/>
  <c r="M57" i="38" s="1"/>
  <c r="M60" i="38" s="1"/>
  <c r="E49" i="37"/>
  <c r="E52" i="37" s="1"/>
  <c r="E54" i="37" s="1"/>
  <c r="E57" i="37" s="1"/>
  <c r="E60" i="37" s="1"/>
  <c r="AA49" i="37"/>
  <c r="AA52" i="37" s="1"/>
  <c r="AA54" i="37" s="1"/>
  <c r="AA57" i="37" s="1"/>
  <c r="AA60" i="37" s="1"/>
  <c r="Z48" i="26"/>
  <c r="K49" i="101"/>
  <c r="K52" i="101" s="1"/>
  <c r="K54" i="101" s="1"/>
  <c r="K57" i="101" s="1"/>
  <c r="K60" i="101" s="1"/>
  <c r="U49" i="100"/>
  <c r="U52" i="100" s="1"/>
  <c r="U54" i="100" s="1"/>
  <c r="U57" i="100" s="1"/>
  <c r="U60" i="100" s="1"/>
  <c r="M49" i="98"/>
  <c r="M52" i="98" s="1"/>
  <c r="M54" i="98" s="1"/>
  <c r="M57" i="98" s="1"/>
  <c r="M60" i="98" s="1"/>
  <c r="J49" i="96"/>
  <c r="J52" i="96" s="1"/>
  <c r="J54" i="96" s="1"/>
  <c r="J57" i="96" s="1"/>
  <c r="J60" i="96" s="1"/>
  <c r="L49" i="94"/>
  <c r="L52" i="94" s="1"/>
  <c r="L54" i="94" s="1"/>
  <c r="L57" i="94" s="1"/>
  <c r="L60" i="94" s="1"/>
  <c r="P49" i="93"/>
  <c r="P52" i="93" s="1"/>
  <c r="P54" i="93" s="1"/>
  <c r="P57" i="93" s="1"/>
  <c r="P60" i="93" s="1"/>
  <c r="Q49" i="92"/>
  <c r="Q52" i="92" s="1"/>
  <c r="Q54" i="92" s="1"/>
  <c r="Q57" i="92" s="1"/>
  <c r="Q60" i="92" s="1"/>
  <c r="P49" i="90"/>
  <c r="P52" i="90" s="1"/>
  <c r="P54" i="90" s="1"/>
  <c r="P57" i="90" s="1"/>
  <c r="P60" i="90" s="1"/>
  <c r="R49" i="89"/>
  <c r="R52" i="89" s="1"/>
  <c r="R54" i="89" s="1"/>
  <c r="R57" i="89" s="1"/>
  <c r="R60" i="89" s="1"/>
  <c r="S49" i="88"/>
  <c r="S52" i="88" s="1"/>
  <c r="S54" i="88" s="1"/>
  <c r="S57" i="88" s="1"/>
  <c r="S60" i="88" s="1"/>
  <c r="S49" i="86"/>
  <c r="S52" i="86" s="1"/>
  <c r="S54" i="86" s="1"/>
  <c r="S57" i="86" s="1"/>
  <c r="S60" i="86" s="1"/>
  <c r="T49" i="85"/>
  <c r="T52" i="85" s="1"/>
  <c r="T54" i="85" s="1"/>
  <c r="T57" i="85" s="1"/>
  <c r="T60" i="85" s="1"/>
  <c r="Q49" i="85"/>
  <c r="Q52" i="85" s="1"/>
  <c r="Q54" i="85" s="1"/>
  <c r="Q57" i="85" s="1"/>
  <c r="Q60" i="85" s="1"/>
  <c r="F49" i="84"/>
  <c r="F52" i="84" s="1"/>
  <c r="F54" i="84" s="1"/>
  <c r="F57" i="84" s="1"/>
  <c r="F60" i="84" s="1"/>
  <c r="P49" i="83"/>
  <c r="P52" i="83" s="1"/>
  <c r="P54" i="83" s="1"/>
  <c r="P57" i="83" s="1"/>
  <c r="P60" i="83" s="1"/>
  <c r="D49" i="81"/>
  <c r="D52" i="81" s="1"/>
  <c r="D54" i="81" s="1"/>
  <c r="D57" i="81" s="1"/>
  <c r="D60" i="81" s="1"/>
  <c r="D49" i="80"/>
  <c r="D52" i="80" s="1"/>
  <c r="D54" i="80" s="1"/>
  <c r="D57" i="80" s="1"/>
  <c r="D60" i="80" s="1"/>
  <c r="AA49" i="80"/>
  <c r="AA52" i="80" s="1"/>
  <c r="AA54" i="80" s="1"/>
  <c r="AA57" i="80" s="1"/>
  <c r="AA60" i="80" s="1"/>
  <c r="D49" i="77"/>
  <c r="D52" i="77" s="1"/>
  <c r="D54" i="77" s="1"/>
  <c r="D57" i="77" s="1"/>
  <c r="D60" i="77" s="1"/>
  <c r="AA49" i="77"/>
  <c r="AA52" i="77" s="1"/>
  <c r="AA54" i="77" s="1"/>
  <c r="AA57" i="77" s="1"/>
  <c r="AA60" i="77" s="1"/>
  <c r="V49" i="73"/>
  <c r="V52" i="73" s="1"/>
  <c r="V54" i="73" s="1"/>
  <c r="V57" i="73" s="1"/>
  <c r="V60" i="73" s="1"/>
  <c r="J49" i="72"/>
  <c r="J52" i="72" s="1"/>
  <c r="J54" i="72" s="1"/>
  <c r="J57" i="72" s="1"/>
  <c r="J60" i="72" s="1"/>
  <c r="N49" i="70"/>
  <c r="N52" i="70" s="1"/>
  <c r="N54" i="70" s="1"/>
  <c r="N57" i="70" s="1"/>
  <c r="N60" i="70" s="1"/>
  <c r="D49" i="69"/>
  <c r="D52" i="69" s="1"/>
  <c r="D54" i="69" s="1"/>
  <c r="D57" i="69" s="1"/>
  <c r="D60" i="69" s="1"/>
  <c r="P49" i="66"/>
  <c r="P52" i="66" s="1"/>
  <c r="P54" i="66" s="1"/>
  <c r="P57" i="66" s="1"/>
  <c r="P60" i="66" s="1"/>
  <c r="W49" i="65"/>
  <c r="W52" i="65" s="1"/>
  <c r="W54" i="65" s="1"/>
  <c r="W57" i="65" s="1"/>
  <c r="W60" i="65" s="1"/>
  <c r="K49" i="64"/>
  <c r="K52" i="64" s="1"/>
  <c r="K54" i="64" s="1"/>
  <c r="K57" i="64" s="1"/>
  <c r="K60" i="64" s="1"/>
  <c r="S49" i="61"/>
  <c r="S52" i="61" s="1"/>
  <c r="S54" i="61" s="1"/>
  <c r="S57" i="61" s="1"/>
  <c r="S60" i="61" s="1"/>
  <c r="L49" i="60"/>
  <c r="L52" i="60" s="1"/>
  <c r="L54" i="60" s="1"/>
  <c r="L57" i="60" s="1"/>
  <c r="L60" i="60" s="1"/>
  <c r="Y49" i="53"/>
  <c r="Y52" i="53" s="1"/>
  <c r="Y54" i="53" s="1"/>
  <c r="Y57" i="53" s="1"/>
  <c r="Y60" i="53" s="1"/>
  <c r="N49" i="52"/>
  <c r="N52" i="52" s="1"/>
  <c r="N54" i="52" s="1"/>
  <c r="N57" i="52" s="1"/>
  <c r="N60" i="52" s="1"/>
  <c r="S49" i="44"/>
  <c r="S52" i="44" s="1"/>
  <c r="S54" i="44" s="1"/>
  <c r="S57" i="44" s="1"/>
  <c r="S60" i="44" s="1"/>
  <c r="I49" i="40"/>
  <c r="I52" i="40" s="1"/>
  <c r="I54" i="40" s="1"/>
  <c r="I57" i="40" s="1"/>
  <c r="I60" i="40" s="1"/>
  <c r="I49" i="20"/>
  <c r="I52" i="20" s="1"/>
  <c r="I54" i="20" s="1"/>
  <c r="I57" i="20" s="1"/>
  <c r="I60" i="20" s="1"/>
  <c r="V49" i="122"/>
  <c r="V52" i="122" s="1"/>
  <c r="V54" i="122" s="1"/>
  <c r="V57" i="122" s="1"/>
  <c r="V60" i="122" s="1"/>
  <c r="X49" i="121"/>
  <c r="C49" i="120"/>
  <c r="C52" i="120" s="1"/>
  <c r="C54" i="120" s="1"/>
  <c r="C57" i="120" s="1"/>
  <c r="C60" i="120" s="1"/>
  <c r="Q49" i="118"/>
  <c r="Q52" i="118" s="1"/>
  <c r="Q54" i="118" s="1"/>
  <c r="Q57" i="118" s="1"/>
  <c r="Q60" i="118" s="1"/>
  <c r="D49" i="116"/>
  <c r="D52" i="116" s="1"/>
  <c r="D54" i="116" s="1"/>
  <c r="D57" i="116" s="1"/>
  <c r="D60" i="116" s="1"/>
  <c r="AA49" i="116"/>
  <c r="AA52" i="116" s="1"/>
  <c r="AA54" i="116" s="1"/>
  <c r="AA57" i="116" s="1"/>
  <c r="AA60" i="116" s="1"/>
  <c r="V49" i="112"/>
  <c r="V52" i="112" s="1"/>
  <c r="V54" i="112" s="1"/>
  <c r="V57" i="112" s="1"/>
  <c r="V60" i="112" s="1"/>
  <c r="S49" i="112"/>
  <c r="S52" i="112" s="1"/>
  <c r="S54" i="112" s="1"/>
  <c r="S57" i="112" s="1"/>
  <c r="S60" i="112" s="1"/>
  <c r="H49" i="111"/>
  <c r="H52" i="111" s="1"/>
  <c r="H54" i="111" s="1"/>
  <c r="H57" i="111" s="1"/>
  <c r="H60" i="111" s="1"/>
  <c r="T49" i="110"/>
  <c r="T52" i="110" s="1"/>
  <c r="T54" i="110" s="1"/>
  <c r="T57" i="110" s="1"/>
  <c r="T60" i="110" s="1"/>
  <c r="L49" i="109"/>
  <c r="L52" i="109" s="1"/>
  <c r="L54" i="109" s="1"/>
  <c r="L57" i="109" s="1"/>
  <c r="L60" i="109" s="1"/>
  <c r="F49" i="108"/>
  <c r="F52" i="108" s="1"/>
  <c r="F54" i="108" s="1"/>
  <c r="F57" i="108" s="1"/>
  <c r="F60" i="108" s="1"/>
  <c r="M49" i="106"/>
  <c r="M52" i="106" s="1"/>
  <c r="M54" i="106" s="1"/>
  <c r="M57" i="106" s="1"/>
  <c r="M60" i="106" s="1"/>
  <c r="E49" i="105"/>
  <c r="E52" i="105" s="1"/>
  <c r="E54" i="105" s="1"/>
  <c r="E57" i="105" s="1"/>
  <c r="E60" i="105" s="1"/>
  <c r="AA49" i="105"/>
  <c r="AA52" i="105" s="1"/>
  <c r="AA54" i="105" s="1"/>
  <c r="AA57" i="105" s="1"/>
  <c r="AA60" i="105" s="1"/>
  <c r="U49" i="104"/>
  <c r="U52" i="104" s="1"/>
  <c r="U54" i="104" s="1"/>
  <c r="U57" i="104" s="1"/>
  <c r="U60" i="104" s="1"/>
  <c r="L49" i="101"/>
  <c r="L52" i="101" s="1"/>
  <c r="L54" i="101" s="1"/>
  <c r="L57" i="101" s="1"/>
  <c r="L60" i="101" s="1"/>
  <c r="V49" i="100"/>
  <c r="V52" i="100" s="1"/>
  <c r="V54" i="100" s="1"/>
  <c r="V57" i="100" s="1"/>
  <c r="V60" i="100" s="1"/>
  <c r="N49" i="98"/>
  <c r="N52" i="98" s="1"/>
  <c r="N54" i="98" s="1"/>
  <c r="N57" i="98" s="1"/>
  <c r="N60" i="98" s="1"/>
  <c r="L49" i="98"/>
  <c r="L52" i="98" s="1"/>
  <c r="L54" i="98" s="1"/>
  <c r="L57" i="98" s="1"/>
  <c r="L60" i="98" s="1"/>
  <c r="Q49" i="90"/>
  <c r="Q52" i="90" s="1"/>
  <c r="Q54" i="90" s="1"/>
  <c r="Q57" i="90" s="1"/>
  <c r="Q60" i="90" s="1"/>
  <c r="S49" i="89"/>
  <c r="S52" i="89" s="1"/>
  <c r="S54" i="89" s="1"/>
  <c r="S57" i="89" s="1"/>
  <c r="S60" i="89" s="1"/>
  <c r="T49" i="88"/>
  <c r="T52" i="88" s="1"/>
  <c r="T54" i="88" s="1"/>
  <c r="T57" i="88" s="1"/>
  <c r="T60" i="88" s="1"/>
  <c r="T49" i="87"/>
  <c r="T52" i="87" s="1"/>
  <c r="T54" i="87" s="1"/>
  <c r="T57" i="87" s="1"/>
  <c r="T60" i="87" s="1"/>
  <c r="Q49" i="86"/>
  <c r="Q52" i="86" s="1"/>
  <c r="Q54" i="86" s="1"/>
  <c r="Q57" i="86" s="1"/>
  <c r="Q60" i="86" s="1"/>
  <c r="U49" i="85"/>
  <c r="U52" i="85" s="1"/>
  <c r="U54" i="85" s="1"/>
  <c r="U57" i="85" s="1"/>
  <c r="U60" i="85" s="1"/>
  <c r="G49" i="84"/>
  <c r="G52" i="84" s="1"/>
  <c r="G54" i="84" s="1"/>
  <c r="G57" i="84" s="1"/>
  <c r="G60" i="84" s="1"/>
  <c r="Q49" i="83"/>
  <c r="Q52" i="83" s="1"/>
  <c r="Q54" i="83" s="1"/>
  <c r="Q57" i="83" s="1"/>
  <c r="Q60" i="83" s="1"/>
  <c r="H49" i="75"/>
  <c r="H52" i="75" s="1"/>
  <c r="H54" i="75" s="1"/>
  <c r="H57" i="75" s="1"/>
  <c r="H60" i="75" s="1"/>
  <c r="W49" i="73"/>
  <c r="W52" i="73" s="1"/>
  <c r="W54" i="73" s="1"/>
  <c r="W57" i="73" s="1"/>
  <c r="W60" i="73" s="1"/>
  <c r="Q49" i="66"/>
  <c r="Q52" i="66" s="1"/>
  <c r="Q54" i="66" s="1"/>
  <c r="Q57" i="66" s="1"/>
  <c r="Q60" i="66" s="1"/>
  <c r="X49" i="65"/>
  <c r="R49" i="61"/>
  <c r="R52" i="61" s="1"/>
  <c r="R54" i="61" s="1"/>
  <c r="R57" i="61" s="1"/>
  <c r="R60" i="61" s="1"/>
  <c r="C49" i="58"/>
  <c r="C52" i="58" s="1"/>
  <c r="C54" i="58" s="1"/>
  <c r="C57" i="58" s="1"/>
  <c r="C60" i="58" s="1"/>
  <c r="Y49" i="58"/>
  <c r="Y52" i="58" s="1"/>
  <c r="Y54" i="58" s="1"/>
  <c r="Y57" i="58" s="1"/>
  <c r="Y60" i="58" s="1"/>
  <c r="L49" i="57"/>
  <c r="L52" i="57" s="1"/>
  <c r="L54" i="57" s="1"/>
  <c r="L57" i="57" s="1"/>
  <c r="L60" i="57" s="1"/>
  <c r="P49" i="56"/>
  <c r="P52" i="56" s="1"/>
  <c r="P54" i="56" s="1"/>
  <c r="P57" i="56" s="1"/>
  <c r="P60" i="56" s="1"/>
  <c r="D49" i="53"/>
  <c r="D52" i="53" s="1"/>
  <c r="D54" i="53" s="1"/>
  <c r="D57" i="53" s="1"/>
  <c r="D60" i="53" s="1"/>
  <c r="Z48" i="53"/>
  <c r="H49" i="29"/>
  <c r="H52" i="29" s="1"/>
  <c r="H54" i="29" s="1"/>
  <c r="H57" i="29" s="1"/>
  <c r="H60" i="29" s="1"/>
  <c r="M49" i="24"/>
  <c r="M52" i="24" s="1"/>
  <c r="M54" i="24" s="1"/>
  <c r="M57" i="24" s="1"/>
  <c r="M60" i="24" s="1"/>
  <c r="W49" i="63"/>
  <c r="W52" i="63" s="1"/>
  <c r="W54" i="63" s="1"/>
  <c r="W57" i="63" s="1"/>
  <c r="W60" i="63" s="1"/>
  <c r="P49" i="41"/>
  <c r="P52" i="41" s="1"/>
  <c r="P54" i="41" s="1"/>
  <c r="P57" i="41" s="1"/>
  <c r="P60" i="41" s="1"/>
  <c r="G49" i="77"/>
  <c r="G52" i="77" s="1"/>
  <c r="G54" i="77" s="1"/>
  <c r="G57" i="77" s="1"/>
  <c r="G60" i="77" s="1"/>
  <c r="H49" i="76"/>
  <c r="H52" i="76" s="1"/>
  <c r="H54" i="76" s="1"/>
  <c r="H57" i="76" s="1"/>
  <c r="H60" i="76" s="1"/>
  <c r="J49" i="75"/>
  <c r="J52" i="75" s="1"/>
  <c r="J54" i="75" s="1"/>
  <c r="J57" i="75" s="1"/>
  <c r="J60" i="75" s="1"/>
  <c r="M49" i="74"/>
  <c r="M52" i="74" s="1"/>
  <c r="M54" i="74" s="1"/>
  <c r="M57" i="74" s="1"/>
  <c r="M60" i="74" s="1"/>
  <c r="C49" i="73"/>
  <c r="C52" i="73" s="1"/>
  <c r="C54" i="73" s="1"/>
  <c r="C57" i="73" s="1"/>
  <c r="C60" i="73" s="1"/>
  <c r="Y49" i="73"/>
  <c r="Y52" i="73" s="1"/>
  <c r="Y54" i="73" s="1"/>
  <c r="Y57" i="73" s="1"/>
  <c r="Y60" i="73" s="1"/>
  <c r="X49" i="71"/>
  <c r="K49" i="62"/>
  <c r="K52" i="62" s="1"/>
  <c r="K54" i="62" s="1"/>
  <c r="K57" i="62" s="1"/>
  <c r="K60" i="62" s="1"/>
  <c r="O49" i="60"/>
  <c r="O52" i="60" s="1"/>
  <c r="O54" i="60" s="1"/>
  <c r="O57" i="60" s="1"/>
  <c r="O60" i="60" s="1"/>
  <c r="D49" i="55"/>
  <c r="D52" i="55" s="1"/>
  <c r="D54" i="55" s="1"/>
  <c r="D57" i="55" s="1"/>
  <c r="D60" i="55" s="1"/>
  <c r="AA49" i="55"/>
  <c r="AA52" i="55" s="1"/>
  <c r="AA54" i="55" s="1"/>
  <c r="AA57" i="55" s="1"/>
  <c r="AA60" i="55" s="1"/>
  <c r="F49" i="53"/>
  <c r="F52" i="53" s="1"/>
  <c r="F54" i="53" s="1"/>
  <c r="F57" i="53" s="1"/>
  <c r="F60" i="53" s="1"/>
  <c r="K49" i="51"/>
  <c r="K52" i="51" s="1"/>
  <c r="K54" i="51" s="1"/>
  <c r="K57" i="51" s="1"/>
  <c r="K60" i="51" s="1"/>
  <c r="E49" i="47"/>
  <c r="E52" i="47" s="1"/>
  <c r="E54" i="47" s="1"/>
  <c r="E57" i="47" s="1"/>
  <c r="E60" i="47" s="1"/>
  <c r="R49" i="46"/>
  <c r="R52" i="46" s="1"/>
  <c r="R54" i="46" s="1"/>
  <c r="R57" i="46" s="1"/>
  <c r="R60" i="46" s="1"/>
  <c r="J49" i="45"/>
  <c r="J52" i="45" s="1"/>
  <c r="J54" i="45" s="1"/>
  <c r="J57" i="45" s="1"/>
  <c r="J60" i="45" s="1"/>
  <c r="J49" i="40"/>
  <c r="J52" i="40" s="1"/>
  <c r="J54" i="40" s="1"/>
  <c r="J57" i="40" s="1"/>
  <c r="J60" i="40" s="1"/>
  <c r="P49" i="33"/>
  <c r="P52" i="33" s="1"/>
  <c r="P54" i="33" s="1"/>
  <c r="P57" i="33" s="1"/>
  <c r="P60" i="33" s="1"/>
  <c r="U49" i="97"/>
  <c r="U52" i="97" s="1"/>
  <c r="U54" i="97" s="1"/>
  <c r="U57" i="97" s="1"/>
  <c r="U60" i="97" s="1"/>
  <c r="L49" i="96"/>
  <c r="L52" i="96" s="1"/>
  <c r="L54" i="96" s="1"/>
  <c r="L57" i="96" s="1"/>
  <c r="L60" i="96" s="1"/>
  <c r="W49" i="95"/>
  <c r="W52" i="95" s="1"/>
  <c r="W54" i="95" s="1"/>
  <c r="W57" i="95" s="1"/>
  <c r="W60" i="95" s="1"/>
  <c r="R49" i="93"/>
  <c r="R52" i="93" s="1"/>
  <c r="R54" i="93" s="1"/>
  <c r="R57" i="93" s="1"/>
  <c r="R60" i="93" s="1"/>
  <c r="S49" i="92"/>
  <c r="S52" i="92" s="1"/>
  <c r="S54" i="92" s="1"/>
  <c r="S57" i="92" s="1"/>
  <c r="S60" i="92" s="1"/>
  <c r="X49" i="85"/>
  <c r="G49" i="78"/>
  <c r="G52" i="78" s="1"/>
  <c r="G54" i="78" s="1"/>
  <c r="G57" i="78" s="1"/>
  <c r="G60" i="78" s="1"/>
  <c r="I49" i="76"/>
  <c r="I52" i="76" s="1"/>
  <c r="I54" i="76" s="1"/>
  <c r="I57" i="76" s="1"/>
  <c r="I60" i="76" s="1"/>
  <c r="N49" i="74"/>
  <c r="N52" i="74" s="1"/>
  <c r="N54" i="74" s="1"/>
  <c r="N57" i="74" s="1"/>
  <c r="N60" i="74" s="1"/>
  <c r="N49" i="72"/>
  <c r="N52" i="72" s="1"/>
  <c r="N54" i="72" s="1"/>
  <c r="N57" i="72" s="1"/>
  <c r="N60" i="72" s="1"/>
  <c r="C49" i="71"/>
  <c r="C52" i="71" s="1"/>
  <c r="C54" i="71" s="1"/>
  <c r="C57" i="71" s="1"/>
  <c r="C60" i="71" s="1"/>
  <c r="Y49" i="71"/>
  <c r="Y52" i="71" s="1"/>
  <c r="Y54" i="71" s="1"/>
  <c r="Y57" i="71" s="1"/>
  <c r="Y60" i="71" s="1"/>
  <c r="M49" i="67"/>
  <c r="M52" i="67" s="1"/>
  <c r="M54" i="67" s="1"/>
  <c r="M57" i="67" s="1"/>
  <c r="M60" i="67" s="1"/>
  <c r="E49" i="65"/>
  <c r="E52" i="65" s="1"/>
  <c r="E54" i="65" s="1"/>
  <c r="E57" i="65" s="1"/>
  <c r="E60" i="65" s="1"/>
  <c r="C49" i="63"/>
  <c r="C52" i="63" s="1"/>
  <c r="C54" i="63" s="1"/>
  <c r="C57" i="63" s="1"/>
  <c r="C60" i="63" s="1"/>
  <c r="D49" i="50"/>
  <c r="D52" i="50" s="1"/>
  <c r="D54" i="50" s="1"/>
  <c r="D57" i="50" s="1"/>
  <c r="D60" i="50" s="1"/>
  <c r="Z33" i="50"/>
  <c r="R49" i="41"/>
  <c r="R52" i="41" s="1"/>
  <c r="R54" i="41" s="1"/>
  <c r="R57" i="41" s="1"/>
  <c r="R60" i="41" s="1"/>
  <c r="M49" i="40"/>
  <c r="M52" i="40" s="1"/>
  <c r="M54" i="40" s="1"/>
  <c r="M57" i="40" s="1"/>
  <c r="M60" i="40" s="1"/>
  <c r="G49" i="39"/>
  <c r="G52" i="39" s="1"/>
  <c r="G54" i="39" s="1"/>
  <c r="G57" i="39" s="1"/>
  <c r="G60" i="39" s="1"/>
  <c r="S49" i="36"/>
  <c r="S52" i="36" s="1"/>
  <c r="S54" i="36" s="1"/>
  <c r="S57" i="36" s="1"/>
  <c r="S60" i="36" s="1"/>
  <c r="Y49" i="34"/>
  <c r="Y52" i="34" s="1"/>
  <c r="Y54" i="34" s="1"/>
  <c r="Y57" i="34" s="1"/>
  <c r="Y60" i="34" s="1"/>
  <c r="P49" i="24"/>
  <c r="P52" i="24" s="1"/>
  <c r="P54" i="24" s="1"/>
  <c r="P57" i="24" s="1"/>
  <c r="P60" i="24" s="1"/>
  <c r="D49" i="16"/>
  <c r="D52" i="16" s="1"/>
  <c r="D54" i="16" s="1"/>
  <c r="D57" i="16" s="1"/>
  <c r="D60" i="16" s="1"/>
  <c r="Z48" i="16"/>
  <c r="X49" i="16"/>
  <c r="O49" i="72"/>
  <c r="O52" i="72" s="1"/>
  <c r="O54" i="72" s="1"/>
  <c r="O57" i="72" s="1"/>
  <c r="O60" i="72" s="1"/>
  <c r="D49" i="71"/>
  <c r="D52" i="71" s="1"/>
  <c r="D54" i="71" s="1"/>
  <c r="D57" i="71" s="1"/>
  <c r="D60" i="71" s="1"/>
  <c r="AA49" i="71"/>
  <c r="AA52" i="71" s="1"/>
  <c r="AA54" i="71" s="1"/>
  <c r="AA57" i="71" s="1"/>
  <c r="AA60" i="71" s="1"/>
  <c r="W49" i="68"/>
  <c r="W52" i="68" s="1"/>
  <c r="W54" i="68" s="1"/>
  <c r="W57" i="68" s="1"/>
  <c r="W60" i="68" s="1"/>
  <c r="N49" i="67"/>
  <c r="N52" i="67" s="1"/>
  <c r="N54" i="67" s="1"/>
  <c r="N57" i="67" s="1"/>
  <c r="N60" i="67" s="1"/>
  <c r="D49" i="63"/>
  <c r="D52" i="63" s="1"/>
  <c r="D54" i="63" s="1"/>
  <c r="D57" i="63" s="1"/>
  <c r="D60" i="63" s="1"/>
  <c r="X49" i="61"/>
  <c r="Z33" i="61"/>
  <c r="V49" i="59"/>
  <c r="V52" i="59" s="1"/>
  <c r="V54" i="59" s="1"/>
  <c r="V57" i="59" s="1"/>
  <c r="V60" i="59" s="1"/>
  <c r="N49" i="54"/>
  <c r="N52" i="54" s="1"/>
  <c r="N54" i="54" s="1"/>
  <c r="N57" i="54" s="1"/>
  <c r="N60" i="54" s="1"/>
  <c r="S49" i="52"/>
  <c r="S52" i="52" s="1"/>
  <c r="S54" i="52" s="1"/>
  <c r="S57" i="52" s="1"/>
  <c r="S60" i="52" s="1"/>
  <c r="G49" i="47"/>
  <c r="G52" i="47" s="1"/>
  <c r="G54" i="47" s="1"/>
  <c r="G57" i="47" s="1"/>
  <c r="G60" i="47" s="1"/>
  <c r="T49" i="46"/>
  <c r="T52" i="46" s="1"/>
  <c r="T54" i="46" s="1"/>
  <c r="T57" i="46" s="1"/>
  <c r="T60" i="46" s="1"/>
  <c r="F49" i="42"/>
  <c r="F52" i="42" s="1"/>
  <c r="F54" i="42" s="1"/>
  <c r="F57" i="42" s="1"/>
  <c r="F60" i="42" s="1"/>
  <c r="S49" i="41"/>
  <c r="S52" i="41" s="1"/>
  <c r="S54" i="41" s="1"/>
  <c r="S57" i="41" s="1"/>
  <c r="S60" i="41" s="1"/>
  <c r="Y49" i="97"/>
  <c r="Y52" i="97" s="1"/>
  <c r="Y54" i="97" s="1"/>
  <c r="Y57" i="97" s="1"/>
  <c r="Y60" i="97" s="1"/>
  <c r="P49" i="96"/>
  <c r="P52" i="96" s="1"/>
  <c r="P54" i="96" s="1"/>
  <c r="P57" i="96" s="1"/>
  <c r="P60" i="96" s="1"/>
  <c r="N49" i="96"/>
  <c r="N52" i="96" s="1"/>
  <c r="N54" i="96" s="1"/>
  <c r="N57" i="96" s="1"/>
  <c r="N60" i="96" s="1"/>
  <c r="V49" i="93"/>
  <c r="V52" i="93" s="1"/>
  <c r="V54" i="93" s="1"/>
  <c r="V57" i="93" s="1"/>
  <c r="V60" i="93" s="1"/>
  <c r="W49" i="92"/>
  <c r="W52" i="92" s="1"/>
  <c r="W54" i="92" s="1"/>
  <c r="W57" i="92" s="1"/>
  <c r="W60" i="92" s="1"/>
  <c r="Y49" i="91"/>
  <c r="Y52" i="91" s="1"/>
  <c r="Y54" i="91" s="1"/>
  <c r="Y57" i="91" s="1"/>
  <c r="Y60" i="91" s="1"/>
  <c r="V49" i="90"/>
  <c r="V52" i="90" s="1"/>
  <c r="V54" i="90" s="1"/>
  <c r="V57" i="90" s="1"/>
  <c r="V60" i="90" s="1"/>
  <c r="X49" i="89"/>
  <c r="V49" i="89"/>
  <c r="V52" i="89" s="1"/>
  <c r="V54" i="89" s="1"/>
  <c r="V57" i="89" s="1"/>
  <c r="V60" i="89" s="1"/>
  <c r="C49" i="88"/>
  <c r="C52" i="88" s="1"/>
  <c r="C54" i="88" s="1"/>
  <c r="C57" i="88" s="1"/>
  <c r="C60" i="88" s="1"/>
  <c r="Y49" i="88"/>
  <c r="Y52" i="88" s="1"/>
  <c r="Y54" i="88" s="1"/>
  <c r="Y57" i="88" s="1"/>
  <c r="Y60" i="88" s="1"/>
  <c r="W49" i="88"/>
  <c r="W52" i="88" s="1"/>
  <c r="W54" i="88" s="1"/>
  <c r="W57" i="88" s="1"/>
  <c r="W60" i="88" s="1"/>
  <c r="Y49" i="87"/>
  <c r="Y52" i="87" s="1"/>
  <c r="Y54" i="87" s="1"/>
  <c r="Y57" i="87" s="1"/>
  <c r="Y60" i="87" s="1"/>
  <c r="Z33" i="85"/>
  <c r="V49" i="83"/>
  <c r="V52" i="83" s="1"/>
  <c r="V54" i="83" s="1"/>
  <c r="V57" i="83" s="1"/>
  <c r="V60" i="83" s="1"/>
  <c r="T49" i="83"/>
  <c r="T52" i="83" s="1"/>
  <c r="T54" i="83" s="1"/>
  <c r="T57" i="83" s="1"/>
  <c r="T60" i="83" s="1"/>
  <c r="J49" i="81"/>
  <c r="J52" i="81" s="1"/>
  <c r="J54" i="81" s="1"/>
  <c r="J57" i="81" s="1"/>
  <c r="J60" i="81" s="1"/>
  <c r="J49" i="80"/>
  <c r="J52" i="80" s="1"/>
  <c r="J54" i="80" s="1"/>
  <c r="J57" i="80" s="1"/>
  <c r="J60" i="80" s="1"/>
  <c r="M49" i="75"/>
  <c r="M52" i="75" s="1"/>
  <c r="M54" i="75" s="1"/>
  <c r="M57" i="75" s="1"/>
  <c r="M60" i="75" s="1"/>
  <c r="P49" i="74"/>
  <c r="P52" i="74" s="1"/>
  <c r="P54" i="74" s="1"/>
  <c r="P57" i="74" s="1"/>
  <c r="P60" i="74" s="1"/>
  <c r="F49" i="73"/>
  <c r="F52" i="73" s="1"/>
  <c r="F54" i="73" s="1"/>
  <c r="F57" i="73" s="1"/>
  <c r="F60" i="73" s="1"/>
  <c r="P49" i="72"/>
  <c r="P52" i="72" s="1"/>
  <c r="P54" i="72" s="1"/>
  <c r="P57" i="72" s="1"/>
  <c r="P60" i="72" s="1"/>
  <c r="O49" i="67"/>
  <c r="O52" i="67" s="1"/>
  <c r="O54" i="67" s="1"/>
  <c r="O57" i="67" s="1"/>
  <c r="O60" i="67" s="1"/>
  <c r="V49" i="66"/>
  <c r="V52" i="66" s="1"/>
  <c r="V54" i="66" s="1"/>
  <c r="V57" i="66" s="1"/>
  <c r="V60" i="66" s="1"/>
  <c r="AA49" i="63"/>
  <c r="AA52" i="63" s="1"/>
  <c r="AA54" i="63" s="1"/>
  <c r="AA57" i="63" s="1"/>
  <c r="AA60" i="63" s="1"/>
  <c r="N49" i="62"/>
  <c r="N52" i="62" s="1"/>
  <c r="N54" i="62" s="1"/>
  <c r="N57" i="62" s="1"/>
  <c r="N60" i="62" s="1"/>
  <c r="Q49" i="57"/>
  <c r="Q52" i="57" s="1"/>
  <c r="Q54" i="57" s="1"/>
  <c r="Q57" i="57" s="1"/>
  <c r="Q60" i="57" s="1"/>
  <c r="O49" i="54"/>
  <c r="O52" i="54" s="1"/>
  <c r="O54" i="54" s="1"/>
  <c r="O57" i="54" s="1"/>
  <c r="O60" i="54" s="1"/>
  <c r="N49" i="48"/>
  <c r="N52" i="48" s="1"/>
  <c r="N54" i="48" s="1"/>
  <c r="N57" i="48" s="1"/>
  <c r="N60" i="48" s="1"/>
  <c r="F49" i="47"/>
  <c r="F52" i="47" s="1"/>
  <c r="F54" i="47" s="1"/>
  <c r="F57" i="47" s="1"/>
  <c r="F60" i="47" s="1"/>
  <c r="U49" i="46"/>
  <c r="U52" i="46" s="1"/>
  <c r="U54" i="46" s="1"/>
  <c r="U57" i="46" s="1"/>
  <c r="U60" i="46" s="1"/>
  <c r="Y49" i="44"/>
  <c r="Y52" i="44" s="1"/>
  <c r="Y54" i="44" s="1"/>
  <c r="Y57" i="44" s="1"/>
  <c r="Y60" i="44" s="1"/>
  <c r="R49" i="27"/>
  <c r="R52" i="27" s="1"/>
  <c r="R54" i="27" s="1"/>
  <c r="R57" i="27" s="1"/>
  <c r="R60" i="27" s="1"/>
  <c r="F49" i="110"/>
  <c r="F52" i="110" s="1"/>
  <c r="F54" i="110" s="1"/>
  <c r="F57" i="110" s="1"/>
  <c r="F60" i="110" s="1"/>
  <c r="AA49" i="110"/>
  <c r="AA52" i="110" s="1"/>
  <c r="AA54" i="110" s="1"/>
  <c r="AA57" i="110" s="1"/>
  <c r="AA60" i="110" s="1"/>
  <c r="T49" i="109"/>
  <c r="T52" i="109" s="1"/>
  <c r="T54" i="109" s="1"/>
  <c r="T57" i="109" s="1"/>
  <c r="T60" i="109" s="1"/>
  <c r="N49" i="108"/>
  <c r="N52" i="108" s="1"/>
  <c r="N54" i="108" s="1"/>
  <c r="N57" i="108" s="1"/>
  <c r="N60" i="108" s="1"/>
  <c r="G49" i="107"/>
  <c r="G52" i="107" s="1"/>
  <c r="G54" i="107" s="1"/>
  <c r="G57" i="107" s="1"/>
  <c r="G60" i="107" s="1"/>
  <c r="U49" i="106"/>
  <c r="U52" i="106" s="1"/>
  <c r="U54" i="106" s="1"/>
  <c r="U57" i="106" s="1"/>
  <c r="U60" i="106" s="1"/>
  <c r="M49" i="105"/>
  <c r="M52" i="105" s="1"/>
  <c r="M54" i="105" s="1"/>
  <c r="M57" i="105" s="1"/>
  <c r="M60" i="105" s="1"/>
  <c r="J49" i="105"/>
  <c r="J52" i="105" s="1"/>
  <c r="J54" i="105" s="1"/>
  <c r="J57" i="105" s="1"/>
  <c r="J60" i="105" s="1"/>
  <c r="G49" i="104"/>
  <c r="G52" i="104" s="1"/>
  <c r="G54" i="104" s="1"/>
  <c r="G57" i="104" s="1"/>
  <c r="G60" i="104" s="1"/>
  <c r="T49" i="101"/>
  <c r="T52" i="101" s="1"/>
  <c r="T54" i="101" s="1"/>
  <c r="T57" i="101" s="1"/>
  <c r="T60" i="101" s="1"/>
  <c r="T49" i="98"/>
  <c r="T52" i="98" s="1"/>
  <c r="T54" i="98" s="1"/>
  <c r="T57" i="98" s="1"/>
  <c r="T60" i="98" s="1"/>
  <c r="AA49" i="97"/>
  <c r="AA52" i="97" s="1"/>
  <c r="AA54" i="97" s="1"/>
  <c r="AA57" i="97" s="1"/>
  <c r="AA60" i="97" s="1"/>
  <c r="H49" i="95"/>
  <c r="H52" i="95" s="1"/>
  <c r="H54" i="95" s="1"/>
  <c r="H57" i="95" s="1"/>
  <c r="H60" i="95" s="1"/>
  <c r="O49" i="84"/>
  <c r="O52" i="84" s="1"/>
  <c r="O54" i="84" s="1"/>
  <c r="O57" i="84" s="1"/>
  <c r="O60" i="84" s="1"/>
  <c r="M49" i="81"/>
  <c r="M52" i="81" s="1"/>
  <c r="M54" i="81" s="1"/>
  <c r="M57" i="81" s="1"/>
  <c r="M60" i="81" s="1"/>
  <c r="M49" i="80"/>
  <c r="M52" i="80" s="1"/>
  <c r="M54" i="80" s="1"/>
  <c r="M57" i="80" s="1"/>
  <c r="M60" i="80" s="1"/>
  <c r="M49" i="79"/>
  <c r="M52" i="79" s="1"/>
  <c r="M54" i="79" s="1"/>
  <c r="M57" i="79" s="1"/>
  <c r="M60" i="79" s="1"/>
  <c r="P49" i="75"/>
  <c r="P52" i="75" s="1"/>
  <c r="P54" i="75" s="1"/>
  <c r="P57" i="75" s="1"/>
  <c r="P60" i="75" s="1"/>
  <c r="I49" i="73"/>
  <c r="I52" i="73" s="1"/>
  <c r="I54" i="73" s="1"/>
  <c r="I57" i="73" s="1"/>
  <c r="I60" i="73" s="1"/>
  <c r="F49" i="71"/>
  <c r="F52" i="71" s="1"/>
  <c r="F54" i="71" s="1"/>
  <c r="F57" i="71" s="1"/>
  <c r="F60" i="71" s="1"/>
  <c r="M49" i="69"/>
  <c r="M52" i="69" s="1"/>
  <c r="M54" i="69" s="1"/>
  <c r="M57" i="69" s="1"/>
  <c r="M60" i="69" s="1"/>
  <c r="E49" i="68"/>
  <c r="E52" i="68" s="1"/>
  <c r="E54" i="68" s="1"/>
  <c r="E57" i="68" s="1"/>
  <c r="E60" i="68" s="1"/>
  <c r="AA49" i="68"/>
  <c r="AA52" i="68" s="1"/>
  <c r="AA54" i="68" s="1"/>
  <c r="AA57" i="68" s="1"/>
  <c r="AA60" i="68" s="1"/>
  <c r="T49" i="64"/>
  <c r="T52" i="64" s="1"/>
  <c r="T54" i="64" s="1"/>
  <c r="T57" i="64" s="1"/>
  <c r="T60" i="64" s="1"/>
  <c r="F49" i="61"/>
  <c r="F52" i="61" s="1"/>
  <c r="F54" i="61" s="1"/>
  <c r="F57" i="61" s="1"/>
  <c r="F60" i="61" s="1"/>
  <c r="U49" i="60"/>
  <c r="U52" i="60" s="1"/>
  <c r="U54" i="60" s="1"/>
  <c r="U57" i="60" s="1"/>
  <c r="U60" i="60" s="1"/>
  <c r="S49" i="60"/>
  <c r="S52" i="60" s="1"/>
  <c r="S54" i="60" s="1"/>
  <c r="S57" i="60" s="1"/>
  <c r="S60" i="60" s="1"/>
  <c r="Z48" i="59"/>
  <c r="R49" i="54"/>
  <c r="R52" i="54" s="1"/>
  <c r="R54" i="54" s="1"/>
  <c r="R57" i="54" s="1"/>
  <c r="R60" i="54" s="1"/>
  <c r="L49" i="53"/>
  <c r="L52" i="53" s="1"/>
  <c r="L54" i="53" s="1"/>
  <c r="L57" i="53" s="1"/>
  <c r="L60" i="53" s="1"/>
  <c r="D49" i="49"/>
  <c r="D52" i="49" s="1"/>
  <c r="D54" i="49" s="1"/>
  <c r="D57" i="49" s="1"/>
  <c r="D60" i="49" s="1"/>
  <c r="AA49" i="49"/>
  <c r="AA52" i="49" s="1"/>
  <c r="AA54" i="49" s="1"/>
  <c r="AA57" i="49" s="1"/>
  <c r="AA60" i="49" s="1"/>
  <c r="P49" i="45"/>
  <c r="P52" i="45" s="1"/>
  <c r="P54" i="45" s="1"/>
  <c r="P57" i="45" s="1"/>
  <c r="P60" i="45" s="1"/>
  <c r="H49" i="42"/>
  <c r="H52" i="42" s="1"/>
  <c r="H54" i="42" s="1"/>
  <c r="H57" i="42" s="1"/>
  <c r="H60" i="42" s="1"/>
  <c r="O49" i="37"/>
  <c r="O52" i="37" s="1"/>
  <c r="O54" i="37" s="1"/>
  <c r="O57" i="37" s="1"/>
  <c r="O60" i="37" s="1"/>
  <c r="U49" i="24"/>
  <c r="U52" i="24" s="1"/>
  <c r="U54" i="24" s="1"/>
  <c r="U57" i="24" s="1"/>
  <c r="U60" i="24" s="1"/>
  <c r="Z33" i="21"/>
  <c r="E49" i="85"/>
  <c r="E52" i="85" s="1"/>
  <c r="E54" i="85" s="1"/>
  <c r="E57" i="85" s="1"/>
  <c r="E60" i="85" s="1"/>
  <c r="N49" i="77"/>
  <c r="N52" i="77" s="1"/>
  <c r="N54" i="77" s="1"/>
  <c r="N57" i="77" s="1"/>
  <c r="N60" i="77" s="1"/>
  <c r="O49" i="76"/>
  <c r="O52" i="76" s="1"/>
  <c r="O54" i="76" s="1"/>
  <c r="O57" i="76" s="1"/>
  <c r="O60" i="76" s="1"/>
  <c r="Q49" i="75"/>
  <c r="Q52" i="75" s="1"/>
  <c r="Q54" i="75" s="1"/>
  <c r="Q57" i="75" s="1"/>
  <c r="Q60" i="75" s="1"/>
  <c r="T49" i="74"/>
  <c r="T52" i="74" s="1"/>
  <c r="T54" i="74" s="1"/>
  <c r="T57" i="74" s="1"/>
  <c r="T60" i="74" s="1"/>
  <c r="J49" i="73"/>
  <c r="J52" i="73" s="1"/>
  <c r="J54" i="73" s="1"/>
  <c r="J57" i="73" s="1"/>
  <c r="J60" i="73" s="1"/>
  <c r="Y49" i="68"/>
  <c r="D49" i="66"/>
  <c r="D52" i="66" s="1"/>
  <c r="D54" i="66" s="1"/>
  <c r="D57" i="66" s="1"/>
  <c r="D60" i="66" s="1"/>
  <c r="U49" i="64"/>
  <c r="U52" i="64" s="1"/>
  <c r="U54" i="64" s="1"/>
  <c r="U57" i="64" s="1"/>
  <c r="U60" i="64" s="1"/>
  <c r="R49" i="62"/>
  <c r="R52" i="62" s="1"/>
  <c r="R54" i="62" s="1"/>
  <c r="R57" i="62" s="1"/>
  <c r="R60" i="62" s="1"/>
  <c r="V49" i="60"/>
  <c r="V52" i="60" s="1"/>
  <c r="V54" i="60" s="1"/>
  <c r="V57" i="60" s="1"/>
  <c r="V60" i="60" s="1"/>
  <c r="L49" i="58"/>
  <c r="L52" i="58" s="1"/>
  <c r="L54" i="58" s="1"/>
  <c r="L57" i="58" s="1"/>
  <c r="L60" i="58" s="1"/>
  <c r="C49" i="56"/>
  <c r="C52" i="56" s="1"/>
  <c r="C54" i="56" s="1"/>
  <c r="C57" i="56" s="1"/>
  <c r="C60" i="56" s="1"/>
  <c r="Y49" i="56"/>
  <c r="Y52" i="56" s="1"/>
  <c r="Y54" i="56" s="1"/>
  <c r="Y57" i="56" s="1"/>
  <c r="Y60" i="56" s="1"/>
  <c r="W49" i="56"/>
  <c r="W52" i="56" s="1"/>
  <c r="W54" i="56" s="1"/>
  <c r="W57" i="56" s="1"/>
  <c r="W60" i="56" s="1"/>
  <c r="M49" i="53"/>
  <c r="M52" i="53" s="1"/>
  <c r="M54" i="53" s="1"/>
  <c r="M57" i="53" s="1"/>
  <c r="M60" i="53" s="1"/>
  <c r="E49" i="49"/>
  <c r="E52" i="49" s="1"/>
  <c r="E54" i="49" s="1"/>
  <c r="E57" i="49" s="1"/>
  <c r="E60" i="49" s="1"/>
  <c r="E49" i="36"/>
  <c r="E52" i="36" s="1"/>
  <c r="E54" i="36" s="1"/>
  <c r="E57" i="36" s="1"/>
  <c r="E60" i="36" s="1"/>
  <c r="S49" i="32"/>
  <c r="S52" i="32" s="1"/>
  <c r="S54" i="32" s="1"/>
  <c r="S57" i="32" s="1"/>
  <c r="S60" i="32" s="1"/>
  <c r="I49" i="28"/>
  <c r="I52" i="28" s="1"/>
  <c r="I54" i="28" s="1"/>
  <c r="I57" i="28" s="1"/>
  <c r="I60" i="28" s="1"/>
  <c r="E49" i="93"/>
  <c r="E52" i="93" s="1"/>
  <c r="E54" i="93" s="1"/>
  <c r="E57" i="93" s="1"/>
  <c r="E60" i="93" s="1"/>
  <c r="F49" i="92"/>
  <c r="F52" i="92" s="1"/>
  <c r="F54" i="92" s="1"/>
  <c r="F57" i="92" s="1"/>
  <c r="F60" i="92" s="1"/>
  <c r="H49" i="91"/>
  <c r="H52" i="91" s="1"/>
  <c r="H54" i="91" s="1"/>
  <c r="H57" i="91" s="1"/>
  <c r="H60" i="91" s="1"/>
  <c r="G49" i="89"/>
  <c r="G52" i="89" s="1"/>
  <c r="G54" i="89" s="1"/>
  <c r="G57" i="89" s="1"/>
  <c r="G60" i="89" s="1"/>
  <c r="H49" i="88"/>
  <c r="H52" i="88" s="1"/>
  <c r="H54" i="88" s="1"/>
  <c r="H57" i="88" s="1"/>
  <c r="H60" i="88" s="1"/>
  <c r="Q49" i="84"/>
  <c r="Q52" i="84" s="1"/>
  <c r="Q54" i="84" s="1"/>
  <c r="Q57" i="84" s="1"/>
  <c r="Q60" i="84" s="1"/>
  <c r="E49" i="83"/>
  <c r="E52" i="83" s="1"/>
  <c r="E54" i="83" s="1"/>
  <c r="E57" i="83" s="1"/>
  <c r="E60" i="83" s="1"/>
  <c r="J49" i="82"/>
  <c r="J52" i="82" s="1"/>
  <c r="J54" i="82" s="1"/>
  <c r="J57" i="82" s="1"/>
  <c r="J60" i="82" s="1"/>
  <c r="O49" i="81"/>
  <c r="O52" i="81" s="1"/>
  <c r="O54" i="81" s="1"/>
  <c r="O57" i="81" s="1"/>
  <c r="O60" i="81" s="1"/>
  <c r="O49" i="77"/>
  <c r="O52" i="77" s="1"/>
  <c r="O54" i="77" s="1"/>
  <c r="O57" i="77" s="1"/>
  <c r="O60" i="77" s="1"/>
  <c r="P49" i="76"/>
  <c r="P52" i="76" s="1"/>
  <c r="P54" i="76" s="1"/>
  <c r="P57" i="76" s="1"/>
  <c r="P60" i="76" s="1"/>
  <c r="R49" i="75"/>
  <c r="R52" i="75" s="1"/>
  <c r="R54" i="75" s="1"/>
  <c r="R57" i="75" s="1"/>
  <c r="R60" i="75" s="1"/>
  <c r="U49" i="74"/>
  <c r="U52" i="74" s="1"/>
  <c r="U54" i="74" s="1"/>
  <c r="U57" i="74" s="1"/>
  <c r="U60" i="74" s="1"/>
  <c r="T49" i="67"/>
  <c r="T52" i="67" s="1"/>
  <c r="T54" i="67" s="1"/>
  <c r="T57" i="67" s="1"/>
  <c r="T60" i="67" s="1"/>
  <c r="L49" i="65"/>
  <c r="L52" i="65" s="1"/>
  <c r="L54" i="65" s="1"/>
  <c r="L57" i="65" s="1"/>
  <c r="L60" i="65" s="1"/>
  <c r="H49" i="61"/>
  <c r="H52" i="61" s="1"/>
  <c r="H54" i="61" s="1"/>
  <c r="H57" i="61" s="1"/>
  <c r="H60" i="61" s="1"/>
  <c r="Z48" i="33"/>
  <c r="X49" i="60"/>
  <c r="Z33" i="60"/>
  <c r="X49" i="101"/>
  <c r="L49" i="100"/>
  <c r="L52" i="100" s="1"/>
  <c r="L54" i="100" s="1"/>
  <c r="L57" i="100" s="1"/>
  <c r="L60" i="100" s="1"/>
  <c r="J49" i="97"/>
  <c r="J52" i="97" s="1"/>
  <c r="J54" i="97" s="1"/>
  <c r="J57" i="97" s="1"/>
  <c r="J60" i="97" s="1"/>
  <c r="W49" i="96"/>
  <c r="W52" i="96" s="1"/>
  <c r="W54" i="96" s="1"/>
  <c r="W57" i="96" s="1"/>
  <c r="W60" i="96" s="1"/>
  <c r="L49" i="95"/>
  <c r="L52" i="95" s="1"/>
  <c r="L54" i="95" s="1"/>
  <c r="L57" i="95" s="1"/>
  <c r="L60" i="95" s="1"/>
  <c r="G49" i="93"/>
  <c r="G52" i="93" s="1"/>
  <c r="G54" i="93" s="1"/>
  <c r="G57" i="93" s="1"/>
  <c r="G60" i="93" s="1"/>
  <c r="H49" i="92"/>
  <c r="H52" i="92" s="1"/>
  <c r="H54" i="92" s="1"/>
  <c r="H57" i="92" s="1"/>
  <c r="H60" i="92" s="1"/>
  <c r="G49" i="90"/>
  <c r="G52" i="90" s="1"/>
  <c r="G54" i="90" s="1"/>
  <c r="G57" i="90" s="1"/>
  <c r="G60" i="90" s="1"/>
  <c r="J49" i="87"/>
  <c r="J52" i="87" s="1"/>
  <c r="J54" i="87" s="1"/>
  <c r="J57" i="87" s="1"/>
  <c r="J60" i="87" s="1"/>
  <c r="N49" i="65"/>
  <c r="N52" i="65" s="1"/>
  <c r="N54" i="65" s="1"/>
  <c r="N57" i="65" s="1"/>
  <c r="N60" i="65" s="1"/>
  <c r="U49" i="62"/>
  <c r="U52" i="62" s="1"/>
  <c r="U54" i="62" s="1"/>
  <c r="U57" i="62" s="1"/>
  <c r="U60" i="62" s="1"/>
  <c r="X49" i="57"/>
  <c r="N49" i="55"/>
  <c r="N52" i="55" s="1"/>
  <c r="N54" i="55" s="1"/>
  <c r="N57" i="55" s="1"/>
  <c r="N60" i="55" s="1"/>
  <c r="Z49" i="41"/>
  <c r="AA49" i="33"/>
  <c r="AA52" i="33" s="1"/>
  <c r="AA54" i="33" s="1"/>
  <c r="AA57" i="33" s="1"/>
  <c r="AA60" i="33" s="1"/>
  <c r="O49" i="116"/>
  <c r="O52" i="116" s="1"/>
  <c r="O54" i="116" s="1"/>
  <c r="O57" i="116" s="1"/>
  <c r="O60" i="116" s="1"/>
  <c r="J49" i="114"/>
  <c r="J52" i="114" s="1"/>
  <c r="J54" i="114" s="1"/>
  <c r="J57" i="114" s="1"/>
  <c r="J60" i="114" s="1"/>
  <c r="I49" i="113"/>
  <c r="I52" i="113" s="1"/>
  <c r="I54" i="113" s="1"/>
  <c r="I57" i="113" s="1"/>
  <c r="I60" i="113" s="1"/>
  <c r="M49" i="112"/>
  <c r="M52" i="112" s="1"/>
  <c r="M54" i="112" s="1"/>
  <c r="M57" i="112" s="1"/>
  <c r="M60" i="112" s="1"/>
  <c r="U49" i="111"/>
  <c r="U52" i="111" s="1"/>
  <c r="U54" i="111" s="1"/>
  <c r="U57" i="111" s="1"/>
  <c r="U60" i="111" s="1"/>
  <c r="E49" i="109"/>
  <c r="E52" i="109" s="1"/>
  <c r="E54" i="109" s="1"/>
  <c r="E57" i="109" s="1"/>
  <c r="E60" i="109" s="1"/>
  <c r="S49" i="108"/>
  <c r="S52" i="108" s="1"/>
  <c r="S54" i="108" s="1"/>
  <c r="S57" i="108" s="1"/>
  <c r="S60" i="108" s="1"/>
  <c r="L49" i="107"/>
  <c r="L52" i="107" s="1"/>
  <c r="L54" i="107" s="1"/>
  <c r="L57" i="107" s="1"/>
  <c r="L60" i="107" s="1"/>
  <c r="D49" i="106"/>
  <c r="D52" i="106" s="1"/>
  <c r="D54" i="106" s="1"/>
  <c r="D57" i="106" s="1"/>
  <c r="D60" i="106" s="1"/>
  <c r="W49" i="106"/>
  <c r="W52" i="106" s="1"/>
  <c r="W54" i="106" s="1"/>
  <c r="W57" i="106" s="1"/>
  <c r="W60" i="106" s="1"/>
  <c r="R49" i="105"/>
  <c r="R52" i="105" s="1"/>
  <c r="R54" i="105" s="1"/>
  <c r="R57" i="105" s="1"/>
  <c r="R60" i="105" s="1"/>
  <c r="R49" i="103"/>
  <c r="R52" i="103" s="1"/>
  <c r="R54" i="103" s="1"/>
  <c r="R57" i="103" s="1"/>
  <c r="R60" i="103" s="1"/>
  <c r="P49" i="103"/>
  <c r="P52" i="103" s="1"/>
  <c r="P54" i="103" s="1"/>
  <c r="P57" i="103" s="1"/>
  <c r="P60" i="103" s="1"/>
  <c r="C49" i="101"/>
  <c r="C52" i="101" s="1"/>
  <c r="C54" i="101" s="1"/>
  <c r="C57" i="101" s="1"/>
  <c r="C60" i="101" s="1"/>
  <c r="W49" i="101"/>
  <c r="W52" i="101" s="1"/>
  <c r="W54" i="101" s="1"/>
  <c r="W57" i="101" s="1"/>
  <c r="W60" i="101" s="1"/>
  <c r="M49" i="100"/>
  <c r="M52" i="100" s="1"/>
  <c r="M54" i="100" s="1"/>
  <c r="M57" i="100" s="1"/>
  <c r="M60" i="100" s="1"/>
  <c r="V49" i="99"/>
  <c r="V52" i="99" s="1"/>
  <c r="V54" i="99" s="1"/>
  <c r="V57" i="99" s="1"/>
  <c r="V60" i="99" s="1"/>
  <c r="E49" i="98"/>
  <c r="E52" i="98" s="1"/>
  <c r="E54" i="98" s="1"/>
  <c r="E57" i="98" s="1"/>
  <c r="E60" i="98" s="1"/>
  <c r="X49" i="96"/>
  <c r="V49" i="96"/>
  <c r="V52" i="96" s="1"/>
  <c r="V54" i="96" s="1"/>
  <c r="V57" i="96" s="1"/>
  <c r="V60" i="96" s="1"/>
  <c r="D49" i="94"/>
  <c r="D52" i="94" s="1"/>
  <c r="D54" i="94" s="1"/>
  <c r="D57" i="94" s="1"/>
  <c r="D60" i="94" s="1"/>
  <c r="H49" i="93"/>
  <c r="H52" i="93" s="1"/>
  <c r="H54" i="93" s="1"/>
  <c r="H57" i="93" s="1"/>
  <c r="H60" i="93" s="1"/>
  <c r="I49" i="92"/>
  <c r="I52" i="92" s="1"/>
  <c r="I54" i="92" s="1"/>
  <c r="I57" i="92" s="1"/>
  <c r="I60" i="92" s="1"/>
  <c r="H49" i="90"/>
  <c r="H52" i="90" s="1"/>
  <c r="H54" i="90" s="1"/>
  <c r="H57" i="90" s="1"/>
  <c r="H60" i="90" s="1"/>
  <c r="J49" i="89"/>
  <c r="J52" i="89" s="1"/>
  <c r="J54" i="89" s="1"/>
  <c r="J57" i="89" s="1"/>
  <c r="J60" i="89" s="1"/>
  <c r="K49" i="88"/>
  <c r="K52" i="88" s="1"/>
  <c r="K54" i="88" s="1"/>
  <c r="K57" i="88" s="1"/>
  <c r="K60" i="88" s="1"/>
  <c r="K49" i="86"/>
  <c r="K52" i="86" s="1"/>
  <c r="K54" i="86" s="1"/>
  <c r="K57" i="86" s="1"/>
  <c r="K60" i="86" s="1"/>
  <c r="H49" i="83"/>
  <c r="H52" i="83" s="1"/>
  <c r="H54" i="83" s="1"/>
  <c r="H57" i="83" s="1"/>
  <c r="H60" i="83" s="1"/>
  <c r="R49" i="81"/>
  <c r="R52" i="81" s="1"/>
  <c r="R54" i="81" s="1"/>
  <c r="R57" i="81" s="1"/>
  <c r="R60" i="81" s="1"/>
  <c r="R49" i="79"/>
  <c r="R52" i="79" s="1"/>
  <c r="R54" i="79" s="1"/>
  <c r="R57" i="79" s="1"/>
  <c r="R60" i="79" s="1"/>
  <c r="U49" i="75"/>
  <c r="U52" i="75" s="1"/>
  <c r="U54" i="75" s="1"/>
  <c r="U57" i="75" s="1"/>
  <c r="U60" i="75" s="1"/>
  <c r="L49" i="73"/>
  <c r="L52" i="73" s="1"/>
  <c r="L54" i="73" s="1"/>
  <c r="L57" i="73" s="1"/>
  <c r="L60" i="73" s="1"/>
  <c r="J49" i="68"/>
  <c r="J52" i="68" s="1"/>
  <c r="J54" i="68" s="1"/>
  <c r="J57" i="68" s="1"/>
  <c r="J60" i="68" s="1"/>
  <c r="W49" i="67"/>
  <c r="W52" i="67" s="1"/>
  <c r="W54" i="67" s="1"/>
  <c r="W57" i="67" s="1"/>
  <c r="W60" i="67" s="1"/>
  <c r="O49" i="65"/>
  <c r="O52" i="65" s="1"/>
  <c r="O54" i="65" s="1"/>
  <c r="O57" i="65" s="1"/>
  <c r="O60" i="65" s="1"/>
  <c r="I49" i="59"/>
  <c r="I52" i="59" s="1"/>
  <c r="I54" i="59" s="1"/>
  <c r="I57" i="59" s="1"/>
  <c r="I60" i="59" s="1"/>
  <c r="P49" i="58"/>
  <c r="P52" i="58" s="1"/>
  <c r="P54" i="58" s="1"/>
  <c r="P57" i="58" s="1"/>
  <c r="P60" i="58" s="1"/>
  <c r="Y49" i="57"/>
  <c r="Y52" i="57" s="1"/>
  <c r="Y54" i="57" s="1"/>
  <c r="Y57" i="57" s="1"/>
  <c r="Y60" i="57" s="1"/>
  <c r="O49" i="55"/>
  <c r="O52" i="55" s="1"/>
  <c r="O54" i="55" s="1"/>
  <c r="O57" i="55" s="1"/>
  <c r="O60" i="55" s="1"/>
  <c r="W49" i="54"/>
  <c r="W52" i="54" s="1"/>
  <c r="W54" i="54" s="1"/>
  <c r="W57" i="54" s="1"/>
  <c r="W60" i="54" s="1"/>
  <c r="N49" i="50"/>
  <c r="N52" i="50" s="1"/>
  <c r="N54" i="50" s="1"/>
  <c r="N57" i="50" s="1"/>
  <c r="N60" i="50" s="1"/>
  <c r="P49" i="47"/>
  <c r="P52" i="47" s="1"/>
  <c r="P54" i="47" s="1"/>
  <c r="P57" i="47" s="1"/>
  <c r="P60" i="47" s="1"/>
  <c r="G49" i="46"/>
  <c r="G52" i="46" s="1"/>
  <c r="G54" i="46" s="1"/>
  <c r="G57" i="46" s="1"/>
  <c r="G60" i="46" s="1"/>
  <c r="Z33" i="43"/>
  <c r="H49" i="38"/>
  <c r="H52" i="38" s="1"/>
  <c r="H54" i="38" s="1"/>
  <c r="H57" i="38" s="1"/>
  <c r="H60" i="38" s="1"/>
  <c r="O49" i="34"/>
  <c r="O52" i="34" s="1"/>
  <c r="O54" i="34" s="1"/>
  <c r="O57" i="34" s="1"/>
  <c r="O60" i="34" s="1"/>
  <c r="I49" i="30"/>
  <c r="I52" i="30" s="1"/>
  <c r="I54" i="30" s="1"/>
  <c r="I57" i="30" s="1"/>
  <c r="I60" i="30" s="1"/>
  <c r="T49" i="29"/>
  <c r="T52" i="29" s="1"/>
  <c r="T54" i="29" s="1"/>
  <c r="T57" i="29" s="1"/>
  <c r="T60" i="29" s="1"/>
  <c r="G49" i="28"/>
  <c r="G52" i="28" s="1"/>
  <c r="G54" i="28" s="1"/>
  <c r="G57" i="28" s="1"/>
  <c r="G60" i="28" s="1"/>
  <c r="P49" i="27"/>
  <c r="P52" i="27" s="1"/>
  <c r="P54" i="27" s="1"/>
  <c r="P57" i="27" s="1"/>
  <c r="P60" i="27" s="1"/>
  <c r="N49" i="22"/>
  <c r="N52" i="22" s="1"/>
  <c r="N54" i="22" s="1"/>
  <c r="N57" i="22" s="1"/>
  <c r="N60" i="22" s="1"/>
  <c r="O49" i="19"/>
  <c r="O52" i="19" s="1"/>
  <c r="O54" i="19" s="1"/>
  <c r="O57" i="19" s="1"/>
  <c r="O60" i="19" s="1"/>
  <c r="V49" i="17"/>
  <c r="V52" i="17" s="1"/>
  <c r="V54" i="17" s="1"/>
  <c r="V57" i="17" s="1"/>
  <c r="V60" i="17" s="1"/>
  <c r="K49" i="14"/>
  <c r="K52" i="14" s="1"/>
  <c r="K54" i="14" s="1"/>
  <c r="K57" i="14" s="1"/>
  <c r="K60" i="14" s="1"/>
  <c r="C49" i="13"/>
  <c r="C52" i="13" s="1"/>
  <c r="C54" i="13" s="1"/>
  <c r="C57" i="13" s="1"/>
  <c r="C60" i="13" s="1"/>
  <c r="P49" i="10"/>
  <c r="P52" i="10" s="1"/>
  <c r="P54" i="10" s="1"/>
  <c r="P57" i="10" s="1"/>
  <c r="P60" i="10" s="1"/>
  <c r="V49" i="9"/>
  <c r="V52" i="9" s="1"/>
  <c r="V54" i="9" s="1"/>
  <c r="V57" i="9" s="1"/>
  <c r="V60" i="9" s="1"/>
  <c r="C49" i="6"/>
  <c r="C52" i="6" s="1"/>
  <c r="C54" i="6" s="1"/>
  <c r="C57" i="6" s="1"/>
  <c r="C60" i="6" s="1"/>
  <c r="Y49" i="6"/>
  <c r="Y52" i="6" s="1"/>
  <c r="Y54" i="6" s="1"/>
  <c r="Y57" i="6" s="1"/>
  <c r="Y60" i="6" s="1"/>
  <c r="O49" i="22"/>
  <c r="O52" i="22" s="1"/>
  <c r="O54" i="22" s="1"/>
  <c r="O57" i="22" s="1"/>
  <c r="O60" i="22" s="1"/>
  <c r="W49" i="21"/>
  <c r="W52" i="21" s="1"/>
  <c r="W54" i="21" s="1"/>
  <c r="W57" i="21" s="1"/>
  <c r="W60" i="21" s="1"/>
  <c r="C49" i="16"/>
  <c r="C52" i="16" s="1"/>
  <c r="C54" i="16" s="1"/>
  <c r="C57" i="16" s="1"/>
  <c r="C60" i="16" s="1"/>
  <c r="Y49" i="16"/>
  <c r="Y52" i="16" s="1"/>
  <c r="Y54" i="16" s="1"/>
  <c r="Y57" i="16" s="1"/>
  <c r="Y60" i="16" s="1"/>
  <c r="Z48" i="6"/>
  <c r="E49" i="3"/>
  <c r="E52" i="3" s="1"/>
  <c r="E54" i="3" s="1"/>
  <c r="E57" i="3" s="1"/>
  <c r="E60" i="3" s="1"/>
  <c r="Z48" i="3"/>
  <c r="F49" i="3"/>
  <c r="F52" i="3" s="1"/>
  <c r="F54" i="3" s="1"/>
  <c r="F57" i="3" s="1"/>
  <c r="F60" i="3" s="1"/>
  <c r="O49" i="24"/>
  <c r="O52" i="24" s="1"/>
  <c r="O54" i="24" s="1"/>
  <c r="O57" i="24" s="1"/>
  <c r="O60" i="24" s="1"/>
  <c r="U49" i="18"/>
  <c r="U52" i="18" s="1"/>
  <c r="U54" i="18" s="1"/>
  <c r="U57" i="18" s="1"/>
  <c r="U60" i="18" s="1"/>
  <c r="J49" i="15"/>
  <c r="J52" i="15" s="1"/>
  <c r="J54" i="15" s="1"/>
  <c r="J57" i="15" s="1"/>
  <c r="J60" i="15" s="1"/>
  <c r="Q49" i="5"/>
  <c r="Q52" i="5" s="1"/>
  <c r="Q54" i="5" s="1"/>
  <c r="Q57" i="5" s="1"/>
  <c r="Q60" i="5" s="1"/>
  <c r="E49" i="6"/>
  <c r="E52" i="6" s="1"/>
  <c r="E54" i="6" s="1"/>
  <c r="E57" i="6" s="1"/>
  <c r="E60" i="6" s="1"/>
  <c r="F49" i="25"/>
  <c r="F52" i="25" s="1"/>
  <c r="F54" i="25" s="1"/>
  <c r="F57" i="25" s="1"/>
  <c r="F60" i="25" s="1"/>
  <c r="E49" i="64"/>
  <c r="E52" i="64" s="1"/>
  <c r="E54" i="64" s="1"/>
  <c r="E57" i="64" s="1"/>
  <c r="E60" i="64" s="1"/>
  <c r="O49" i="62"/>
  <c r="O52" i="62" s="1"/>
  <c r="O54" i="62" s="1"/>
  <c r="O57" i="62" s="1"/>
  <c r="O60" i="62" s="1"/>
  <c r="C49" i="61"/>
  <c r="C52" i="61" s="1"/>
  <c r="C54" i="61" s="1"/>
  <c r="C57" i="61" s="1"/>
  <c r="C60" i="61" s="1"/>
  <c r="S49" i="56"/>
  <c r="S52" i="56" s="1"/>
  <c r="S54" i="56" s="1"/>
  <c r="S57" i="56" s="1"/>
  <c r="S60" i="56" s="1"/>
  <c r="T49" i="55"/>
  <c r="T52" i="55" s="1"/>
  <c r="T54" i="55" s="1"/>
  <c r="T57" i="55" s="1"/>
  <c r="T60" i="55" s="1"/>
  <c r="U49" i="54"/>
  <c r="U52" i="54" s="1"/>
  <c r="U54" i="54" s="1"/>
  <c r="U57" i="54" s="1"/>
  <c r="U60" i="54" s="1"/>
  <c r="I49" i="53"/>
  <c r="I52" i="53" s="1"/>
  <c r="I54" i="53" s="1"/>
  <c r="I57" i="53" s="1"/>
  <c r="I60" i="53" s="1"/>
  <c r="Q49" i="52"/>
  <c r="Q52" i="52" s="1"/>
  <c r="Q54" i="52" s="1"/>
  <c r="Q57" i="52" s="1"/>
  <c r="Q60" i="52" s="1"/>
  <c r="H49" i="51"/>
  <c r="H52" i="51" s="1"/>
  <c r="H54" i="51" s="1"/>
  <c r="H57" i="51" s="1"/>
  <c r="H60" i="51" s="1"/>
  <c r="F49" i="51"/>
  <c r="F52" i="51" s="1"/>
  <c r="F54" i="51" s="1"/>
  <c r="F57" i="51" s="1"/>
  <c r="F60" i="51" s="1"/>
  <c r="T49" i="50"/>
  <c r="T52" i="50" s="1"/>
  <c r="T54" i="50" s="1"/>
  <c r="T57" i="50" s="1"/>
  <c r="T60" i="50" s="1"/>
  <c r="J49" i="49"/>
  <c r="J52" i="49" s="1"/>
  <c r="J54" i="49" s="1"/>
  <c r="J57" i="49" s="1"/>
  <c r="J60" i="49" s="1"/>
  <c r="H49" i="49"/>
  <c r="H52" i="49" s="1"/>
  <c r="H54" i="49" s="1"/>
  <c r="H57" i="49" s="1"/>
  <c r="H60" i="49" s="1"/>
  <c r="U49" i="48"/>
  <c r="U52" i="48" s="1"/>
  <c r="U54" i="48" s="1"/>
  <c r="U57" i="48" s="1"/>
  <c r="U60" i="48" s="1"/>
  <c r="L49" i="47"/>
  <c r="L52" i="47" s="1"/>
  <c r="L54" i="47" s="1"/>
  <c r="L57" i="47" s="1"/>
  <c r="L60" i="47" s="1"/>
  <c r="Y49" i="46"/>
  <c r="Y52" i="46" s="1"/>
  <c r="Y54" i="46" s="1"/>
  <c r="Y57" i="46" s="1"/>
  <c r="Y60" i="46" s="1"/>
  <c r="V49" i="44"/>
  <c r="V52" i="44" s="1"/>
  <c r="V54" i="44" s="1"/>
  <c r="V57" i="44" s="1"/>
  <c r="V60" i="44" s="1"/>
  <c r="L49" i="42"/>
  <c r="L52" i="42" s="1"/>
  <c r="L54" i="42" s="1"/>
  <c r="L57" i="42" s="1"/>
  <c r="L60" i="42" s="1"/>
  <c r="W49" i="41"/>
  <c r="W52" i="41" s="1"/>
  <c r="W54" i="41" s="1"/>
  <c r="W57" i="41" s="1"/>
  <c r="W60" i="41" s="1"/>
  <c r="N49" i="40"/>
  <c r="N52" i="40" s="1"/>
  <c r="N54" i="40" s="1"/>
  <c r="N57" i="40" s="1"/>
  <c r="N60" i="40" s="1"/>
  <c r="J49" i="39"/>
  <c r="J52" i="39" s="1"/>
  <c r="J54" i="39" s="1"/>
  <c r="J57" i="39" s="1"/>
  <c r="J60" i="39" s="1"/>
  <c r="H49" i="35"/>
  <c r="H52" i="35" s="1"/>
  <c r="H54" i="35" s="1"/>
  <c r="H57" i="35" s="1"/>
  <c r="H60" i="35" s="1"/>
  <c r="J49" i="33"/>
  <c r="J52" i="33" s="1"/>
  <c r="J54" i="33" s="1"/>
  <c r="J57" i="33" s="1"/>
  <c r="J60" i="33" s="1"/>
  <c r="C49" i="32"/>
  <c r="C52" i="32" s="1"/>
  <c r="C54" i="32" s="1"/>
  <c r="C57" i="32" s="1"/>
  <c r="C60" i="32" s="1"/>
  <c r="O49" i="30"/>
  <c r="O52" i="30" s="1"/>
  <c r="O54" i="30" s="1"/>
  <c r="O57" i="30" s="1"/>
  <c r="O60" i="30" s="1"/>
  <c r="M49" i="28"/>
  <c r="M52" i="28" s="1"/>
  <c r="M54" i="28" s="1"/>
  <c r="M57" i="28" s="1"/>
  <c r="M60" i="28" s="1"/>
  <c r="V49" i="27"/>
  <c r="V52" i="27" s="1"/>
  <c r="V54" i="27" s="1"/>
  <c r="V57" i="27" s="1"/>
  <c r="V60" i="27" s="1"/>
  <c r="I49" i="26"/>
  <c r="I52" i="26" s="1"/>
  <c r="I54" i="26" s="1"/>
  <c r="I57" i="26" s="1"/>
  <c r="I60" i="26" s="1"/>
  <c r="I49" i="25"/>
  <c r="I52" i="25" s="1"/>
  <c r="I54" i="25" s="1"/>
  <c r="I57" i="25" s="1"/>
  <c r="I60" i="25" s="1"/>
  <c r="T49" i="24"/>
  <c r="T52" i="24" s="1"/>
  <c r="T54" i="24" s="1"/>
  <c r="T57" i="24" s="1"/>
  <c r="T60" i="24" s="1"/>
  <c r="I49" i="23"/>
  <c r="I52" i="23" s="1"/>
  <c r="I54" i="23" s="1"/>
  <c r="I57" i="23" s="1"/>
  <c r="I60" i="23" s="1"/>
  <c r="T49" i="22"/>
  <c r="T52" i="22" s="1"/>
  <c r="T54" i="22" s="1"/>
  <c r="T57" i="22" s="1"/>
  <c r="T60" i="22" s="1"/>
  <c r="F49" i="21"/>
  <c r="F52" i="21" s="1"/>
  <c r="F54" i="21" s="1"/>
  <c r="F57" i="21" s="1"/>
  <c r="F60" i="21" s="1"/>
  <c r="Y49" i="21"/>
  <c r="Y52" i="21" s="1"/>
  <c r="Y54" i="21" s="1"/>
  <c r="Y57" i="21" s="1"/>
  <c r="Y60" i="21" s="1"/>
  <c r="U49" i="19"/>
  <c r="U52" i="19" s="1"/>
  <c r="U54" i="19" s="1"/>
  <c r="U57" i="19" s="1"/>
  <c r="U60" i="19" s="1"/>
  <c r="F49" i="17"/>
  <c r="F52" i="17" s="1"/>
  <c r="F54" i="17" s="1"/>
  <c r="F57" i="17" s="1"/>
  <c r="F60" i="17" s="1"/>
  <c r="F49" i="16"/>
  <c r="F52" i="16" s="1"/>
  <c r="F54" i="16" s="1"/>
  <c r="F57" i="16" s="1"/>
  <c r="F60" i="16" s="1"/>
  <c r="M49" i="15"/>
  <c r="M52" i="15" s="1"/>
  <c r="M54" i="15" s="1"/>
  <c r="M57" i="15" s="1"/>
  <c r="M60" i="15" s="1"/>
  <c r="Z49" i="15"/>
  <c r="W49" i="12"/>
  <c r="W52" i="12" s="1"/>
  <c r="W54" i="12" s="1"/>
  <c r="W57" i="12" s="1"/>
  <c r="W60" i="12" s="1"/>
  <c r="N49" i="11"/>
  <c r="N52" i="11" s="1"/>
  <c r="N54" i="11" s="1"/>
  <c r="N57" i="11" s="1"/>
  <c r="N60" i="11" s="1"/>
  <c r="N49" i="8"/>
  <c r="N52" i="8" s="1"/>
  <c r="N54" i="8" s="1"/>
  <c r="N57" i="8" s="1"/>
  <c r="N60" i="8" s="1"/>
  <c r="W49" i="7"/>
  <c r="W52" i="7" s="1"/>
  <c r="W54" i="7" s="1"/>
  <c r="W57" i="7" s="1"/>
  <c r="W60" i="7" s="1"/>
  <c r="F49" i="4"/>
  <c r="F52" i="4" s="1"/>
  <c r="F54" i="4" s="1"/>
  <c r="F57" i="4" s="1"/>
  <c r="F60" i="4" s="1"/>
  <c r="T49" i="2"/>
  <c r="T52" i="2" s="1"/>
  <c r="T54" i="2" s="1"/>
  <c r="T57" i="2" s="1"/>
  <c r="T60" i="2" s="1"/>
  <c r="J49" i="70"/>
  <c r="J52" i="70" s="1"/>
  <c r="J54" i="70" s="1"/>
  <c r="J57" i="70" s="1"/>
  <c r="J60" i="70" s="1"/>
  <c r="G49" i="70"/>
  <c r="G52" i="70" s="1"/>
  <c r="G54" i="70" s="1"/>
  <c r="G57" i="70" s="1"/>
  <c r="G60" i="70" s="1"/>
  <c r="U49" i="69"/>
  <c r="U52" i="69" s="1"/>
  <c r="U54" i="69" s="1"/>
  <c r="U57" i="69" s="1"/>
  <c r="U60" i="69" s="1"/>
  <c r="U49" i="67"/>
  <c r="U52" i="67" s="1"/>
  <c r="U54" i="67" s="1"/>
  <c r="U57" i="67" s="1"/>
  <c r="U60" i="67" s="1"/>
  <c r="U49" i="66"/>
  <c r="U52" i="66" s="1"/>
  <c r="U54" i="66" s="1"/>
  <c r="U57" i="66" s="1"/>
  <c r="U60" i="66" s="1"/>
  <c r="V49" i="65"/>
  <c r="V52" i="65" s="1"/>
  <c r="V54" i="65" s="1"/>
  <c r="V57" i="65" s="1"/>
  <c r="V60" i="65" s="1"/>
  <c r="J49" i="63"/>
  <c r="J52" i="63" s="1"/>
  <c r="J54" i="63" s="1"/>
  <c r="J57" i="63" s="1"/>
  <c r="J60" i="63" s="1"/>
  <c r="D49" i="61"/>
  <c r="D52" i="61" s="1"/>
  <c r="D54" i="61" s="1"/>
  <c r="D57" i="61" s="1"/>
  <c r="D60" i="61" s="1"/>
  <c r="T49" i="56"/>
  <c r="T52" i="56" s="1"/>
  <c r="T54" i="56" s="1"/>
  <c r="T57" i="56" s="1"/>
  <c r="T60" i="56" s="1"/>
  <c r="U49" i="55"/>
  <c r="U52" i="55" s="1"/>
  <c r="U54" i="55" s="1"/>
  <c r="U57" i="55" s="1"/>
  <c r="U60" i="55" s="1"/>
  <c r="V49" i="54"/>
  <c r="V52" i="54" s="1"/>
  <c r="V54" i="54" s="1"/>
  <c r="V57" i="54" s="1"/>
  <c r="V60" i="54" s="1"/>
  <c r="J49" i="53"/>
  <c r="J52" i="53" s="1"/>
  <c r="J54" i="53" s="1"/>
  <c r="J57" i="53" s="1"/>
  <c r="J60" i="53" s="1"/>
  <c r="R49" i="52"/>
  <c r="R52" i="52" s="1"/>
  <c r="R54" i="52" s="1"/>
  <c r="R57" i="52" s="1"/>
  <c r="R60" i="52" s="1"/>
  <c r="I49" i="51"/>
  <c r="I52" i="51" s="1"/>
  <c r="I54" i="51" s="1"/>
  <c r="I57" i="51" s="1"/>
  <c r="I60" i="51" s="1"/>
  <c r="U49" i="50"/>
  <c r="U52" i="50" s="1"/>
  <c r="U54" i="50" s="1"/>
  <c r="U57" i="50" s="1"/>
  <c r="U60" i="50" s="1"/>
  <c r="K49" i="49"/>
  <c r="K52" i="49" s="1"/>
  <c r="K54" i="49" s="1"/>
  <c r="K57" i="49" s="1"/>
  <c r="K60" i="49" s="1"/>
  <c r="V49" i="48"/>
  <c r="V52" i="48" s="1"/>
  <c r="V54" i="48" s="1"/>
  <c r="V57" i="48" s="1"/>
  <c r="V60" i="48" s="1"/>
  <c r="M49" i="47"/>
  <c r="M52" i="47" s="1"/>
  <c r="M54" i="47" s="1"/>
  <c r="M57" i="47" s="1"/>
  <c r="M60" i="47" s="1"/>
  <c r="Z48" i="46"/>
  <c r="N49" i="45"/>
  <c r="N52" i="45" s="1"/>
  <c r="N54" i="45" s="1"/>
  <c r="N57" i="45" s="1"/>
  <c r="N60" i="45" s="1"/>
  <c r="C49" i="44"/>
  <c r="C52" i="44" s="1"/>
  <c r="C54" i="44" s="1"/>
  <c r="C57" i="44" s="1"/>
  <c r="C60" i="44" s="1"/>
  <c r="M49" i="42"/>
  <c r="M52" i="42" s="1"/>
  <c r="M54" i="42" s="1"/>
  <c r="M57" i="42" s="1"/>
  <c r="M60" i="42" s="1"/>
  <c r="Q49" i="40"/>
  <c r="Q52" i="40" s="1"/>
  <c r="Q54" i="40" s="1"/>
  <c r="Q57" i="40" s="1"/>
  <c r="Q60" i="40" s="1"/>
  <c r="F49" i="31"/>
  <c r="F52" i="31" s="1"/>
  <c r="F54" i="31" s="1"/>
  <c r="F57" i="31" s="1"/>
  <c r="F60" i="31" s="1"/>
  <c r="AA49" i="31"/>
  <c r="AA52" i="31" s="1"/>
  <c r="AA54" i="31" s="1"/>
  <c r="AA57" i="31" s="1"/>
  <c r="AA60" i="31" s="1"/>
  <c r="J49" i="26"/>
  <c r="J52" i="26" s="1"/>
  <c r="J54" i="26" s="1"/>
  <c r="J57" i="26" s="1"/>
  <c r="J60" i="26" s="1"/>
  <c r="J49" i="23"/>
  <c r="J52" i="23" s="1"/>
  <c r="J54" i="23" s="1"/>
  <c r="J57" i="23" s="1"/>
  <c r="J60" i="23" s="1"/>
  <c r="G49" i="23"/>
  <c r="G52" i="23" s="1"/>
  <c r="G54" i="23" s="1"/>
  <c r="G57" i="23" s="1"/>
  <c r="G60" i="23" s="1"/>
  <c r="G49" i="21"/>
  <c r="G52" i="21" s="1"/>
  <c r="G54" i="21" s="1"/>
  <c r="G57" i="21" s="1"/>
  <c r="G60" i="21" s="1"/>
  <c r="O49" i="20"/>
  <c r="O52" i="20" s="1"/>
  <c r="O54" i="20" s="1"/>
  <c r="O57" i="20" s="1"/>
  <c r="O60" i="20" s="1"/>
  <c r="G49" i="17"/>
  <c r="G52" i="17" s="1"/>
  <c r="G54" i="17" s="1"/>
  <c r="G57" i="17" s="1"/>
  <c r="G60" i="17" s="1"/>
  <c r="R49" i="14"/>
  <c r="R52" i="14" s="1"/>
  <c r="R54" i="14" s="1"/>
  <c r="R57" i="14" s="1"/>
  <c r="R60" i="14" s="1"/>
  <c r="P49" i="14"/>
  <c r="P52" i="14" s="1"/>
  <c r="P54" i="14" s="1"/>
  <c r="P57" i="14" s="1"/>
  <c r="P60" i="14" s="1"/>
  <c r="X49" i="13"/>
  <c r="Z49" i="13" s="1"/>
  <c r="O49" i="8"/>
  <c r="O52" i="8" s="1"/>
  <c r="O54" i="8" s="1"/>
  <c r="O57" i="8" s="1"/>
  <c r="O60" i="8" s="1"/>
  <c r="J49" i="6"/>
  <c r="J52" i="6" s="1"/>
  <c r="J54" i="6" s="1"/>
  <c r="J57" i="6" s="1"/>
  <c r="J60" i="6" s="1"/>
  <c r="U49" i="5"/>
  <c r="U52" i="5" s="1"/>
  <c r="U54" i="5" s="1"/>
  <c r="U57" i="5" s="1"/>
  <c r="U60" i="5" s="1"/>
  <c r="U49" i="2"/>
  <c r="U52" i="2" s="1"/>
  <c r="U54" i="2" s="1"/>
  <c r="U57" i="2" s="1"/>
  <c r="U60" i="2" s="1"/>
  <c r="D49" i="44"/>
  <c r="D52" i="44" s="1"/>
  <c r="D54" i="44" s="1"/>
  <c r="D57" i="44" s="1"/>
  <c r="D60" i="44" s="1"/>
  <c r="AA49" i="44"/>
  <c r="AA52" i="44" s="1"/>
  <c r="AA54" i="44" s="1"/>
  <c r="AA57" i="44" s="1"/>
  <c r="AA60" i="44" s="1"/>
  <c r="N49" i="42"/>
  <c r="N52" i="42" s="1"/>
  <c r="N54" i="42" s="1"/>
  <c r="N57" i="42" s="1"/>
  <c r="N60" i="42" s="1"/>
  <c r="W49" i="34"/>
  <c r="W52" i="34" s="1"/>
  <c r="W54" i="34" s="1"/>
  <c r="W57" i="34" s="1"/>
  <c r="W60" i="34" s="1"/>
  <c r="E49" i="32"/>
  <c r="E52" i="32" s="1"/>
  <c r="E54" i="32" s="1"/>
  <c r="E57" i="32" s="1"/>
  <c r="E60" i="32" s="1"/>
  <c r="Q49" i="30"/>
  <c r="Q52" i="30" s="1"/>
  <c r="Q54" i="30" s="1"/>
  <c r="Q57" i="30" s="1"/>
  <c r="Q60" i="30" s="1"/>
  <c r="O49" i="28"/>
  <c r="O52" i="28" s="1"/>
  <c r="O54" i="28" s="1"/>
  <c r="O57" i="28" s="1"/>
  <c r="O60" i="28" s="1"/>
  <c r="X49" i="27"/>
  <c r="X52" i="27" s="1"/>
  <c r="Z52" i="27" s="1"/>
  <c r="K49" i="25"/>
  <c r="K52" i="25" s="1"/>
  <c r="K54" i="25" s="1"/>
  <c r="K57" i="25" s="1"/>
  <c r="K60" i="25" s="1"/>
  <c r="P49" i="20"/>
  <c r="P52" i="20" s="1"/>
  <c r="P54" i="20" s="1"/>
  <c r="P57" i="20" s="1"/>
  <c r="P60" i="20" s="1"/>
  <c r="H49" i="17"/>
  <c r="H52" i="17" s="1"/>
  <c r="H54" i="17" s="1"/>
  <c r="H57" i="17" s="1"/>
  <c r="H60" i="17" s="1"/>
  <c r="J49" i="16"/>
  <c r="J52" i="16" s="1"/>
  <c r="J54" i="16" s="1"/>
  <c r="J57" i="16" s="1"/>
  <c r="J60" i="16" s="1"/>
  <c r="S49" i="14"/>
  <c r="S52" i="14" s="1"/>
  <c r="S54" i="14" s="1"/>
  <c r="S57" i="14" s="1"/>
  <c r="S60" i="14" s="1"/>
  <c r="K49" i="13"/>
  <c r="K52" i="13" s="1"/>
  <c r="K54" i="13" s="1"/>
  <c r="K57" i="13" s="1"/>
  <c r="K60" i="13" s="1"/>
  <c r="C49" i="12"/>
  <c r="C52" i="12" s="1"/>
  <c r="C54" i="12" s="1"/>
  <c r="C57" i="12" s="1"/>
  <c r="C60" i="12" s="1"/>
  <c r="C49" i="7"/>
  <c r="C52" i="7" s="1"/>
  <c r="C54" i="7" s="1"/>
  <c r="C57" i="7" s="1"/>
  <c r="C60" i="7" s="1"/>
  <c r="Y49" i="7"/>
  <c r="Y52" i="7" s="1"/>
  <c r="Y54" i="7" s="1"/>
  <c r="Y57" i="7" s="1"/>
  <c r="Y60" i="7" s="1"/>
  <c r="I49" i="3"/>
  <c r="I52" i="3" s="1"/>
  <c r="I54" i="3" s="1"/>
  <c r="I57" i="3" s="1"/>
  <c r="I60" i="3" s="1"/>
  <c r="F49" i="18"/>
  <c r="F52" i="18" s="1"/>
  <c r="F54" i="18" s="1"/>
  <c r="F57" i="18" s="1"/>
  <c r="F60" i="18" s="1"/>
  <c r="Q49" i="15"/>
  <c r="Q52" i="15" s="1"/>
  <c r="Q54" i="15" s="1"/>
  <c r="Q57" i="15" s="1"/>
  <c r="Q60" i="15" s="1"/>
  <c r="U49" i="14"/>
  <c r="U52" i="14" s="1"/>
  <c r="U54" i="14" s="1"/>
  <c r="U57" i="14" s="1"/>
  <c r="U60" i="14" s="1"/>
  <c r="D49" i="10"/>
  <c r="D52" i="10" s="1"/>
  <c r="D54" i="10" s="1"/>
  <c r="D57" i="10" s="1"/>
  <c r="D60" i="10" s="1"/>
  <c r="AA49" i="10"/>
  <c r="AA52" i="10" s="1"/>
  <c r="AA54" i="10" s="1"/>
  <c r="AA57" i="10" s="1"/>
  <c r="AA60" i="10" s="1"/>
  <c r="J49" i="9"/>
  <c r="J52" i="9" s="1"/>
  <c r="J54" i="9" s="1"/>
  <c r="J57" i="9" s="1"/>
  <c r="J60" i="9" s="1"/>
  <c r="AA49" i="7"/>
  <c r="AA52" i="7" s="1"/>
  <c r="AA54" i="7" s="1"/>
  <c r="AA57" i="7" s="1"/>
  <c r="AA60" i="7" s="1"/>
  <c r="X49" i="7"/>
  <c r="X52" i="7" s="1"/>
  <c r="X54" i="7" s="1"/>
  <c r="Z48" i="7"/>
  <c r="Y49" i="41"/>
  <c r="Y52" i="41" s="1"/>
  <c r="Y54" i="41" s="1"/>
  <c r="Y57" i="41" s="1"/>
  <c r="Y60" i="41" s="1"/>
  <c r="C49" i="27"/>
  <c r="C52" i="27" s="1"/>
  <c r="C54" i="27" s="1"/>
  <c r="C57" i="27" s="1"/>
  <c r="C60" i="27" s="1"/>
  <c r="W49" i="24"/>
  <c r="W52" i="24" s="1"/>
  <c r="W54" i="24" s="1"/>
  <c r="W57" i="24" s="1"/>
  <c r="W60" i="24" s="1"/>
  <c r="M49" i="26"/>
  <c r="M52" i="26" s="1"/>
  <c r="M54" i="26" s="1"/>
  <c r="M57" i="26" s="1"/>
  <c r="M60" i="26" s="1"/>
  <c r="O49" i="13"/>
  <c r="O52" i="13" s="1"/>
  <c r="O54" i="13" s="1"/>
  <c r="O57" i="13" s="1"/>
  <c r="O60" i="13" s="1"/>
  <c r="Q49" i="8"/>
  <c r="Q52" i="8" s="1"/>
  <c r="Q54" i="8" s="1"/>
  <c r="Q57" i="8" s="1"/>
  <c r="Q60" i="8" s="1"/>
  <c r="D49" i="2"/>
  <c r="D52" i="2" s="1"/>
  <c r="D54" i="2" s="1"/>
  <c r="D57" i="2" s="1"/>
  <c r="D60" i="2" s="1"/>
  <c r="S49" i="72"/>
  <c r="S52" i="72" s="1"/>
  <c r="S54" i="72" s="1"/>
  <c r="S57" i="72" s="1"/>
  <c r="S60" i="72" s="1"/>
  <c r="X49" i="69"/>
  <c r="E49" i="67"/>
  <c r="E52" i="67" s="1"/>
  <c r="E54" i="67" s="1"/>
  <c r="E57" i="67" s="1"/>
  <c r="E60" i="67" s="1"/>
  <c r="E49" i="66"/>
  <c r="E52" i="66" s="1"/>
  <c r="E54" i="66" s="1"/>
  <c r="E57" i="66" s="1"/>
  <c r="E60" i="66" s="1"/>
  <c r="F49" i="65"/>
  <c r="F52" i="65" s="1"/>
  <c r="F54" i="65" s="1"/>
  <c r="F57" i="65" s="1"/>
  <c r="F60" i="65" s="1"/>
  <c r="L49" i="64"/>
  <c r="L52" i="64" s="1"/>
  <c r="L54" i="64" s="1"/>
  <c r="L57" i="64" s="1"/>
  <c r="L60" i="64" s="1"/>
  <c r="Y49" i="59"/>
  <c r="Y52" i="59" s="1"/>
  <c r="Y54" i="59" s="1"/>
  <c r="Y57" i="59" s="1"/>
  <c r="Y60" i="59" s="1"/>
  <c r="AA49" i="58"/>
  <c r="AA52" i="58" s="1"/>
  <c r="AA54" i="58" s="1"/>
  <c r="AA57" i="58" s="1"/>
  <c r="AA60" i="58" s="1"/>
  <c r="Z48" i="58"/>
  <c r="AA49" i="56"/>
  <c r="AA52" i="56" s="1"/>
  <c r="AA54" i="56" s="1"/>
  <c r="AA57" i="56" s="1"/>
  <c r="AA60" i="56" s="1"/>
  <c r="Z48" i="56"/>
  <c r="F49" i="54"/>
  <c r="F52" i="54" s="1"/>
  <c r="F54" i="54" s="1"/>
  <c r="F57" i="54" s="1"/>
  <c r="F60" i="54" s="1"/>
  <c r="P49" i="53"/>
  <c r="P52" i="53" s="1"/>
  <c r="P54" i="53" s="1"/>
  <c r="P57" i="53" s="1"/>
  <c r="P60" i="53" s="1"/>
  <c r="X49" i="52"/>
  <c r="Z49" i="52" s="1"/>
  <c r="AA49" i="50"/>
  <c r="AA52" i="50" s="1"/>
  <c r="AA54" i="50" s="1"/>
  <c r="AA57" i="50" s="1"/>
  <c r="AA60" i="50" s="1"/>
  <c r="Y49" i="48"/>
  <c r="S49" i="47"/>
  <c r="S52" i="47" s="1"/>
  <c r="S54" i="47" s="1"/>
  <c r="S57" i="47" s="1"/>
  <c r="S60" i="47" s="1"/>
  <c r="J49" i="46"/>
  <c r="J52" i="46" s="1"/>
  <c r="J54" i="46" s="1"/>
  <c r="J57" i="46" s="1"/>
  <c r="J60" i="46" s="1"/>
  <c r="W49" i="40"/>
  <c r="W52" i="40" s="1"/>
  <c r="W54" i="40" s="1"/>
  <c r="W57" i="40" s="1"/>
  <c r="W60" i="40" s="1"/>
  <c r="F49" i="34"/>
  <c r="F52" i="34" s="1"/>
  <c r="F54" i="34" s="1"/>
  <c r="F57" i="34" s="1"/>
  <c r="F60" i="34" s="1"/>
  <c r="V49" i="30"/>
  <c r="V52" i="30" s="1"/>
  <c r="V54" i="30" s="1"/>
  <c r="V57" i="30" s="1"/>
  <c r="V60" i="30" s="1"/>
  <c r="T49" i="30"/>
  <c r="T52" i="30" s="1"/>
  <c r="T54" i="30" s="1"/>
  <c r="T57" i="30" s="1"/>
  <c r="T60" i="30" s="1"/>
  <c r="K49" i="29"/>
  <c r="K52" i="29" s="1"/>
  <c r="K54" i="29" s="1"/>
  <c r="K57" i="29" s="1"/>
  <c r="K60" i="29" s="1"/>
  <c r="I49" i="29"/>
  <c r="I52" i="29" s="1"/>
  <c r="I54" i="29" s="1"/>
  <c r="I57" i="29" s="1"/>
  <c r="I60" i="29" s="1"/>
  <c r="G49" i="27"/>
  <c r="G52" i="27" s="1"/>
  <c r="G54" i="27" s="1"/>
  <c r="G57" i="27" s="1"/>
  <c r="G60" i="27" s="1"/>
  <c r="P49" i="25"/>
  <c r="P52" i="25" s="1"/>
  <c r="P54" i="25" s="1"/>
  <c r="P57" i="25" s="1"/>
  <c r="P60" i="25" s="1"/>
  <c r="N49" i="25"/>
  <c r="N52" i="25" s="1"/>
  <c r="N54" i="25" s="1"/>
  <c r="N57" i="25" s="1"/>
  <c r="N60" i="25" s="1"/>
  <c r="J49" i="21"/>
  <c r="J52" i="21" s="1"/>
  <c r="J54" i="21" s="1"/>
  <c r="J57" i="21" s="1"/>
  <c r="J60" i="21" s="1"/>
  <c r="F49" i="19"/>
  <c r="F52" i="19" s="1"/>
  <c r="F54" i="19" s="1"/>
  <c r="F57" i="19" s="1"/>
  <c r="F60" i="19" s="1"/>
  <c r="M49" i="17"/>
  <c r="M52" i="17" s="1"/>
  <c r="M54" i="17" s="1"/>
  <c r="M57" i="17" s="1"/>
  <c r="M60" i="17" s="1"/>
  <c r="O49" i="16"/>
  <c r="O52" i="16" s="1"/>
  <c r="O54" i="16" s="1"/>
  <c r="O57" i="16" s="1"/>
  <c r="O60" i="16" s="1"/>
  <c r="W49" i="11"/>
  <c r="W52" i="11" s="1"/>
  <c r="W54" i="11" s="1"/>
  <c r="W57" i="11" s="1"/>
  <c r="W60" i="11" s="1"/>
  <c r="M49" i="9"/>
  <c r="M52" i="9" s="1"/>
  <c r="M54" i="9" s="1"/>
  <c r="M57" i="9" s="1"/>
  <c r="M60" i="9" s="1"/>
  <c r="P49" i="6"/>
  <c r="P52" i="6" s="1"/>
  <c r="P54" i="6" s="1"/>
  <c r="P57" i="6" s="1"/>
  <c r="P60" i="6" s="1"/>
  <c r="M49" i="4"/>
  <c r="M52" i="4" s="1"/>
  <c r="M54" i="4" s="1"/>
  <c r="M57" i="4" s="1"/>
  <c r="M60" i="4" s="1"/>
  <c r="X49" i="4"/>
  <c r="Z49" i="4" s="1"/>
  <c r="N49" i="51"/>
  <c r="N52" i="51" s="1"/>
  <c r="N54" i="51" s="1"/>
  <c r="N57" i="51" s="1"/>
  <c r="N60" i="51" s="1"/>
  <c r="P49" i="49"/>
  <c r="P52" i="49" s="1"/>
  <c r="P54" i="49" s="1"/>
  <c r="P57" i="49" s="1"/>
  <c r="P60" i="49" s="1"/>
  <c r="R49" i="47"/>
  <c r="R52" i="47" s="1"/>
  <c r="R54" i="47" s="1"/>
  <c r="R57" i="47" s="1"/>
  <c r="R60" i="47" s="1"/>
  <c r="Z33" i="40"/>
  <c r="G49" i="37"/>
  <c r="G52" i="37" s="1"/>
  <c r="G54" i="37" s="1"/>
  <c r="G57" i="37" s="1"/>
  <c r="G60" i="37" s="1"/>
  <c r="G49" i="36"/>
  <c r="G52" i="36" s="1"/>
  <c r="G54" i="36" s="1"/>
  <c r="G57" i="36" s="1"/>
  <c r="G60" i="36" s="1"/>
  <c r="P49" i="35"/>
  <c r="P52" i="35" s="1"/>
  <c r="P54" i="35" s="1"/>
  <c r="P57" i="35" s="1"/>
  <c r="P60" i="35" s="1"/>
  <c r="E49" i="34"/>
  <c r="E52" i="34" s="1"/>
  <c r="E54" i="34" s="1"/>
  <c r="E57" i="34" s="1"/>
  <c r="E60" i="34" s="1"/>
  <c r="R49" i="33"/>
  <c r="R52" i="33" s="1"/>
  <c r="R54" i="33" s="1"/>
  <c r="R57" i="33" s="1"/>
  <c r="R60" i="33" s="1"/>
  <c r="K49" i="31"/>
  <c r="K52" i="31" s="1"/>
  <c r="K54" i="31" s="1"/>
  <c r="K57" i="31" s="1"/>
  <c r="K60" i="31" s="1"/>
  <c r="N49" i="21"/>
  <c r="N52" i="21" s="1"/>
  <c r="N54" i="21" s="1"/>
  <c r="N57" i="21" s="1"/>
  <c r="N60" i="21" s="1"/>
  <c r="V49" i="20"/>
  <c r="V52" i="20" s="1"/>
  <c r="V54" i="20" s="1"/>
  <c r="V57" i="20" s="1"/>
  <c r="V60" i="20" s="1"/>
  <c r="F49" i="2"/>
  <c r="F52" i="2" s="1"/>
  <c r="F54" i="2" s="1"/>
  <c r="F57" i="2" s="1"/>
  <c r="F60" i="2" s="1"/>
  <c r="Y49" i="79"/>
  <c r="Y52" i="79" s="1"/>
  <c r="Y54" i="79" s="1"/>
  <c r="Y57" i="79" s="1"/>
  <c r="Y60" i="79" s="1"/>
  <c r="W49" i="78"/>
  <c r="W52" i="78" s="1"/>
  <c r="W54" i="78" s="1"/>
  <c r="W57" i="78" s="1"/>
  <c r="W60" i="78" s="1"/>
  <c r="AA49" i="74"/>
  <c r="AA52" i="74" s="1"/>
  <c r="AA54" i="74" s="1"/>
  <c r="AA57" i="74" s="1"/>
  <c r="AA60" i="74" s="1"/>
  <c r="S49" i="70"/>
  <c r="S52" i="70" s="1"/>
  <c r="S54" i="70" s="1"/>
  <c r="S57" i="70" s="1"/>
  <c r="S60" i="70" s="1"/>
  <c r="S49" i="63"/>
  <c r="S52" i="63" s="1"/>
  <c r="S54" i="63" s="1"/>
  <c r="S57" i="63" s="1"/>
  <c r="S60" i="63" s="1"/>
  <c r="P49" i="63"/>
  <c r="P52" i="63" s="1"/>
  <c r="P54" i="63" s="1"/>
  <c r="P57" i="63" s="1"/>
  <c r="P60" i="63" s="1"/>
  <c r="C49" i="62"/>
  <c r="C52" i="62" s="1"/>
  <c r="C54" i="62" s="1"/>
  <c r="C57" i="62" s="1"/>
  <c r="C60" i="62" s="1"/>
  <c r="M49" i="61"/>
  <c r="M52" i="61" s="1"/>
  <c r="M54" i="61" s="1"/>
  <c r="M57" i="61" s="1"/>
  <c r="M60" i="61" s="1"/>
  <c r="J49" i="61"/>
  <c r="J52" i="61" s="1"/>
  <c r="J54" i="61" s="1"/>
  <c r="J57" i="61" s="1"/>
  <c r="J60" i="61" s="1"/>
  <c r="D49" i="60"/>
  <c r="D52" i="60" s="1"/>
  <c r="D54" i="60" s="1"/>
  <c r="D57" i="60" s="1"/>
  <c r="D60" i="60" s="1"/>
  <c r="D49" i="59"/>
  <c r="D52" i="59" s="1"/>
  <c r="D54" i="59" s="1"/>
  <c r="D57" i="59" s="1"/>
  <c r="D60" i="59" s="1"/>
  <c r="E49" i="58"/>
  <c r="E52" i="58" s="1"/>
  <c r="E54" i="58" s="1"/>
  <c r="E57" i="58" s="1"/>
  <c r="E60" i="58" s="1"/>
  <c r="U49" i="45"/>
  <c r="U52" i="45" s="1"/>
  <c r="U54" i="45" s="1"/>
  <c r="U57" i="45" s="1"/>
  <c r="U60" i="45" s="1"/>
  <c r="K49" i="41"/>
  <c r="K52" i="41" s="1"/>
  <c r="K54" i="41" s="1"/>
  <c r="K57" i="41" s="1"/>
  <c r="K60" i="41" s="1"/>
  <c r="AA49" i="40"/>
  <c r="AA52" i="40" s="1"/>
  <c r="AA54" i="40" s="1"/>
  <c r="AA57" i="40" s="1"/>
  <c r="AA60" i="40" s="1"/>
  <c r="Z48" i="38"/>
  <c r="U49" i="35"/>
  <c r="U52" i="35" s="1"/>
  <c r="U54" i="35" s="1"/>
  <c r="U57" i="35" s="1"/>
  <c r="U60" i="35" s="1"/>
  <c r="T49" i="33"/>
  <c r="T52" i="33" s="1"/>
  <c r="T54" i="33" s="1"/>
  <c r="T57" i="33" s="1"/>
  <c r="T60" i="33" s="1"/>
  <c r="M49" i="31"/>
  <c r="M52" i="31" s="1"/>
  <c r="M54" i="31" s="1"/>
  <c r="M57" i="31" s="1"/>
  <c r="M60" i="31" s="1"/>
  <c r="L49" i="29"/>
  <c r="L52" i="29" s="1"/>
  <c r="L54" i="29" s="1"/>
  <c r="L57" i="29" s="1"/>
  <c r="L60" i="29" s="1"/>
  <c r="S49" i="23"/>
  <c r="S52" i="23" s="1"/>
  <c r="S54" i="23" s="1"/>
  <c r="S57" i="23" s="1"/>
  <c r="S60" i="23" s="1"/>
  <c r="X49" i="20"/>
  <c r="X52" i="20" s="1"/>
  <c r="S49" i="13"/>
  <c r="S52" i="13" s="1"/>
  <c r="S54" i="13" s="1"/>
  <c r="S57" i="13" s="1"/>
  <c r="S60" i="13" s="1"/>
  <c r="I49" i="66"/>
  <c r="I52" i="66" s="1"/>
  <c r="I54" i="66" s="1"/>
  <c r="I57" i="66" s="1"/>
  <c r="I60" i="66" s="1"/>
  <c r="J49" i="65"/>
  <c r="J52" i="65" s="1"/>
  <c r="J54" i="65" s="1"/>
  <c r="J57" i="65" s="1"/>
  <c r="J60" i="65" s="1"/>
  <c r="P49" i="64"/>
  <c r="P52" i="64" s="1"/>
  <c r="P54" i="64" s="1"/>
  <c r="P57" i="64" s="1"/>
  <c r="P60" i="64" s="1"/>
  <c r="G49" i="59"/>
  <c r="G52" i="59" s="1"/>
  <c r="G54" i="59" s="1"/>
  <c r="G57" i="59" s="1"/>
  <c r="G60" i="59" s="1"/>
  <c r="H49" i="58"/>
  <c r="H52" i="58" s="1"/>
  <c r="H54" i="58" s="1"/>
  <c r="H57" i="58" s="1"/>
  <c r="H60" i="58" s="1"/>
  <c r="J49" i="57"/>
  <c r="J52" i="57" s="1"/>
  <c r="J54" i="57" s="1"/>
  <c r="J57" i="57" s="1"/>
  <c r="J60" i="57" s="1"/>
  <c r="H49" i="56"/>
  <c r="H52" i="56" s="1"/>
  <c r="H54" i="56" s="1"/>
  <c r="H57" i="56" s="1"/>
  <c r="H60" i="56" s="1"/>
  <c r="I49" i="55"/>
  <c r="I52" i="55" s="1"/>
  <c r="I54" i="55" s="1"/>
  <c r="I57" i="55" s="1"/>
  <c r="I60" i="55" s="1"/>
  <c r="J49" i="54"/>
  <c r="J52" i="54" s="1"/>
  <c r="J54" i="54" s="1"/>
  <c r="J57" i="54" s="1"/>
  <c r="J60" i="54" s="1"/>
  <c r="S49" i="51"/>
  <c r="S52" i="51" s="1"/>
  <c r="S54" i="51" s="1"/>
  <c r="S57" i="51" s="1"/>
  <c r="S60" i="51" s="1"/>
  <c r="W49" i="47"/>
  <c r="W52" i="47" s="1"/>
  <c r="W54" i="47" s="1"/>
  <c r="W57" i="47" s="1"/>
  <c r="W60" i="47" s="1"/>
  <c r="N49" i="46"/>
  <c r="N52" i="46" s="1"/>
  <c r="N54" i="46" s="1"/>
  <c r="N57" i="46" s="1"/>
  <c r="N60" i="46" s="1"/>
  <c r="L49" i="46"/>
  <c r="L52" i="46" s="1"/>
  <c r="L54" i="46" s="1"/>
  <c r="L57" i="46" s="1"/>
  <c r="L60" i="46" s="1"/>
  <c r="R49" i="43"/>
  <c r="R52" i="43" s="1"/>
  <c r="R54" i="43" s="1"/>
  <c r="R57" i="43" s="1"/>
  <c r="R60" i="43" s="1"/>
  <c r="E49" i="40"/>
  <c r="E52" i="40" s="1"/>
  <c r="E54" i="40" s="1"/>
  <c r="E57" i="40" s="1"/>
  <c r="E60" i="40" s="1"/>
  <c r="M49" i="29"/>
  <c r="M52" i="29" s="1"/>
  <c r="M54" i="29" s="1"/>
  <c r="M57" i="29" s="1"/>
  <c r="M60" i="29" s="1"/>
  <c r="G49" i="24"/>
  <c r="G52" i="24" s="1"/>
  <c r="G54" i="24" s="1"/>
  <c r="G57" i="24" s="1"/>
  <c r="G60" i="24" s="1"/>
  <c r="J49" i="12"/>
  <c r="J52" i="12" s="1"/>
  <c r="J54" i="12" s="1"/>
  <c r="J57" i="12" s="1"/>
  <c r="J60" i="12" s="1"/>
  <c r="C49" i="8"/>
  <c r="C52" i="8" s="1"/>
  <c r="C54" i="8" s="1"/>
  <c r="C57" i="8" s="1"/>
  <c r="C60" i="8" s="1"/>
  <c r="L49" i="7"/>
  <c r="L52" i="7" s="1"/>
  <c r="L54" i="7" s="1"/>
  <c r="L57" i="7" s="1"/>
  <c r="L60" i="7" s="1"/>
  <c r="Q49" i="4"/>
  <c r="Q52" i="4" s="1"/>
  <c r="Q54" i="4" s="1"/>
  <c r="Q57" i="4" s="1"/>
  <c r="Q60" i="4" s="1"/>
  <c r="U49" i="3"/>
  <c r="U52" i="3" s="1"/>
  <c r="U54" i="3" s="1"/>
  <c r="U57" i="3" s="1"/>
  <c r="U60" i="3" s="1"/>
  <c r="T49" i="99"/>
  <c r="T52" i="99" s="1"/>
  <c r="T54" i="99" s="1"/>
  <c r="T57" i="99" s="1"/>
  <c r="T60" i="99" s="1"/>
  <c r="Q49" i="99"/>
  <c r="Q52" i="99" s="1"/>
  <c r="Q54" i="99" s="1"/>
  <c r="Q57" i="99" s="1"/>
  <c r="Q60" i="99" s="1"/>
  <c r="X49" i="98"/>
  <c r="Z49" i="98" s="1"/>
  <c r="H49" i="97"/>
  <c r="H52" i="97" s="1"/>
  <c r="H54" i="97" s="1"/>
  <c r="H57" i="97" s="1"/>
  <c r="H60" i="97" s="1"/>
  <c r="I49" i="95"/>
  <c r="I52" i="95" s="1"/>
  <c r="I54" i="95" s="1"/>
  <c r="I57" i="95" s="1"/>
  <c r="I60" i="95" s="1"/>
  <c r="G49" i="95"/>
  <c r="G52" i="95" s="1"/>
  <c r="G54" i="95" s="1"/>
  <c r="G57" i="95" s="1"/>
  <c r="G60" i="95" s="1"/>
  <c r="C49" i="93"/>
  <c r="C52" i="93" s="1"/>
  <c r="C54" i="93" s="1"/>
  <c r="C57" i="93" s="1"/>
  <c r="C60" i="93" s="1"/>
  <c r="D49" i="92"/>
  <c r="D52" i="92" s="1"/>
  <c r="D54" i="92" s="1"/>
  <c r="D57" i="92" s="1"/>
  <c r="D60" i="92" s="1"/>
  <c r="F49" i="91"/>
  <c r="F52" i="91" s="1"/>
  <c r="F54" i="91" s="1"/>
  <c r="F57" i="91" s="1"/>
  <c r="F60" i="91" s="1"/>
  <c r="D49" i="91"/>
  <c r="D52" i="91" s="1"/>
  <c r="D54" i="91" s="1"/>
  <c r="D57" i="91" s="1"/>
  <c r="D60" i="91" s="1"/>
  <c r="Y49" i="90"/>
  <c r="Y52" i="90" s="1"/>
  <c r="Y54" i="90" s="1"/>
  <c r="Y57" i="90" s="1"/>
  <c r="Y60" i="90" s="1"/>
  <c r="F49" i="86"/>
  <c r="F52" i="86" s="1"/>
  <c r="F54" i="86" s="1"/>
  <c r="F57" i="86" s="1"/>
  <c r="F60" i="86" s="1"/>
  <c r="Y49" i="86"/>
  <c r="Y52" i="86" s="1"/>
  <c r="Y54" i="86" s="1"/>
  <c r="Y57" i="86" s="1"/>
  <c r="Y60" i="86" s="1"/>
  <c r="G49" i="85"/>
  <c r="G52" i="85" s="1"/>
  <c r="G54" i="85" s="1"/>
  <c r="G57" i="85" s="1"/>
  <c r="G60" i="85" s="1"/>
  <c r="N49" i="84"/>
  <c r="N52" i="84" s="1"/>
  <c r="N54" i="84" s="1"/>
  <c r="N57" i="84" s="1"/>
  <c r="N60" i="84" s="1"/>
  <c r="W49" i="83"/>
  <c r="W52" i="83" s="1"/>
  <c r="W54" i="83" s="1"/>
  <c r="W57" i="83" s="1"/>
  <c r="W60" i="83" s="1"/>
  <c r="E49" i="79"/>
  <c r="E52" i="79" s="1"/>
  <c r="E54" i="79" s="1"/>
  <c r="E57" i="79" s="1"/>
  <c r="E60" i="79" s="1"/>
  <c r="Z48" i="79"/>
  <c r="C49" i="78"/>
  <c r="C52" i="78" s="1"/>
  <c r="C54" i="78" s="1"/>
  <c r="C57" i="78" s="1"/>
  <c r="C60" i="78" s="1"/>
  <c r="C49" i="77"/>
  <c r="C52" i="77" s="1"/>
  <c r="C54" i="77" s="1"/>
  <c r="C57" i="77" s="1"/>
  <c r="C60" i="77" s="1"/>
  <c r="Y49" i="76"/>
  <c r="Y52" i="76" s="1"/>
  <c r="Y54" i="76" s="1"/>
  <c r="Y57" i="76" s="1"/>
  <c r="Y60" i="76" s="1"/>
  <c r="E49" i="75"/>
  <c r="E52" i="75" s="1"/>
  <c r="E54" i="75" s="1"/>
  <c r="E57" i="75" s="1"/>
  <c r="E60" i="75" s="1"/>
  <c r="H49" i="74"/>
  <c r="H52" i="74" s="1"/>
  <c r="H54" i="74" s="1"/>
  <c r="H57" i="74" s="1"/>
  <c r="H60" i="74" s="1"/>
  <c r="R49" i="73"/>
  <c r="R52" i="73" s="1"/>
  <c r="R54" i="73" s="1"/>
  <c r="R57" i="73" s="1"/>
  <c r="R60" i="73" s="1"/>
  <c r="L49" i="71"/>
  <c r="L52" i="71" s="1"/>
  <c r="L54" i="71" s="1"/>
  <c r="L57" i="71" s="1"/>
  <c r="L60" i="71" s="1"/>
  <c r="U49" i="70"/>
  <c r="U52" i="70" s="1"/>
  <c r="U54" i="70" s="1"/>
  <c r="U57" i="70" s="1"/>
  <c r="U60" i="70" s="1"/>
  <c r="J49" i="69"/>
  <c r="J52" i="69" s="1"/>
  <c r="J54" i="69" s="1"/>
  <c r="J57" i="69" s="1"/>
  <c r="J60" i="69" s="1"/>
  <c r="T49" i="68"/>
  <c r="T52" i="68" s="1"/>
  <c r="T54" i="68" s="1"/>
  <c r="T57" i="68" s="1"/>
  <c r="T60" i="68" s="1"/>
  <c r="Q49" i="68"/>
  <c r="Q52" i="68" s="1"/>
  <c r="Q54" i="68" s="1"/>
  <c r="Q57" i="68" s="1"/>
  <c r="Q60" i="68" s="1"/>
  <c r="Q49" i="64"/>
  <c r="Q52" i="64" s="1"/>
  <c r="Q54" i="64" s="1"/>
  <c r="Q57" i="64" s="1"/>
  <c r="Q60" i="64" s="1"/>
  <c r="U49" i="63"/>
  <c r="U52" i="63" s="1"/>
  <c r="U54" i="63" s="1"/>
  <c r="U57" i="63" s="1"/>
  <c r="U60" i="63" s="1"/>
  <c r="E49" i="62"/>
  <c r="E52" i="62" s="1"/>
  <c r="E54" i="62" s="1"/>
  <c r="E57" i="62" s="1"/>
  <c r="E60" i="62" s="1"/>
  <c r="AA49" i="62"/>
  <c r="AA52" i="62" s="1"/>
  <c r="AA54" i="62" s="1"/>
  <c r="AA57" i="62" s="1"/>
  <c r="AA60" i="62" s="1"/>
  <c r="O49" i="61"/>
  <c r="O52" i="61" s="1"/>
  <c r="O54" i="61" s="1"/>
  <c r="O57" i="61" s="1"/>
  <c r="O60" i="61" s="1"/>
  <c r="F49" i="60"/>
  <c r="F52" i="60" s="1"/>
  <c r="F54" i="60" s="1"/>
  <c r="F57" i="60" s="1"/>
  <c r="F60" i="60" s="1"/>
  <c r="C49" i="60"/>
  <c r="C52" i="60" s="1"/>
  <c r="C54" i="60" s="1"/>
  <c r="C57" i="60" s="1"/>
  <c r="C60" i="60" s="1"/>
  <c r="H49" i="59"/>
  <c r="H52" i="59" s="1"/>
  <c r="H54" i="59" s="1"/>
  <c r="H57" i="59" s="1"/>
  <c r="H60" i="59" s="1"/>
  <c r="I49" i="58"/>
  <c r="I52" i="58" s="1"/>
  <c r="I54" i="58" s="1"/>
  <c r="I57" i="58" s="1"/>
  <c r="I60" i="58" s="1"/>
  <c r="I49" i="56"/>
  <c r="I52" i="56" s="1"/>
  <c r="I54" i="56" s="1"/>
  <c r="I57" i="56" s="1"/>
  <c r="I60" i="56" s="1"/>
  <c r="G49" i="56"/>
  <c r="G52" i="56" s="1"/>
  <c r="G54" i="56" s="1"/>
  <c r="G57" i="56" s="1"/>
  <c r="G60" i="56" s="1"/>
  <c r="J49" i="55"/>
  <c r="J52" i="55" s="1"/>
  <c r="J54" i="55" s="1"/>
  <c r="J57" i="55" s="1"/>
  <c r="J60" i="55" s="1"/>
  <c r="H49" i="55"/>
  <c r="H52" i="55" s="1"/>
  <c r="H54" i="55" s="1"/>
  <c r="H57" i="55" s="1"/>
  <c r="H60" i="55" s="1"/>
  <c r="G49" i="52"/>
  <c r="G52" i="52" s="1"/>
  <c r="G54" i="52" s="1"/>
  <c r="G57" i="52" s="1"/>
  <c r="G60" i="52" s="1"/>
  <c r="V49" i="49"/>
  <c r="V52" i="49" s="1"/>
  <c r="V54" i="49" s="1"/>
  <c r="V57" i="49" s="1"/>
  <c r="V60" i="49" s="1"/>
  <c r="K49" i="48"/>
  <c r="K52" i="48" s="1"/>
  <c r="K54" i="48" s="1"/>
  <c r="K57" i="48" s="1"/>
  <c r="K60" i="48" s="1"/>
  <c r="Z33" i="47"/>
  <c r="S49" i="43"/>
  <c r="S52" i="43" s="1"/>
  <c r="S54" i="43" s="1"/>
  <c r="S57" i="43" s="1"/>
  <c r="S60" i="43" s="1"/>
  <c r="M49" i="41"/>
  <c r="M52" i="41" s="1"/>
  <c r="M54" i="41" s="1"/>
  <c r="M57" i="41" s="1"/>
  <c r="M60" i="41" s="1"/>
  <c r="F49" i="40"/>
  <c r="F52" i="40" s="1"/>
  <c r="F54" i="40" s="1"/>
  <c r="F57" i="40" s="1"/>
  <c r="F60" i="40" s="1"/>
  <c r="V49" i="39"/>
  <c r="V52" i="39" s="1"/>
  <c r="V54" i="39" s="1"/>
  <c r="V57" i="39" s="1"/>
  <c r="V60" i="39" s="1"/>
  <c r="T49" i="39"/>
  <c r="T52" i="39" s="1"/>
  <c r="T54" i="39" s="1"/>
  <c r="T57" i="39" s="1"/>
  <c r="T60" i="39" s="1"/>
  <c r="E49" i="38"/>
  <c r="E52" i="38" s="1"/>
  <c r="E54" i="38" s="1"/>
  <c r="E57" i="38" s="1"/>
  <c r="E60" i="38" s="1"/>
  <c r="K49" i="37"/>
  <c r="K52" i="37" s="1"/>
  <c r="K54" i="37" s="1"/>
  <c r="K57" i="37" s="1"/>
  <c r="K60" i="37" s="1"/>
  <c r="M49" i="36"/>
  <c r="M52" i="36" s="1"/>
  <c r="M54" i="36" s="1"/>
  <c r="M57" i="36" s="1"/>
  <c r="M60" i="36" s="1"/>
  <c r="K49" i="36"/>
  <c r="K52" i="36" s="1"/>
  <c r="K54" i="36" s="1"/>
  <c r="K57" i="36" s="1"/>
  <c r="K60" i="36" s="1"/>
  <c r="W49" i="35"/>
  <c r="W52" i="35" s="1"/>
  <c r="W54" i="35" s="1"/>
  <c r="W57" i="35" s="1"/>
  <c r="W60" i="35" s="1"/>
  <c r="T49" i="35"/>
  <c r="T52" i="35" s="1"/>
  <c r="T54" i="35" s="1"/>
  <c r="T57" i="35" s="1"/>
  <c r="T60" i="35" s="1"/>
  <c r="I49" i="34"/>
  <c r="I52" i="34" s="1"/>
  <c r="I54" i="34" s="1"/>
  <c r="I57" i="34" s="1"/>
  <c r="I60" i="34" s="1"/>
  <c r="V49" i="33"/>
  <c r="V52" i="33" s="1"/>
  <c r="V54" i="33" s="1"/>
  <c r="V57" i="33" s="1"/>
  <c r="V60" i="33" s="1"/>
  <c r="O49" i="32"/>
  <c r="O52" i="32" s="1"/>
  <c r="O54" i="32" s="1"/>
  <c r="O57" i="32" s="1"/>
  <c r="O60" i="32" s="1"/>
  <c r="Q49" i="31"/>
  <c r="Q52" i="31" s="1"/>
  <c r="Q54" i="31" s="1"/>
  <c r="Q57" i="31" s="1"/>
  <c r="Q60" i="31" s="1"/>
  <c r="E49" i="30"/>
  <c r="E52" i="30" s="1"/>
  <c r="E54" i="30" s="1"/>
  <c r="E57" i="30" s="1"/>
  <c r="E60" i="30" s="1"/>
  <c r="P49" i="29"/>
  <c r="P52" i="29" s="1"/>
  <c r="P54" i="29" s="1"/>
  <c r="P57" i="29" s="1"/>
  <c r="P60" i="29" s="1"/>
  <c r="C49" i="28"/>
  <c r="C52" i="28" s="1"/>
  <c r="C54" i="28" s="1"/>
  <c r="C57" i="28" s="1"/>
  <c r="C60" i="28" s="1"/>
  <c r="Y49" i="28"/>
  <c r="Y52" i="28" s="1"/>
  <c r="Y54" i="28" s="1"/>
  <c r="Y57" i="28" s="1"/>
  <c r="Y60" i="28" s="1"/>
  <c r="J49" i="22"/>
  <c r="J52" i="22" s="1"/>
  <c r="J54" i="22" s="1"/>
  <c r="J57" i="22" s="1"/>
  <c r="J60" i="22" s="1"/>
  <c r="G49" i="22"/>
  <c r="G52" i="22" s="1"/>
  <c r="G54" i="22" s="1"/>
  <c r="G57" i="22" s="1"/>
  <c r="G60" i="22" s="1"/>
  <c r="R49" i="21"/>
  <c r="R52" i="21" s="1"/>
  <c r="R54" i="21" s="1"/>
  <c r="R57" i="21" s="1"/>
  <c r="R60" i="21" s="1"/>
  <c r="D49" i="20"/>
  <c r="D52" i="20" s="1"/>
  <c r="D54" i="20" s="1"/>
  <c r="D57" i="20" s="1"/>
  <c r="D60" i="20" s="1"/>
  <c r="Z33" i="20"/>
  <c r="K49" i="19"/>
  <c r="K52" i="19" s="1"/>
  <c r="K54" i="19" s="1"/>
  <c r="K57" i="19" s="1"/>
  <c r="K60" i="19" s="1"/>
  <c r="R49" i="17"/>
  <c r="R52" i="17" s="1"/>
  <c r="R54" i="17" s="1"/>
  <c r="R57" i="17" s="1"/>
  <c r="R60" i="17" s="1"/>
  <c r="L49" i="10"/>
  <c r="L52" i="10" s="1"/>
  <c r="L54" i="10" s="1"/>
  <c r="L57" i="10" s="1"/>
  <c r="L60" i="10" s="1"/>
  <c r="R49" i="9"/>
  <c r="R52" i="9" s="1"/>
  <c r="R54" i="9" s="1"/>
  <c r="R57" i="9" s="1"/>
  <c r="R60" i="9" s="1"/>
  <c r="P49" i="9"/>
  <c r="P52" i="9" s="1"/>
  <c r="P54" i="9" s="1"/>
  <c r="P57" i="9" s="1"/>
  <c r="P60" i="9" s="1"/>
  <c r="D49" i="8"/>
  <c r="D52" i="8" s="1"/>
  <c r="D54" i="8" s="1"/>
  <c r="D57" i="8" s="1"/>
  <c r="D60" i="8" s="1"/>
  <c r="J49" i="5"/>
  <c r="J52" i="5" s="1"/>
  <c r="J54" i="5" s="1"/>
  <c r="J57" i="5" s="1"/>
  <c r="J60" i="5" s="1"/>
  <c r="R49" i="4"/>
  <c r="R52" i="4" s="1"/>
  <c r="R54" i="4" s="1"/>
  <c r="R57" i="4" s="1"/>
  <c r="R60" i="4" s="1"/>
  <c r="V49" i="3"/>
  <c r="V52" i="3" s="1"/>
  <c r="V54" i="3" s="1"/>
  <c r="V57" i="3" s="1"/>
  <c r="V60" i="3" s="1"/>
  <c r="Y49" i="72"/>
  <c r="Y52" i="72" s="1"/>
  <c r="Y54" i="72" s="1"/>
  <c r="Y57" i="72" s="1"/>
  <c r="Y60" i="72" s="1"/>
  <c r="K49" i="69"/>
  <c r="K52" i="69" s="1"/>
  <c r="K54" i="69" s="1"/>
  <c r="K57" i="69" s="1"/>
  <c r="K60" i="69" s="1"/>
  <c r="U49" i="68"/>
  <c r="U52" i="68" s="1"/>
  <c r="U54" i="68" s="1"/>
  <c r="U57" i="68" s="1"/>
  <c r="U60" i="68" s="1"/>
  <c r="R49" i="64"/>
  <c r="R52" i="64" s="1"/>
  <c r="R54" i="64" s="1"/>
  <c r="R57" i="64" s="1"/>
  <c r="R60" i="64" s="1"/>
  <c r="V49" i="63"/>
  <c r="V52" i="63" s="1"/>
  <c r="V54" i="63" s="1"/>
  <c r="V57" i="63" s="1"/>
  <c r="V60" i="63" s="1"/>
  <c r="F49" i="62"/>
  <c r="F52" i="62" s="1"/>
  <c r="F54" i="62" s="1"/>
  <c r="F57" i="62" s="1"/>
  <c r="F60" i="62" s="1"/>
  <c r="P49" i="61"/>
  <c r="P52" i="61" s="1"/>
  <c r="P54" i="61" s="1"/>
  <c r="P57" i="61" s="1"/>
  <c r="P60" i="61" s="1"/>
  <c r="G49" i="60"/>
  <c r="G52" i="60" s="1"/>
  <c r="G54" i="60" s="1"/>
  <c r="G57" i="60" s="1"/>
  <c r="G60" i="60" s="1"/>
  <c r="J49" i="56"/>
  <c r="J52" i="56" s="1"/>
  <c r="J54" i="56" s="1"/>
  <c r="J57" i="56" s="1"/>
  <c r="J60" i="56" s="1"/>
  <c r="K49" i="50"/>
  <c r="K52" i="50" s="1"/>
  <c r="K54" i="50" s="1"/>
  <c r="K57" i="50" s="1"/>
  <c r="K60" i="50" s="1"/>
  <c r="L49" i="48"/>
  <c r="L52" i="48" s="1"/>
  <c r="L54" i="48" s="1"/>
  <c r="L57" i="48" s="1"/>
  <c r="L60" i="48" s="1"/>
  <c r="C49" i="47"/>
  <c r="C52" i="47" s="1"/>
  <c r="C54" i="47" s="1"/>
  <c r="C57" i="47" s="1"/>
  <c r="C60" i="47" s="1"/>
  <c r="Y49" i="47"/>
  <c r="Y52" i="47" s="1"/>
  <c r="Y54" i="47" s="1"/>
  <c r="Y57" i="47" s="1"/>
  <c r="Y60" i="47" s="1"/>
  <c r="P49" i="46"/>
  <c r="P52" i="46" s="1"/>
  <c r="P54" i="46" s="1"/>
  <c r="P57" i="46" s="1"/>
  <c r="P60" i="46" s="1"/>
  <c r="D49" i="45"/>
  <c r="D52" i="45" s="1"/>
  <c r="D54" i="45" s="1"/>
  <c r="D57" i="45" s="1"/>
  <c r="D60" i="45" s="1"/>
  <c r="AA49" i="45"/>
  <c r="AA52" i="45" s="1"/>
  <c r="AA54" i="45" s="1"/>
  <c r="AA57" i="45" s="1"/>
  <c r="AA60" i="45" s="1"/>
  <c r="O49" i="44"/>
  <c r="O52" i="44" s="1"/>
  <c r="O54" i="44" s="1"/>
  <c r="O57" i="44" s="1"/>
  <c r="O60" i="44" s="1"/>
  <c r="T49" i="43"/>
  <c r="T52" i="43" s="1"/>
  <c r="T54" i="43" s="1"/>
  <c r="T57" i="43" s="1"/>
  <c r="T60" i="43" s="1"/>
  <c r="C49" i="42"/>
  <c r="C52" i="42" s="1"/>
  <c r="C54" i="42" s="1"/>
  <c r="C57" i="42" s="1"/>
  <c r="C60" i="42" s="1"/>
  <c r="N49" i="41"/>
  <c r="N52" i="41" s="1"/>
  <c r="N54" i="41" s="1"/>
  <c r="N57" i="41" s="1"/>
  <c r="N60" i="41" s="1"/>
  <c r="G49" i="40"/>
  <c r="G52" i="40" s="1"/>
  <c r="G54" i="40" s="1"/>
  <c r="G57" i="40" s="1"/>
  <c r="G60" i="40" s="1"/>
  <c r="L49" i="37"/>
  <c r="L52" i="37" s="1"/>
  <c r="L54" i="37" s="1"/>
  <c r="L57" i="37" s="1"/>
  <c r="L60" i="37" s="1"/>
  <c r="N49" i="36"/>
  <c r="N52" i="36" s="1"/>
  <c r="N54" i="36" s="1"/>
  <c r="N57" i="36" s="1"/>
  <c r="N60" i="36" s="1"/>
  <c r="P49" i="32"/>
  <c r="P52" i="32" s="1"/>
  <c r="P54" i="32" s="1"/>
  <c r="P57" i="32" s="1"/>
  <c r="P60" i="32" s="1"/>
  <c r="F49" i="30"/>
  <c r="F52" i="30" s="1"/>
  <c r="F54" i="30" s="1"/>
  <c r="F57" i="30" s="1"/>
  <c r="F60" i="30" s="1"/>
  <c r="D49" i="30"/>
  <c r="D52" i="30" s="1"/>
  <c r="D54" i="30" s="1"/>
  <c r="D57" i="30" s="1"/>
  <c r="D60" i="30" s="1"/>
  <c r="V49" i="26"/>
  <c r="V52" i="26" s="1"/>
  <c r="V54" i="26" s="1"/>
  <c r="V57" i="26" s="1"/>
  <c r="V60" i="26" s="1"/>
  <c r="K49" i="24"/>
  <c r="K52" i="24" s="1"/>
  <c r="K54" i="24" s="1"/>
  <c r="K57" i="24" s="1"/>
  <c r="K60" i="24" s="1"/>
  <c r="K49" i="22"/>
  <c r="K52" i="22" s="1"/>
  <c r="K54" i="22" s="1"/>
  <c r="K57" i="22" s="1"/>
  <c r="K60" i="22" s="1"/>
  <c r="E49" i="20"/>
  <c r="E52" i="20" s="1"/>
  <c r="E54" i="20" s="1"/>
  <c r="E57" i="20" s="1"/>
  <c r="E60" i="20" s="1"/>
  <c r="L49" i="19"/>
  <c r="L52" i="19" s="1"/>
  <c r="L54" i="19" s="1"/>
  <c r="L57" i="19" s="1"/>
  <c r="L60" i="19" s="1"/>
  <c r="O49" i="18"/>
  <c r="O52" i="18" s="1"/>
  <c r="O54" i="18" s="1"/>
  <c r="O57" i="18" s="1"/>
  <c r="O60" i="18" s="1"/>
  <c r="V49" i="13"/>
  <c r="V52" i="13" s="1"/>
  <c r="V54" i="13" s="1"/>
  <c r="V57" i="13" s="1"/>
  <c r="V60" i="13" s="1"/>
  <c r="P49" i="84"/>
  <c r="P52" i="84" s="1"/>
  <c r="P54" i="84" s="1"/>
  <c r="P57" i="84" s="1"/>
  <c r="P60" i="84" s="1"/>
  <c r="Y49" i="83"/>
  <c r="Y52" i="83" s="1"/>
  <c r="Y54" i="83" s="1"/>
  <c r="Y57" i="83" s="1"/>
  <c r="Y60" i="83" s="1"/>
  <c r="K49" i="81"/>
  <c r="K52" i="81" s="1"/>
  <c r="K54" i="81" s="1"/>
  <c r="K57" i="81" s="1"/>
  <c r="K60" i="81" s="1"/>
  <c r="I49" i="80"/>
  <c r="I52" i="80" s="1"/>
  <c r="I54" i="80" s="1"/>
  <c r="I57" i="80" s="1"/>
  <c r="I60" i="80" s="1"/>
  <c r="E49" i="78"/>
  <c r="E52" i="78" s="1"/>
  <c r="E54" i="78" s="1"/>
  <c r="E57" i="78" s="1"/>
  <c r="E60" i="78" s="1"/>
  <c r="AA49" i="78"/>
  <c r="AA52" i="78" s="1"/>
  <c r="AA54" i="78" s="1"/>
  <c r="AA57" i="78" s="1"/>
  <c r="AA60" i="78" s="1"/>
  <c r="E49" i="76"/>
  <c r="E52" i="76" s="1"/>
  <c r="E54" i="76" s="1"/>
  <c r="E57" i="76" s="1"/>
  <c r="E60" i="76" s="1"/>
  <c r="AA49" i="72"/>
  <c r="AA52" i="72" s="1"/>
  <c r="AA54" i="72" s="1"/>
  <c r="AA57" i="72" s="1"/>
  <c r="AA60" i="72" s="1"/>
  <c r="Z48" i="72"/>
  <c r="L49" i="69"/>
  <c r="L52" i="69" s="1"/>
  <c r="L54" i="69" s="1"/>
  <c r="L57" i="69" s="1"/>
  <c r="L60" i="69" s="1"/>
  <c r="V49" i="68"/>
  <c r="V52" i="68" s="1"/>
  <c r="V54" i="68" s="1"/>
  <c r="V57" i="68" s="1"/>
  <c r="V60" i="68" s="1"/>
  <c r="L49" i="67"/>
  <c r="L52" i="67" s="1"/>
  <c r="L54" i="67" s="1"/>
  <c r="L57" i="67" s="1"/>
  <c r="L60" i="67" s="1"/>
  <c r="S49" i="64"/>
  <c r="S52" i="64" s="1"/>
  <c r="S54" i="64" s="1"/>
  <c r="S57" i="64" s="1"/>
  <c r="S60" i="64" s="1"/>
  <c r="G49" i="62"/>
  <c r="G52" i="62" s="1"/>
  <c r="G54" i="62" s="1"/>
  <c r="G57" i="62" s="1"/>
  <c r="G60" i="62" s="1"/>
  <c r="H49" i="60"/>
  <c r="H52" i="60" s="1"/>
  <c r="H54" i="60" s="1"/>
  <c r="H57" i="60" s="1"/>
  <c r="H60" i="60" s="1"/>
  <c r="AA49" i="60"/>
  <c r="AA52" i="60" s="1"/>
  <c r="AA54" i="60" s="1"/>
  <c r="AA57" i="60" s="1"/>
  <c r="AA60" i="60" s="1"/>
  <c r="L49" i="55"/>
  <c r="L52" i="55" s="1"/>
  <c r="L54" i="55" s="1"/>
  <c r="L57" i="55" s="1"/>
  <c r="L60" i="55" s="1"/>
  <c r="W49" i="53"/>
  <c r="W52" i="53" s="1"/>
  <c r="W54" i="53" s="1"/>
  <c r="W57" i="53" s="1"/>
  <c r="W60" i="53" s="1"/>
  <c r="I49" i="52"/>
  <c r="I52" i="52" s="1"/>
  <c r="I54" i="52" s="1"/>
  <c r="I57" i="52" s="1"/>
  <c r="I60" i="52" s="1"/>
  <c r="L49" i="50"/>
  <c r="L52" i="50" s="1"/>
  <c r="L54" i="50" s="1"/>
  <c r="L57" i="50" s="1"/>
  <c r="L60" i="50" s="1"/>
  <c r="M49" i="48"/>
  <c r="M52" i="48" s="1"/>
  <c r="M54" i="48" s="1"/>
  <c r="M57" i="48" s="1"/>
  <c r="M60" i="48" s="1"/>
  <c r="AA49" i="47"/>
  <c r="AA52" i="47" s="1"/>
  <c r="AA54" i="47" s="1"/>
  <c r="AA57" i="47" s="1"/>
  <c r="AA60" i="47" s="1"/>
  <c r="Z48" i="47"/>
  <c r="P49" i="44"/>
  <c r="P52" i="44" s="1"/>
  <c r="P54" i="44" s="1"/>
  <c r="P57" i="44" s="1"/>
  <c r="P60" i="44" s="1"/>
  <c r="U49" i="43"/>
  <c r="U52" i="43" s="1"/>
  <c r="U54" i="43" s="1"/>
  <c r="U57" i="43" s="1"/>
  <c r="U60" i="43" s="1"/>
  <c r="D49" i="42"/>
  <c r="D52" i="42" s="1"/>
  <c r="D54" i="42" s="1"/>
  <c r="D57" i="42" s="1"/>
  <c r="D60" i="42" s="1"/>
  <c r="AA49" i="42"/>
  <c r="AA52" i="42" s="1"/>
  <c r="AA54" i="42" s="1"/>
  <c r="AA57" i="42" s="1"/>
  <c r="AA60" i="42" s="1"/>
  <c r="O49" i="41"/>
  <c r="O52" i="41" s="1"/>
  <c r="O54" i="41" s="1"/>
  <c r="O57" i="41" s="1"/>
  <c r="O60" i="41" s="1"/>
  <c r="H49" i="40"/>
  <c r="H52" i="40" s="1"/>
  <c r="H54" i="40" s="1"/>
  <c r="H57" i="40" s="1"/>
  <c r="H60" i="40" s="1"/>
  <c r="X49" i="39"/>
  <c r="M49" i="37"/>
  <c r="M52" i="37" s="1"/>
  <c r="M54" i="37" s="1"/>
  <c r="M57" i="37" s="1"/>
  <c r="M60" i="37" s="1"/>
  <c r="Y49" i="35"/>
  <c r="Y52" i="35" s="1"/>
  <c r="Y54" i="35" s="1"/>
  <c r="Y57" i="35" s="1"/>
  <c r="Y60" i="35" s="1"/>
  <c r="G49" i="30"/>
  <c r="G52" i="30" s="1"/>
  <c r="G54" i="30" s="1"/>
  <c r="G57" i="30" s="1"/>
  <c r="G60" i="30" s="1"/>
  <c r="R49" i="29"/>
  <c r="R52" i="29" s="1"/>
  <c r="R54" i="29" s="1"/>
  <c r="R57" i="29" s="1"/>
  <c r="R60" i="29" s="1"/>
  <c r="N49" i="27"/>
  <c r="N52" i="27" s="1"/>
  <c r="N54" i="27" s="1"/>
  <c r="N57" i="27" s="1"/>
  <c r="N60" i="27" s="1"/>
  <c r="L49" i="22"/>
  <c r="L52" i="22" s="1"/>
  <c r="L54" i="22" s="1"/>
  <c r="L57" i="22" s="1"/>
  <c r="L60" i="22" s="1"/>
  <c r="T49" i="21"/>
  <c r="T52" i="21" s="1"/>
  <c r="T54" i="21" s="1"/>
  <c r="T57" i="21" s="1"/>
  <c r="T60" i="21" s="1"/>
  <c r="M49" i="19"/>
  <c r="M52" i="19" s="1"/>
  <c r="M54" i="19" s="1"/>
  <c r="M57" i="19" s="1"/>
  <c r="M60" i="19" s="1"/>
  <c r="E49" i="15"/>
  <c r="E52" i="15" s="1"/>
  <c r="E54" i="15" s="1"/>
  <c r="E57" i="15" s="1"/>
  <c r="E60" i="15" s="1"/>
  <c r="W49" i="13"/>
  <c r="W52" i="13" s="1"/>
  <c r="W54" i="13" s="1"/>
  <c r="W57" i="13" s="1"/>
  <c r="W60" i="13" s="1"/>
  <c r="H49" i="11"/>
  <c r="H52" i="11" s="1"/>
  <c r="H54" i="11" s="1"/>
  <c r="H57" i="11" s="1"/>
  <c r="H60" i="11" s="1"/>
  <c r="T49" i="9"/>
  <c r="T52" i="9" s="1"/>
  <c r="T54" i="9" s="1"/>
  <c r="T57" i="9" s="1"/>
  <c r="T60" i="9" s="1"/>
  <c r="F49" i="8"/>
  <c r="F52" i="8" s="1"/>
  <c r="F54" i="8" s="1"/>
  <c r="F57" i="8" s="1"/>
  <c r="F60" i="8" s="1"/>
  <c r="O49" i="7"/>
  <c r="O52" i="7" s="1"/>
  <c r="O54" i="7" s="1"/>
  <c r="O57" i="7" s="1"/>
  <c r="O60" i="7" s="1"/>
  <c r="W49" i="6"/>
  <c r="W52" i="6" s="1"/>
  <c r="W54" i="6" s="1"/>
  <c r="W57" i="6" s="1"/>
  <c r="W60" i="6" s="1"/>
  <c r="L49" i="5"/>
  <c r="L52" i="5" s="1"/>
  <c r="L54" i="5" s="1"/>
  <c r="L57" i="5" s="1"/>
  <c r="L60" i="5" s="1"/>
  <c r="T49" i="4"/>
  <c r="T52" i="4" s="1"/>
  <c r="T54" i="4" s="1"/>
  <c r="T57" i="4" s="1"/>
  <c r="T60" i="4" s="1"/>
  <c r="L49" i="2"/>
  <c r="L52" i="2" s="1"/>
  <c r="L54" i="2" s="1"/>
  <c r="L57" i="2" s="1"/>
  <c r="L60" i="2" s="1"/>
  <c r="P49" i="36"/>
  <c r="P52" i="36" s="1"/>
  <c r="P54" i="36" s="1"/>
  <c r="P57" i="36" s="1"/>
  <c r="P60" i="36" s="1"/>
  <c r="N49" i="34"/>
  <c r="N52" i="34" s="1"/>
  <c r="N54" i="34" s="1"/>
  <c r="N57" i="34" s="1"/>
  <c r="N60" i="34" s="1"/>
  <c r="Y49" i="33"/>
  <c r="Y52" i="33" s="1"/>
  <c r="Y54" i="33" s="1"/>
  <c r="Y57" i="33" s="1"/>
  <c r="Y60" i="33" s="1"/>
  <c r="H49" i="30"/>
  <c r="H52" i="30" s="1"/>
  <c r="H54" i="30" s="1"/>
  <c r="H57" i="30" s="1"/>
  <c r="H60" i="30" s="1"/>
  <c r="S49" i="29"/>
  <c r="S52" i="29" s="1"/>
  <c r="S54" i="29" s="1"/>
  <c r="S57" i="29" s="1"/>
  <c r="S60" i="29" s="1"/>
  <c r="X49" i="26"/>
  <c r="Z49" i="26" s="1"/>
  <c r="X49" i="23"/>
  <c r="U49" i="21"/>
  <c r="U52" i="21" s="1"/>
  <c r="U54" i="21" s="1"/>
  <c r="U57" i="21" s="1"/>
  <c r="U60" i="21" s="1"/>
  <c r="G49" i="20"/>
  <c r="G52" i="20" s="1"/>
  <c r="G54" i="20" s="1"/>
  <c r="G57" i="20" s="1"/>
  <c r="G60" i="20" s="1"/>
  <c r="Q49" i="18"/>
  <c r="Q52" i="18" s="1"/>
  <c r="Q54" i="18" s="1"/>
  <c r="Q57" i="18" s="1"/>
  <c r="Q60" i="18" s="1"/>
  <c r="J49" i="14"/>
  <c r="J52" i="14" s="1"/>
  <c r="J54" i="14" s="1"/>
  <c r="J57" i="14" s="1"/>
  <c r="J60" i="14" s="1"/>
  <c r="P49" i="12"/>
  <c r="P52" i="12" s="1"/>
  <c r="P54" i="12" s="1"/>
  <c r="P57" i="12" s="1"/>
  <c r="P60" i="12" s="1"/>
  <c r="U49" i="9"/>
  <c r="U52" i="9" s="1"/>
  <c r="U54" i="9" s="1"/>
  <c r="U57" i="9" s="1"/>
  <c r="U60" i="9" s="1"/>
  <c r="P49" i="7"/>
  <c r="P52" i="7" s="1"/>
  <c r="P54" i="7" s="1"/>
  <c r="P57" i="7" s="1"/>
  <c r="P60" i="7" s="1"/>
  <c r="C49" i="3"/>
  <c r="C52" i="3" s="1"/>
  <c r="C54" i="3" s="1"/>
  <c r="C57" i="3" s="1"/>
  <c r="C60" i="3" s="1"/>
  <c r="M49" i="2"/>
  <c r="M52" i="2" s="1"/>
  <c r="M54" i="2" s="1"/>
  <c r="M57" i="2" s="1"/>
  <c r="M60" i="2" s="1"/>
  <c r="H49" i="36"/>
  <c r="H52" i="36" s="1"/>
  <c r="H54" i="36" s="1"/>
  <c r="H57" i="36" s="1"/>
  <c r="H60" i="36" s="1"/>
  <c r="Q49" i="35"/>
  <c r="Q52" i="35" s="1"/>
  <c r="Q54" i="35" s="1"/>
  <c r="Q57" i="35" s="1"/>
  <c r="Q60" i="35" s="1"/>
  <c r="AA49" i="34"/>
  <c r="AA52" i="34" s="1"/>
  <c r="AA54" i="34" s="1"/>
  <c r="AA57" i="34" s="1"/>
  <c r="AA60" i="34" s="1"/>
  <c r="O49" i="33"/>
  <c r="O52" i="33" s="1"/>
  <c r="O54" i="33" s="1"/>
  <c r="O57" i="33" s="1"/>
  <c r="O60" i="33" s="1"/>
  <c r="L49" i="33"/>
  <c r="L52" i="33" s="1"/>
  <c r="L54" i="33" s="1"/>
  <c r="L57" i="33" s="1"/>
  <c r="L60" i="33" s="1"/>
  <c r="H49" i="32"/>
  <c r="H52" i="32" s="1"/>
  <c r="H54" i="32" s="1"/>
  <c r="H57" i="32" s="1"/>
  <c r="H60" i="32" s="1"/>
  <c r="I49" i="31"/>
  <c r="I52" i="31" s="1"/>
  <c r="I54" i="31" s="1"/>
  <c r="I57" i="31" s="1"/>
  <c r="I60" i="31" s="1"/>
  <c r="N49" i="28"/>
  <c r="N52" i="28" s="1"/>
  <c r="N54" i="28" s="1"/>
  <c r="N57" i="28" s="1"/>
  <c r="N60" i="28" s="1"/>
  <c r="S49" i="27"/>
  <c r="S52" i="27" s="1"/>
  <c r="S54" i="27" s="1"/>
  <c r="S57" i="27" s="1"/>
  <c r="S60" i="27" s="1"/>
  <c r="G49" i="26"/>
  <c r="G52" i="26" s="1"/>
  <c r="G54" i="26" s="1"/>
  <c r="G57" i="26" s="1"/>
  <c r="G60" i="26" s="1"/>
  <c r="E49" i="26"/>
  <c r="E52" i="26" s="1"/>
  <c r="E54" i="26" s="1"/>
  <c r="E57" i="26" s="1"/>
  <c r="E60" i="26" s="1"/>
  <c r="C49" i="25"/>
  <c r="C52" i="25" s="1"/>
  <c r="C54" i="25" s="1"/>
  <c r="C57" i="25" s="1"/>
  <c r="C60" i="25" s="1"/>
  <c r="Y49" i="25"/>
  <c r="Y52" i="25" s="1"/>
  <c r="Y54" i="25" s="1"/>
  <c r="Y57" i="25" s="1"/>
  <c r="Y60" i="25" s="1"/>
  <c r="L49" i="24"/>
  <c r="L52" i="24" s="1"/>
  <c r="L54" i="24" s="1"/>
  <c r="L57" i="24" s="1"/>
  <c r="L60" i="24" s="1"/>
  <c r="U49" i="23"/>
  <c r="U52" i="23" s="1"/>
  <c r="U54" i="23" s="1"/>
  <c r="U57" i="23" s="1"/>
  <c r="U60" i="23" s="1"/>
  <c r="O49" i="21"/>
  <c r="O52" i="21" s="1"/>
  <c r="O54" i="21" s="1"/>
  <c r="O57" i="21" s="1"/>
  <c r="O60" i="21" s="1"/>
  <c r="U49" i="20"/>
  <c r="U52" i="20" s="1"/>
  <c r="U54" i="20" s="1"/>
  <c r="U57" i="20" s="1"/>
  <c r="U60" i="20" s="1"/>
  <c r="D49" i="19"/>
  <c r="D52" i="19" s="1"/>
  <c r="D54" i="19" s="1"/>
  <c r="D57" i="19" s="1"/>
  <c r="D60" i="19" s="1"/>
  <c r="V49" i="16"/>
  <c r="V52" i="16" s="1"/>
  <c r="V54" i="16" s="1"/>
  <c r="V57" i="16" s="1"/>
  <c r="V60" i="16" s="1"/>
  <c r="D49" i="15"/>
  <c r="D52" i="15" s="1"/>
  <c r="D54" i="15" s="1"/>
  <c r="D57" i="15" s="1"/>
  <c r="D60" i="15" s="1"/>
  <c r="AA49" i="15"/>
  <c r="AA52" i="15" s="1"/>
  <c r="AA54" i="15" s="1"/>
  <c r="AA57" i="15" s="1"/>
  <c r="AA60" i="15" s="1"/>
  <c r="E49" i="14"/>
  <c r="E52" i="14" s="1"/>
  <c r="E54" i="14" s="1"/>
  <c r="E57" i="14" s="1"/>
  <c r="E60" i="14" s="1"/>
  <c r="AA49" i="14"/>
  <c r="AA52" i="14" s="1"/>
  <c r="AA54" i="14" s="1"/>
  <c r="AA57" i="14" s="1"/>
  <c r="AA60" i="14" s="1"/>
  <c r="X49" i="14"/>
  <c r="X52" i="14" s="1"/>
  <c r="H49" i="12"/>
  <c r="H52" i="12" s="1"/>
  <c r="H54" i="12" s="1"/>
  <c r="H57" i="12" s="1"/>
  <c r="H60" i="12" s="1"/>
  <c r="C49" i="10"/>
  <c r="C52" i="10" s="1"/>
  <c r="C54" i="10" s="1"/>
  <c r="C57" i="10" s="1"/>
  <c r="C60" i="10" s="1"/>
  <c r="Y49" i="10"/>
  <c r="Y52" i="10" s="1"/>
  <c r="Y54" i="10" s="1"/>
  <c r="Y57" i="10" s="1"/>
  <c r="Y60" i="10" s="1"/>
  <c r="W49" i="10"/>
  <c r="W52" i="10" s="1"/>
  <c r="W54" i="10" s="1"/>
  <c r="W57" i="10" s="1"/>
  <c r="W60" i="10" s="1"/>
  <c r="I49" i="8"/>
  <c r="I52" i="8" s="1"/>
  <c r="I54" i="8" s="1"/>
  <c r="I57" i="8" s="1"/>
  <c r="I60" i="8" s="1"/>
  <c r="H49" i="5"/>
  <c r="H52" i="5" s="1"/>
  <c r="H54" i="5" s="1"/>
  <c r="H57" i="5" s="1"/>
  <c r="H60" i="5" s="1"/>
  <c r="L49" i="4"/>
  <c r="L52" i="4" s="1"/>
  <c r="L54" i="4" s="1"/>
  <c r="L57" i="4" s="1"/>
  <c r="L60" i="4" s="1"/>
  <c r="K49" i="3"/>
  <c r="K52" i="3" s="1"/>
  <c r="K54" i="3" s="1"/>
  <c r="K57" i="3" s="1"/>
  <c r="K60" i="3" s="1"/>
  <c r="F49" i="27"/>
  <c r="F52" i="27" s="1"/>
  <c r="F54" i="27" s="1"/>
  <c r="F57" i="27" s="1"/>
  <c r="F60" i="27" s="1"/>
  <c r="AA49" i="27"/>
  <c r="AA52" i="27" s="1"/>
  <c r="AA54" i="27" s="1"/>
  <c r="AA57" i="27" s="1"/>
  <c r="AA60" i="27" s="1"/>
  <c r="J49" i="25"/>
  <c r="J52" i="25" s="1"/>
  <c r="J54" i="25" s="1"/>
  <c r="J57" i="25" s="1"/>
  <c r="J60" i="25" s="1"/>
  <c r="S49" i="24"/>
  <c r="S52" i="24" s="1"/>
  <c r="S54" i="24" s="1"/>
  <c r="S57" i="24" s="1"/>
  <c r="S60" i="24" s="1"/>
  <c r="F49" i="23"/>
  <c r="F52" i="23" s="1"/>
  <c r="F54" i="23" s="1"/>
  <c r="F57" i="23" s="1"/>
  <c r="F60" i="23" s="1"/>
  <c r="P49" i="22"/>
  <c r="P52" i="22" s="1"/>
  <c r="P54" i="22" s="1"/>
  <c r="P57" i="22" s="1"/>
  <c r="P60" i="22" s="1"/>
  <c r="V49" i="21"/>
  <c r="V52" i="21" s="1"/>
  <c r="V54" i="21" s="1"/>
  <c r="V57" i="21" s="1"/>
  <c r="V60" i="21" s="1"/>
  <c r="F49" i="20"/>
  <c r="F52" i="20" s="1"/>
  <c r="F54" i="20" s="1"/>
  <c r="F57" i="20" s="1"/>
  <c r="F60" i="20" s="1"/>
  <c r="I49" i="16"/>
  <c r="I52" i="16" s="1"/>
  <c r="I54" i="16" s="1"/>
  <c r="I57" i="16" s="1"/>
  <c r="I60" i="16" s="1"/>
  <c r="K49" i="15"/>
  <c r="K52" i="15" s="1"/>
  <c r="K54" i="15" s="1"/>
  <c r="K57" i="15" s="1"/>
  <c r="K60" i="15" s="1"/>
  <c r="L49" i="14"/>
  <c r="L52" i="14" s="1"/>
  <c r="L54" i="14" s="1"/>
  <c r="L57" i="14" s="1"/>
  <c r="L60" i="14" s="1"/>
  <c r="O49" i="12"/>
  <c r="O52" i="12" s="1"/>
  <c r="O54" i="12" s="1"/>
  <c r="O57" i="12" s="1"/>
  <c r="O60" i="12" s="1"/>
  <c r="G49" i="11"/>
  <c r="G52" i="11" s="1"/>
  <c r="G54" i="11" s="1"/>
  <c r="G57" i="11" s="1"/>
  <c r="G60" i="11" s="1"/>
  <c r="S49" i="8"/>
  <c r="S52" i="8" s="1"/>
  <c r="S54" i="8" s="1"/>
  <c r="S57" i="8" s="1"/>
  <c r="S60" i="8" s="1"/>
  <c r="S49" i="4"/>
  <c r="S52" i="4" s="1"/>
  <c r="S54" i="4" s="1"/>
  <c r="S57" i="4" s="1"/>
  <c r="S60" i="4" s="1"/>
  <c r="R49" i="3"/>
  <c r="R52" i="3" s="1"/>
  <c r="R54" i="3" s="1"/>
  <c r="R57" i="3" s="1"/>
  <c r="R60" i="3" s="1"/>
  <c r="C49" i="2"/>
  <c r="C52" i="2" s="1"/>
  <c r="C54" i="2" s="1"/>
  <c r="C57" i="2" s="1"/>
  <c r="C60" i="2" s="1"/>
  <c r="D49" i="28"/>
  <c r="D52" i="28" s="1"/>
  <c r="D54" i="28" s="1"/>
  <c r="D57" i="28" s="1"/>
  <c r="D60" i="28" s="1"/>
  <c r="Z48" i="28"/>
  <c r="O49" i="25"/>
  <c r="O52" i="25" s="1"/>
  <c r="O54" i="25" s="1"/>
  <c r="O57" i="25" s="1"/>
  <c r="O60" i="25" s="1"/>
  <c r="X49" i="24"/>
  <c r="K49" i="23"/>
  <c r="K52" i="23" s="1"/>
  <c r="K54" i="23" s="1"/>
  <c r="K57" i="23" s="1"/>
  <c r="K60" i="23" s="1"/>
  <c r="H49" i="23"/>
  <c r="H52" i="23" s="1"/>
  <c r="H54" i="23" s="1"/>
  <c r="H57" i="23" s="1"/>
  <c r="H60" i="23" s="1"/>
  <c r="E49" i="21"/>
  <c r="E52" i="21" s="1"/>
  <c r="E54" i="21" s="1"/>
  <c r="E57" i="21" s="1"/>
  <c r="E60" i="21" s="1"/>
  <c r="AA49" i="21"/>
  <c r="AA52" i="21" s="1"/>
  <c r="AA54" i="21" s="1"/>
  <c r="AA57" i="21" s="1"/>
  <c r="AA60" i="21" s="1"/>
  <c r="P49" i="19"/>
  <c r="P52" i="19" s="1"/>
  <c r="P54" i="19" s="1"/>
  <c r="P57" i="19" s="1"/>
  <c r="P60" i="19" s="1"/>
  <c r="P49" i="18"/>
  <c r="P52" i="18" s="1"/>
  <c r="P54" i="18" s="1"/>
  <c r="P57" i="18" s="1"/>
  <c r="P60" i="18" s="1"/>
  <c r="Q49" i="17"/>
  <c r="Q52" i="17" s="1"/>
  <c r="Q54" i="17" s="1"/>
  <c r="Q57" i="17" s="1"/>
  <c r="Q60" i="17" s="1"/>
  <c r="P49" i="15"/>
  <c r="P52" i="15" s="1"/>
  <c r="P54" i="15" s="1"/>
  <c r="P57" i="15" s="1"/>
  <c r="P60" i="15" s="1"/>
  <c r="Q49" i="14"/>
  <c r="Q52" i="14" s="1"/>
  <c r="Q54" i="14" s="1"/>
  <c r="Q57" i="14" s="1"/>
  <c r="Q60" i="14" s="1"/>
  <c r="G49" i="13"/>
  <c r="G52" i="13" s="1"/>
  <c r="G54" i="13" s="1"/>
  <c r="G57" i="13" s="1"/>
  <c r="G60" i="13" s="1"/>
  <c r="T49" i="12"/>
  <c r="T52" i="12" s="1"/>
  <c r="T54" i="12" s="1"/>
  <c r="T57" i="12" s="1"/>
  <c r="T60" i="12" s="1"/>
  <c r="R49" i="12"/>
  <c r="R52" i="12" s="1"/>
  <c r="R54" i="12" s="1"/>
  <c r="R57" i="12" s="1"/>
  <c r="R60" i="12" s="1"/>
  <c r="L49" i="11"/>
  <c r="L52" i="11" s="1"/>
  <c r="L54" i="11" s="1"/>
  <c r="L57" i="11" s="1"/>
  <c r="L60" i="11" s="1"/>
  <c r="G49" i="7"/>
  <c r="G52" i="7" s="1"/>
  <c r="G54" i="7" s="1"/>
  <c r="G57" i="7" s="1"/>
  <c r="G60" i="7" s="1"/>
  <c r="K49" i="6"/>
  <c r="K52" i="6" s="1"/>
  <c r="K54" i="6" s="1"/>
  <c r="K57" i="6" s="1"/>
  <c r="K60" i="6" s="1"/>
  <c r="T49" i="5"/>
  <c r="T52" i="5" s="1"/>
  <c r="T54" i="5" s="1"/>
  <c r="T57" i="5" s="1"/>
  <c r="T60" i="5" s="1"/>
  <c r="W49" i="61"/>
  <c r="W52" i="61" s="1"/>
  <c r="W54" i="61" s="1"/>
  <c r="W57" i="61" s="1"/>
  <c r="W60" i="61" s="1"/>
  <c r="N49" i="60"/>
  <c r="N52" i="60" s="1"/>
  <c r="N54" i="60" s="1"/>
  <c r="N57" i="60" s="1"/>
  <c r="N60" i="60" s="1"/>
  <c r="K49" i="60"/>
  <c r="K52" i="60" s="1"/>
  <c r="K54" i="60" s="1"/>
  <c r="K57" i="60" s="1"/>
  <c r="K60" i="60" s="1"/>
  <c r="O49" i="59"/>
  <c r="O52" i="59" s="1"/>
  <c r="O54" i="59" s="1"/>
  <c r="O57" i="59" s="1"/>
  <c r="O60" i="59" s="1"/>
  <c r="O49" i="58"/>
  <c r="O52" i="58" s="1"/>
  <c r="O54" i="58" s="1"/>
  <c r="O57" i="58" s="1"/>
  <c r="O60" i="58" s="1"/>
  <c r="M49" i="58"/>
  <c r="M52" i="58" s="1"/>
  <c r="M54" i="58" s="1"/>
  <c r="M57" i="58" s="1"/>
  <c r="M60" i="58" s="1"/>
  <c r="P49" i="57"/>
  <c r="P52" i="57" s="1"/>
  <c r="P54" i="57" s="1"/>
  <c r="P57" i="57" s="1"/>
  <c r="P60" i="57" s="1"/>
  <c r="N49" i="57"/>
  <c r="N52" i="57" s="1"/>
  <c r="N54" i="57" s="1"/>
  <c r="N57" i="57" s="1"/>
  <c r="N60" i="57" s="1"/>
  <c r="M49" i="54"/>
  <c r="M52" i="54" s="1"/>
  <c r="M54" i="54" s="1"/>
  <c r="M57" i="54" s="1"/>
  <c r="M60" i="54" s="1"/>
  <c r="V49" i="53"/>
  <c r="V52" i="53" s="1"/>
  <c r="V54" i="53" s="1"/>
  <c r="V57" i="53" s="1"/>
  <c r="V60" i="53" s="1"/>
  <c r="H49" i="52"/>
  <c r="H52" i="52" s="1"/>
  <c r="H54" i="52" s="1"/>
  <c r="H57" i="52" s="1"/>
  <c r="H60" i="52" s="1"/>
  <c r="T49" i="51"/>
  <c r="T52" i="51" s="1"/>
  <c r="T54" i="51" s="1"/>
  <c r="T57" i="51" s="1"/>
  <c r="T60" i="51" s="1"/>
  <c r="J49" i="50"/>
  <c r="J52" i="50" s="1"/>
  <c r="J54" i="50" s="1"/>
  <c r="J57" i="50" s="1"/>
  <c r="J60" i="50" s="1"/>
  <c r="G49" i="50"/>
  <c r="G52" i="50" s="1"/>
  <c r="G54" i="50" s="1"/>
  <c r="G57" i="50" s="1"/>
  <c r="G60" i="50" s="1"/>
  <c r="U49" i="49"/>
  <c r="U52" i="49" s="1"/>
  <c r="U54" i="49" s="1"/>
  <c r="U57" i="49" s="1"/>
  <c r="U60" i="49" s="1"/>
  <c r="T49" i="47"/>
  <c r="T52" i="47" s="1"/>
  <c r="T54" i="47" s="1"/>
  <c r="T57" i="47" s="1"/>
  <c r="T60" i="47" s="1"/>
  <c r="V49" i="45"/>
  <c r="V52" i="45" s="1"/>
  <c r="V54" i="45" s="1"/>
  <c r="V57" i="45" s="1"/>
  <c r="V60" i="45" s="1"/>
  <c r="K49" i="44"/>
  <c r="K52" i="44" s="1"/>
  <c r="K54" i="44" s="1"/>
  <c r="K57" i="44" s="1"/>
  <c r="K60" i="44" s="1"/>
  <c r="S49" i="42"/>
  <c r="S52" i="42" s="1"/>
  <c r="S54" i="42" s="1"/>
  <c r="S57" i="42" s="1"/>
  <c r="S60" i="42" s="1"/>
  <c r="V49" i="40"/>
  <c r="V52" i="40" s="1"/>
  <c r="V54" i="40" s="1"/>
  <c r="V57" i="40" s="1"/>
  <c r="V60" i="40" s="1"/>
  <c r="V49" i="38"/>
  <c r="V52" i="38" s="1"/>
  <c r="V54" i="38" s="1"/>
  <c r="V57" i="38" s="1"/>
  <c r="V60" i="38" s="1"/>
  <c r="D49" i="36"/>
  <c r="D52" i="36" s="1"/>
  <c r="D54" i="36" s="1"/>
  <c r="D57" i="36" s="1"/>
  <c r="D60" i="36" s="1"/>
  <c r="M49" i="35"/>
  <c r="M52" i="35" s="1"/>
  <c r="M54" i="35" s="1"/>
  <c r="M57" i="35" s="1"/>
  <c r="M60" i="35" s="1"/>
  <c r="V49" i="34"/>
  <c r="V52" i="34" s="1"/>
  <c r="V54" i="34" s="1"/>
  <c r="V57" i="34" s="1"/>
  <c r="V60" i="34" s="1"/>
  <c r="H49" i="33"/>
  <c r="H52" i="33" s="1"/>
  <c r="H54" i="33" s="1"/>
  <c r="H57" i="33" s="1"/>
  <c r="H60" i="33" s="1"/>
  <c r="D49" i="32"/>
  <c r="D52" i="32" s="1"/>
  <c r="D54" i="32" s="1"/>
  <c r="D57" i="32" s="1"/>
  <c r="D60" i="32" s="1"/>
  <c r="C49" i="31"/>
  <c r="C52" i="31" s="1"/>
  <c r="C54" i="31" s="1"/>
  <c r="C57" i="31" s="1"/>
  <c r="C60" i="31" s="1"/>
  <c r="N49" i="30"/>
  <c r="N52" i="30" s="1"/>
  <c r="N54" i="30" s="1"/>
  <c r="N57" i="30" s="1"/>
  <c r="N60" i="30" s="1"/>
  <c r="L49" i="30"/>
  <c r="L52" i="30" s="1"/>
  <c r="L54" i="30" s="1"/>
  <c r="L57" i="30" s="1"/>
  <c r="L60" i="30" s="1"/>
  <c r="Q49" i="27"/>
  <c r="Q52" i="27" s="1"/>
  <c r="Q54" i="27" s="1"/>
  <c r="Q57" i="27" s="1"/>
  <c r="Q60" i="27" s="1"/>
  <c r="Y49" i="26"/>
  <c r="Y52" i="26" s="1"/>
  <c r="Y54" i="26" s="1"/>
  <c r="Y57" i="26" s="1"/>
  <c r="Y60" i="26" s="1"/>
  <c r="H49" i="24"/>
  <c r="H52" i="24" s="1"/>
  <c r="H54" i="24" s="1"/>
  <c r="H57" i="24" s="1"/>
  <c r="H60" i="24" s="1"/>
  <c r="Q49" i="23"/>
  <c r="Q52" i="23" s="1"/>
  <c r="Q54" i="23" s="1"/>
  <c r="Q57" i="23" s="1"/>
  <c r="Q60" i="23" s="1"/>
  <c r="E49" i="22"/>
  <c r="E52" i="22" s="1"/>
  <c r="E54" i="22" s="1"/>
  <c r="E57" i="22" s="1"/>
  <c r="E60" i="22" s="1"/>
  <c r="X49" i="22"/>
  <c r="K49" i="21"/>
  <c r="K52" i="21" s="1"/>
  <c r="K54" i="21" s="1"/>
  <c r="K57" i="21" s="1"/>
  <c r="K60" i="21" s="1"/>
  <c r="H49" i="21"/>
  <c r="H52" i="21" s="1"/>
  <c r="H54" i="21" s="1"/>
  <c r="H57" i="21" s="1"/>
  <c r="H60" i="21" s="1"/>
  <c r="V49" i="19"/>
  <c r="V52" i="19" s="1"/>
  <c r="V54" i="19" s="1"/>
  <c r="V57" i="19" s="1"/>
  <c r="V60" i="19" s="1"/>
  <c r="V49" i="18"/>
  <c r="V52" i="18" s="1"/>
  <c r="V54" i="18" s="1"/>
  <c r="V57" i="18" s="1"/>
  <c r="V60" i="18" s="1"/>
  <c r="W49" i="17"/>
  <c r="W52" i="17" s="1"/>
  <c r="W54" i="17" s="1"/>
  <c r="W57" i="17" s="1"/>
  <c r="W60" i="17" s="1"/>
  <c r="T49" i="16"/>
  <c r="T52" i="16" s="1"/>
  <c r="T54" i="16" s="1"/>
  <c r="T57" i="16" s="1"/>
  <c r="T60" i="16" s="1"/>
  <c r="M49" i="13"/>
  <c r="M52" i="13" s="1"/>
  <c r="M54" i="13" s="1"/>
  <c r="M57" i="13" s="1"/>
  <c r="M60" i="13" s="1"/>
  <c r="D49" i="12"/>
  <c r="D52" i="12" s="1"/>
  <c r="D54" i="12" s="1"/>
  <c r="D57" i="12" s="1"/>
  <c r="D60" i="12" s="1"/>
  <c r="AA49" i="12"/>
  <c r="AA52" i="12" s="1"/>
  <c r="AA54" i="12" s="1"/>
  <c r="AA57" i="12" s="1"/>
  <c r="AA60" i="12" s="1"/>
  <c r="R49" i="11"/>
  <c r="R52" i="11" s="1"/>
  <c r="R54" i="11" s="1"/>
  <c r="R57" i="11" s="1"/>
  <c r="R60" i="11" s="1"/>
  <c r="J49" i="7"/>
  <c r="J52" i="7" s="1"/>
  <c r="J54" i="7" s="1"/>
  <c r="J57" i="7" s="1"/>
  <c r="J60" i="7" s="1"/>
  <c r="Q49" i="6"/>
  <c r="Q52" i="6" s="1"/>
  <c r="Q54" i="6" s="1"/>
  <c r="Q57" i="6" s="1"/>
  <c r="Q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Z48" i="5"/>
  <c r="N49" i="2"/>
  <c r="N52" i="2" s="1"/>
  <c r="N54" i="2" s="1"/>
  <c r="N57" i="2" s="1"/>
  <c r="N60" i="2" s="1"/>
  <c r="Y49" i="18"/>
  <c r="Y52" i="18" s="1"/>
  <c r="Y54" i="18" s="1"/>
  <c r="Y57" i="18" s="1"/>
  <c r="Y60" i="18" s="1"/>
  <c r="W49" i="16"/>
  <c r="W52" i="16" s="1"/>
  <c r="W54" i="16" s="1"/>
  <c r="W57" i="16" s="1"/>
  <c r="W60" i="16" s="1"/>
  <c r="C49" i="15"/>
  <c r="C52" i="15" s="1"/>
  <c r="C54" i="15" s="1"/>
  <c r="C57" i="15" s="1"/>
  <c r="C60" i="15" s="1"/>
  <c r="D49" i="14"/>
  <c r="D52" i="14" s="1"/>
  <c r="D54" i="14" s="1"/>
  <c r="D57" i="14" s="1"/>
  <c r="D60" i="14" s="1"/>
  <c r="G49" i="12"/>
  <c r="G52" i="12" s="1"/>
  <c r="G54" i="12" s="1"/>
  <c r="G57" i="12" s="1"/>
  <c r="G60" i="12" s="1"/>
  <c r="K49" i="8"/>
  <c r="K52" i="8" s="1"/>
  <c r="K54" i="8" s="1"/>
  <c r="K57" i="8" s="1"/>
  <c r="K60" i="8" s="1"/>
  <c r="T49" i="6"/>
  <c r="T52" i="6" s="1"/>
  <c r="T54" i="6" s="1"/>
  <c r="T57" i="6" s="1"/>
  <c r="T60" i="6" s="1"/>
  <c r="K49" i="4"/>
  <c r="K52" i="4" s="1"/>
  <c r="K54" i="4" s="1"/>
  <c r="K57" i="4" s="1"/>
  <c r="K60" i="4" s="1"/>
  <c r="J49" i="3"/>
  <c r="J52" i="3" s="1"/>
  <c r="J54" i="3" s="1"/>
  <c r="J57" i="3" s="1"/>
  <c r="J60" i="3" s="1"/>
  <c r="X52" i="258"/>
  <c r="Z49" i="258"/>
  <c r="X52" i="1"/>
  <c r="X52" i="250"/>
  <c r="Z49" i="250"/>
  <c r="Y57" i="252"/>
  <c r="Y60" i="252" s="1"/>
  <c r="Z49" i="256"/>
  <c r="Z49" i="251"/>
  <c r="X52" i="251"/>
  <c r="Z49" i="248"/>
  <c r="Z49" i="255"/>
  <c r="X52" i="255"/>
  <c r="Z49" i="257"/>
  <c r="X52" i="257"/>
  <c r="Z49" i="249"/>
  <c r="X52" i="249"/>
  <c r="Z48" i="1"/>
  <c r="Y49" i="1"/>
  <c r="Y52" i="1" s="1"/>
  <c r="Y54" i="1" s="1"/>
  <c r="Y57" i="1" s="1"/>
  <c r="Y60" i="1" s="1"/>
  <c r="X49" i="247"/>
  <c r="Z33" i="247"/>
  <c r="Z49" i="236"/>
  <c r="X52" i="236"/>
  <c r="Z33" i="254"/>
  <c r="X49" i="254"/>
  <c r="X52" i="253"/>
  <c r="X52" i="235"/>
  <c r="X52" i="234"/>
  <c r="Z49" i="234"/>
  <c r="Z33" i="255"/>
  <c r="Z33" i="246"/>
  <c r="Z49" i="244"/>
  <c r="X52" i="244"/>
  <c r="Z49" i="241"/>
  <c r="X52" i="241"/>
  <c r="Z52" i="237"/>
  <c r="Z52" i="246"/>
  <c r="X54" i="246"/>
  <c r="Z49" i="240"/>
  <c r="X52" i="240"/>
  <c r="Z49" i="227"/>
  <c r="X52" i="227"/>
  <c r="Z33" i="257"/>
  <c r="X52" i="256"/>
  <c r="Z33" i="249"/>
  <c r="X52" i="248"/>
  <c r="Z49" i="246"/>
  <c r="Z49" i="239"/>
  <c r="X52" i="239"/>
  <c r="Z49" i="238"/>
  <c r="Z33" i="258"/>
  <c r="Z33" i="250"/>
  <c r="Z49" i="233"/>
  <c r="X52" i="233"/>
  <c r="Z49" i="231"/>
  <c r="X52" i="231"/>
  <c r="X52" i="226"/>
  <c r="Z49" i="226"/>
  <c r="Z48" i="258"/>
  <c r="Z48" i="250"/>
  <c r="Z49" i="243"/>
  <c r="X52" i="243"/>
  <c r="X52" i="242"/>
  <c r="Z49" i="242"/>
  <c r="Z49" i="232"/>
  <c r="X52" i="232"/>
  <c r="Z49" i="225"/>
  <c r="X52" i="225"/>
  <c r="Z33" i="244"/>
  <c r="Z48" i="243"/>
  <c r="Z33" i="236"/>
  <c r="Z48" i="235"/>
  <c r="Y49" i="235"/>
  <c r="Y52" i="235" s="1"/>
  <c r="Y54" i="235" s="1"/>
  <c r="Y57" i="235" s="1"/>
  <c r="Y60" i="235" s="1"/>
  <c r="I49" i="223"/>
  <c r="I52" i="223" s="1"/>
  <c r="I54" i="223" s="1"/>
  <c r="I57" i="223" s="1"/>
  <c r="I60" i="223" s="1"/>
  <c r="Q49" i="223"/>
  <c r="Q52" i="223" s="1"/>
  <c r="Q54" i="223" s="1"/>
  <c r="Q57" i="223" s="1"/>
  <c r="Q60" i="223" s="1"/>
  <c r="Y49" i="223"/>
  <c r="Y52" i="223" s="1"/>
  <c r="Y54" i="223" s="1"/>
  <c r="Y57" i="223" s="1"/>
  <c r="Y60" i="223" s="1"/>
  <c r="Z48" i="223"/>
  <c r="Z49" i="223"/>
  <c r="X52" i="223"/>
  <c r="Z49" i="217"/>
  <c r="Z49" i="205"/>
  <c r="X52" i="205"/>
  <c r="Z49" i="218"/>
  <c r="X52" i="218"/>
  <c r="Z49" i="207"/>
  <c r="X52" i="207"/>
  <c r="Z33" i="239"/>
  <c r="X52" i="238"/>
  <c r="X54" i="237"/>
  <c r="Z33" i="231"/>
  <c r="X52" i="230"/>
  <c r="Z49" i="219"/>
  <c r="X52" i="219"/>
  <c r="Z49" i="213"/>
  <c r="X52" i="213"/>
  <c r="Z49" i="210"/>
  <c r="X52" i="210"/>
  <c r="Z33" i="240"/>
  <c r="Z33" i="232"/>
  <c r="Z49" i="224"/>
  <c r="X52" i="224"/>
  <c r="X52" i="214"/>
  <c r="Z49" i="214"/>
  <c r="Z52" i="208"/>
  <c r="X57" i="204"/>
  <c r="Z33" i="241"/>
  <c r="Z33" i="233"/>
  <c r="Z33" i="225"/>
  <c r="Z49" i="220"/>
  <c r="Z33" i="242"/>
  <c r="Z33" i="234"/>
  <c r="Z33" i="226"/>
  <c r="Z49" i="221"/>
  <c r="X52" i="221"/>
  <c r="Z49" i="215"/>
  <c r="X52" i="215"/>
  <c r="Z49" i="211"/>
  <c r="X52" i="211"/>
  <c r="X52" i="206"/>
  <c r="Z49" i="206"/>
  <c r="Z48" i="226"/>
  <c r="X52" i="222"/>
  <c r="Z49" i="222"/>
  <c r="Z49" i="216"/>
  <c r="X52" i="216"/>
  <c r="Z33" i="224"/>
  <c r="Z33" i="216"/>
  <c r="Z49" i="193"/>
  <c r="Y52" i="191"/>
  <c r="Y54" i="191" s="1"/>
  <c r="Y57" i="191" s="1"/>
  <c r="Y60" i="191" s="1"/>
  <c r="Z49" i="191"/>
  <c r="Z49" i="188"/>
  <c r="Z49" i="183"/>
  <c r="X52" i="183"/>
  <c r="X54" i="191"/>
  <c r="Z33" i="218"/>
  <c r="X52" i="217"/>
  <c r="Z33" i="210"/>
  <c r="X52" i="209"/>
  <c r="X54" i="208"/>
  <c r="X52" i="199"/>
  <c r="Z49" i="194"/>
  <c r="X52" i="194"/>
  <c r="Z33" i="219"/>
  <c r="Z33" i="211"/>
  <c r="I49" i="204"/>
  <c r="I52" i="204" s="1"/>
  <c r="I54" i="204" s="1"/>
  <c r="I57" i="204" s="1"/>
  <c r="I60" i="204" s="1"/>
  <c r="Q49" i="204"/>
  <c r="Q52" i="204" s="1"/>
  <c r="Q54" i="204" s="1"/>
  <c r="Q57" i="204" s="1"/>
  <c r="Q60" i="204" s="1"/>
  <c r="Y49" i="204"/>
  <c r="Y52" i="204" s="1"/>
  <c r="Y54" i="204" s="1"/>
  <c r="Y57" i="204" s="1"/>
  <c r="Y60" i="204" s="1"/>
  <c r="Z48" i="204"/>
  <c r="Z54" i="202"/>
  <c r="X57" i="202"/>
  <c r="Z49" i="200"/>
  <c r="X52" i="200"/>
  <c r="Z49" i="195"/>
  <c r="X52" i="195"/>
  <c r="Z49" i="201"/>
  <c r="Z33" i="221"/>
  <c r="X52" i="220"/>
  <c r="Z33" i="213"/>
  <c r="X52" i="212"/>
  <c r="Z33" i="205"/>
  <c r="Z49" i="196"/>
  <c r="Z33" i="222"/>
  <c r="Z33" i="214"/>
  <c r="Z33" i="206"/>
  <c r="Z49" i="197"/>
  <c r="X52" i="197"/>
  <c r="Z49" i="187"/>
  <c r="X52" i="187"/>
  <c r="Z33" i="215"/>
  <c r="Z33" i="207"/>
  <c r="X49" i="203"/>
  <c r="Z33" i="203"/>
  <c r="Z52" i="202"/>
  <c r="Z49" i="202"/>
  <c r="X52" i="198"/>
  <c r="Z49" i="198"/>
  <c r="Z49" i="192"/>
  <c r="X52" i="192"/>
  <c r="X52" i="190"/>
  <c r="Z49" i="190"/>
  <c r="Z49" i="189"/>
  <c r="X52" i="189"/>
  <c r="Z33" i="200"/>
  <c r="Z48" i="199"/>
  <c r="Y49" i="199"/>
  <c r="Y52" i="199" s="1"/>
  <c r="Y54" i="199" s="1"/>
  <c r="Y57" i="199" s="1"/>
  <c r="Y60" i="199" s="1"/>
  <c r="X52" i="174"/>
  <c r="Z49" i="174"/>
  <c r="Z33" i="202"/>
  <c r="X52" i="201"/>
  <c r="Z33" i="194"/>
  <c r="X52" i="193"/>
  <c r="X49" i="186"/>
  <c r="X52" i="185"/>
  <c r="Z49" i="184"/>
  <c r="X54" i="184"/>
  <c r="Z49" i="165"/>
  <c r="X52" i="165"/>
  <c r="Z33" i="195"/>
  <c r="Z33" i="187"/>
  <c r="W49" i="182"/>
  <c r="W52" i="182" s="1"/>
  <c r="W54" i="182" s="1"/>
  <c r="W57" i="182" s="1"/>
  <c r="W60" i="182" s="1"/>
  <c r="Z49" i="175"/>
  <c r="X52" i="175"/>
  <c r="Z49" i="167"/>
  <c r="Z49" i="181"/>
  <c r="X52" i="181"/>
  <c r="Z49" i="180"/>
  <c r="X52" i="180"/>
  <c r="Z49" i="179"/>
  <c r="X52" i="179"/>
  <c r="Z49" i="176"/>
  <c r="X52" i="176"/>
  <c r="Z49" i="171"/>
  <c r="X52" i="171"/>
  <c r="Z49" i="164"/>
  <c r="Z33" i="197"/>
  <c r="X52" i="196"/>
  <c r="Z33" i="189"/>
  <c r="X52" i="188"/>
  <c r="X49" i="182"/>
  <c r="Z49" i="177"/>
  <c r="Z49" i="163"/>
  <c r="X52" i="163"/>
  <c r="Z33" i="198"/>
  <c r="Z33" i="190"/>
  <c r="Y49" i="182"/>
  <c r="Y52" i="182" s="1"/>
  <c r="Y54" i="182" s="1"/>
  <c r="Y57" i="182" s="1"/>
  <c r="Y60" i="182" s="1"/>
  <c r="Z49" i="172"/>
  <c r="Z49" i="170"/>
  <c r="X52" i="170"/>
  <c r="Z48" i="198"/>
  <c r="Z49" i="178"/>
  <c r="X52" i="178"/>
  <c r="Z49" i="173"/>
  <c r="X52" i="173"/>
  <c r="X52" i="166"/>
  <c r="Z49" i="166"/>
  <c r="Z33" i="176"/>
  <c r="Y49" i="175"/>
  <c r="Y52" i="175" s="1"/>
  <c r="Y54" i="175" s="1"/>
  <c r="Y57" i="175" s="1"/>
  <c r="Y60" i="175" s="1"/>
  <c r="D49" i="159"/>
  <c r="D52" i="159" s="1"/>
  <c r="D54" i="159" s="1"/>
  <c r="D57" i="159" s="1"/>
  <c r="D60" i="159" s="1"/>
  <c r="L49" i="159"/>
  <c r="L52" i="159" s="1"/>
  <c r="L54" i="159" s="1"/>
  <c r="L57" i="159" s="1"/>
  <c r="L60" i="159" s="1"/>
  <c r="T49" i="159"/>
  <c r="T52" i="159" s="1"/>
  <c r="T54" i="159" s="1"/>
  <c r="T57" i="159" s="1"/>
  <c r="T60" i="159" s="1"/>
  <c r="X52" i="156"/>
  <c r="Z49" i="156"/>
  <c r="Z49" i="152"/>
  <c r="X52" i="152"/>
  <c r="Z54" i="160"/>
  <c r="X57" i="160"/>
  <c r="Z49" i="151"/>
  <c r="X52" i="151"/>
  <c r="Z33" i="178"/>
  <c r="X52" i="177"/>
  <c r="Z33" i="170"/>
  <c r="X52" i="169"/>
  <c r="Z52" i="157"/>
  <c r="X52" i="148"/>
  <c r="Z49" i="148"/>
  <c r="Z33" i="179"/>
  <c r="Z33" i="171"/>
  <c r="Z33" i="163"/>
  <c r="Z52" i="158"/>
  <c r="X54" i="158"/>
  <c r="X49" i="153"/>
  <c r="Z33" i="153"/>
  <c r="Z52" i="138"/>
  <c r="X54" i="138"/>
  <c r="Z33" i="180"/>
  <c r="Z54" i="157"/>
  <c r="X57" i="157"/>
  <c r="Z33" i="181"/>
  <c r="Z33" i="173"/>
  <c r="X52" i="172"/>
  <c r="Z33" i="165"/>
  <c r="X52" i="164"/>
  <c r="I49" i="162"/>
  <c r="I52" i="162" s="1"/>
  <c r="I54" i="162" s="1"/>
  <c r="I57" i="162" s="1"/>
  <c r="I60" i="162" s="1"/>
  <c r="Q49" i="162"/>
  <c r="Q52" i="162" s="1"/>
  <c r="Q54" i="162" s="1"/>
  <c r="Q57" i="162" s="1"/>
  <c r="Q60" i="162" s="1"/>
  <c r="Y49" i="162"/>
  <c r="Y52" i="162" s="1"/>
  <c r="Y54" i="162" s="1"/>
  <c r="Y57" i="162" s="1"/>
  <c r="Y60" i="162" s="1"/>
  <c r="X49" i="161"/>
  <c r="Z33" i="161"/>
  <c r="Z52" i="160"/>
  <c r="Z49" i="160"/>
  <c r="I49" i="159"/>
  <c r="I52" i="159" s="1"/>
  <c r="I54" i="159" s="1"/>
  <c r="I57" i="159" s="1"/>
  <c r="I60" i="159" s="1"/>
  <c r="Q49" i="159"/>
  <c r="Q52" i="159" s="1"/>
  <c r="Q54" i="159" s="1"/>
  <c r="Q57" i="159" s="1"/>
  <c r="Q60" i="159" s="1"/>
  <c r="Y49" i="159"/>
  <c r="Y52" i="159" s="1"/>
  <c r="Y54" i="159" s="1"/>
  <c r="Y57" i="159" s="1"/>
  <c r="Y60" i="159" s="1"/>
  <c r="Z48" i="159"/>
  <c r="X52" i="159"/>
  <c r="J49" i="158"/>
  <c r="J52" i="158" s="1"/>
  <c r="J54" i="158" s="1"/>
  <c r="J57" i="158" s="1"/>
  <c r="J60" i="158" s="1"/>
  <c r="R49" i="158"/>
  <c r="R52" i="158" s="1"/>
  <c r="R54" i="158" s="1"/>
  <c r="R57" i="158" s="1"/>
  <c r="R60" i="158" s="1"/>
  <c r="Z49" i="155"/>
  <c r="X52" i="155"/>
  <c r="X49" i="145"/>
  <c r="Z33" i="145"/>
  <c r="Z33" i="174"/>
  <c r="Z33" i="166"/>
  <c r="Z49" i="162"/>
  <c r="X52" i="162"/>
  <c r="Z49" i="157"/>
  <c r="X52" i="143"/>
  <c r="Z49" i="143"/>
  <c r="Z49" i="139"/>
  <c r="X52" i="139"/>
  <c r="Z33" i="167"/>
  <c r="Z49" i="158"/>
  <c r="Z49" i="147"/>
  <c r="X52" i="147"/>
  <c r="H49" i="144"/>
  <c r="H52" i="144" s="1"/>
  <c r="H54" i="144" s="1"/>
  <c r="H57" i="144" s="1"/>
  <c r="H60" i="144" s="1"/>
  <c r="P49" i="144"/>
  <c r="P52" i="144" s="1"/>
  <c r="P54" i="144" s="1"/>
  <c r="P57" i="144" s="1"/>
  <c r="P60" i="144" s="1"/>
  <c r="X49" i="144"/>
  <c r="Z49" i="142"/>
  <c r="X52" i="142"/>
  <c r="Z49" i="140"/>
  <c r="X52" i="140"/>
  <c r="X57" i="123"/>
  <c r="Z54" i="123"/>
  <c r="X49" i="141"/>
  <c r="Z33" i="141"/>
  <c r="Z33" i="160"/>
  <c r="Z33" i="152"/>
  <c r="Z33" i="144"/>
  <c r="Z33" i="139"/>
  <c r="Z49" i="134"/>
  <c r="X52" i="134"/>
  <c r="X49" i="133"/>
  <c r="Z33" i="133"/>
  <c r="Z49" i="131"/>
  <c r="X52" i="131"/>
  <c r="Z49" i="128"/>
  <c r="X52" i="128"/>
  <c r="X52" i="136"/>
  <c r="Y52" i="127"/>
  <c r="Y54" i="127" s="1"/>
  <c r="Y57" i="127" s="1"/>
  <c r="Y60" i="127" s="1"/>
  <c r="Z49" i="127"/>
  <c r="Z52" i="130"/>
  <c r="X54" i="130"/>
  <c r="X54" i="127"/>
  <c r="Z33" i="155"/>
  <c r="X52" i="154"/>
  <c r="Z33" i="147"/>
  <c r="X52" i="146"/>
  <c r="E49" i="144"/>
  <c r="E52" i="144" s="1"/>
  <c r="E54" i="144" s="1"/>
  <c r="E57" i="144" s="1"/>
  <c r="E60" i="144" s="1"/>
  <c r="M49" i="144"/>
  <c r="M52" i="144" s="1"/>
  <c r="M54" i="144" s="1"/>
  <c r="M57" i="144" s="1"/>
  <c r="M60" i="144" s="1"/>
  <c r="U49" i="144"/>
  <c r="U52" i="144" s="1"/>
  <c r="U54" i="144" s="1"/>
  <c r="U57" i="144" s="1"/>
  <c r="U60" i="144" s="1"/>
  <c r="Z49" i="130"/>
  <c r="D49" i="128"/>
  <c r="D52" i="128" s="1"/>
  <c r="D54" i="128" s="1"/>
  <c r="D57" i="128" s="1"/>
  <c r="D60" i="128" s="1"/>
  <c r="L49" i="128"/>
  <c r="L52" i="128" s="1"/>
  <c r="L54" i="128" s="1"/>
  <c r="L57" i="128" s="1"/>
  <c r="L60" i="128" s="1"/>
  <c r="T49" i="128"/>
  <c r="T52" i="128" s="1"/>
  <c r="T54" i="128" s="1"/>
  <c r="T57" i="128" s="1"/>
  <c r="T60" i="128" s="1"/>
  <c r="Z33" i="156"/>
  <c r="Z33" i="148"/>
  <c r="Z49" i="138"/>
  <c r="Z52" i="135"/>
  <c r="X54" i="135"/>
  <c r="Z33" i="157"/>
  <c r="Z48" i="148"/>
  <c r="G49" i="144"/>
  <c r="G52" i="144" s="1"/>
  <c r="G54" i="144" s="1"/>
  <c r="G57" i="144" s="1"/>
  <c r="G60" i="144" s="1"/>
  <c r="O49" i="144"/>
  <c r="O52" i="144" s="1"/>
  <c r="O54" i="144" s="1"/>
  <c r="O57" i="144" s="1"/>
  <c r="O60" i="144" s="1"/>
  <c r="W49" i="144"/>
  <c r="W52" i="144" s="1"/>
  <c r="W54" i="144" s="1"/>
  <c r="W57" i="144" s="1"/>
  <c r="W60" i="144" s="1"/>
  <c r="C49" i="137"/>
  <c r="C52" i="137" s="1"/>
  <c r="C54" i="137" s="1"/>
  <c r="C57" i="137" s="1"/>
  <c r="C60" i="137" s="1"/>
  <c r="K49" i="137"/>
  <c r="K52" i="137" s="1"/>
  <c r="K54" i="137" s="1"/>
  <c r="K57" i="137" s="1"/>
  <c r="K60" i="137" s="1"/>
  <c r="S49" i="137"/>
  <c r="S52" i="137" s="1"/>
  <c r="S54" i="137" s="1"/>
  <c r="S57" i="137" s="1"/>
  <c r="S60" i="137" s="1"/>
  <c r="AA49" i="137"/>
  <c r="AA52" i="137" s="1"/>
  <c r="AA54" i="137" s="1"/>
  <c r="AA57" i="137" s="1"/>
  <c r="AA60" i="137" s="1"/>
  <c r="X54" i="137"/>
  <c r="E49" i="135"/>
  <c r="E52" i="135" s="1"/>
  <c r="E54" i="135" s="1"/>
  <c r="E57" i="135" s="1"/>
  <c r="E60" i="135" s="1"/>
  <c r="M49" i="135"/>
  <c r="M52" i="135" s="1"/>
  <c r="M54" i="135" s="1"/>
  <c r="M57" i="135" s="1"/>
  <c r="M60" i="135" s="1"/>
  <c r="U49" i="135"/>
  <c r="U52" i="135" s="1"/>
  <c r="U54" i="135" s="1"/>
  <c r="U57" i="135" s="1"/>
  <c r="U60" i="135" s="1"/>
  <c r="Z49" i="132"/>
  <c r="X52" i="132"/>
  <c r="I49" i="131"/>
  <c r="I52" i="131" s="1"/>
  <c r="I54" i="131" s="1"/>
  <c r="I57" i="131" s="1"/>
  <c r="I60" i="131" s="1"/>
  <c r="Q49" i="131"/>
  <c r="Q52" i="131" s="1"/>
  <c r="Q54" i="131" s="1"/>
  <c r="Q57" i="131" s="1"/>
  <c r="Q60" i="131" s="1"/>
  <c r="Y49" i="131"/>
  <c r="Y52" i="131" s="1"/>
  <c r="Y54" i="131" s="1"/>
  <c r="Y57" i="131" s="1"/>
  <c r="Y60" i="131" s="1"/>
  <c r="Z49" i="126"/>
  <c r="X52" i="126"/>
  <c r="X52" i="125"/>
  <c r="Z49" i="125"/>
  <c r="Z33" i="143"/>
  <c r="Z49" i="121"/>
  <c r="X52" i="121"/>
  <c r="Z33" i="136"/>
  <c r="Z48" i="127"/>
  <c r="Z52" i="123"/>
  <c r="Z49" i="119"/>
  <c r="X52" i="119"/>
  <c r="Z49" i="116"/>
  <c r="X52" i="116"/>
  <c r="Z52" i="113"/>
  <c r="X54" i="113"/>
  <c r="Z48" i="129"/>
  <c r="X49" i="124"/>
  <c r="Z33" i="140"/>
  <c r="Z33" i="132"/>
  <c r="E49" i="123"/>
  <c r="E52" i="123" s="1"/>
  <c r="E54" i="123" s="1"/>
  <c r="E57" i="123" s="1"/>
  <c r="E60" i="123" s="1"/>
  <c r="M49" i="123"/>
  <c r="M52" i="123" s="1"/>
  <c r="M54" i="123" s="1"/>
  <c r="M57" i="123" s="1"/>
  <c r="M60" i="123" s="1"/>
  <c r="U49" i="123"/>
  <c r="U52" i="123" s="1"/>
  <c r="U54" i="123" s="1"/>
  <c r="U57" i="123" s="1"/>
  <c r="U60" i="123" s="1"/>
  <c r="E49" i="122"/>
  <c r="E52" i="122" s="1"/>
  <c r="E54" i="122" s="1"/>
  <c r="E57" i="122" s="1"/>
  <c r="E60" i="122" s="1"/>
  <c r="M49" i="122"/>
  <c r="M52" i="122" s="1"/>
  <c r="M54" i="122" s="1"/>
  <c r="M57" i="122" s="1"/>
  <c r="M60" i="122" s="1"/>
  <c r="U49" i="122"/>
  <c r="U52" i="122" s="1"/>
  <c r="U54" i="122" s="1"/>
  <c r="U57" i="122" s="1"/>
  <c r="U60" i="122" s="1"/>
  <c r="Z33" i="125"/>
  <c r="Z33" i="142"/>
  <c r="Z33" i="134"/>
  <c r="Z33" i="126"/>
  <c r="Z49" i="123"/>
  <c r="X52" i="120"/>
  <c r="Z49" i="120"/>
  <c r="X57" i="114"/>
  <c r="X49" i="115"/>
  <c r="Y49" i="114"/>
  <c r="X57" i="112"/>
  <c r="X52" i="110"/>
  <c r="Z49" i="110"/>
  <c r="X52" i="122"/>
  <c r="Z33" i="116"/>
  <c r="C49" i="115"/>
  <c r="C52" i="115" s="1"/>
  <c r="C54" i="115" s="1"/>
  <c r="C57" i="115" s="1"/>
  <c r="C60" i="115" s="1"/>
  <c r="K49" i="115"/>
  <c r="K52" i="115" s="1"/>
  <c r="K54" i="115" s="1"/>
  <c r="K57" i="115" s="1"/>
  <c r="K60" i="115" s="1"/>
  <c r="S49" i="115"/>
  <c r="S52" i="115" s="1"/>
  <c r="S54" i="115" s="1"/>
  <c r="S57" i="115" s="1"/>
  <c r="S60" i="115" s="1"/>
  <c r="AA49" i="115"/>
  <c r="AA52" i="115" s="1"/>
  <c r="AA54" i="115" s="1"/>
  <c r="AA57" i="115" s="1"/>
  <c r="AA60" i="115" s="1"/>
  <c r="D49" i="114"/>
  <c r="D52" i="114" s="1"/>
  <c r="D54" i="114" s="1"/>
  <c r="D57" i="114" s="1"/>
  <c r="D60" i="114" s="1"/>
  <c r="L49" i="114"/>
  <c r="L52" i="114" s="1"/>
  <c r="L54" i="114" s="1"/>
  <c r="L57" i="114" s="1"/>
  <c r="L60" i="114" s="1"/>
  <c r="T49" i="114"/>
  <c r="T52" i="114" s="1"/>
  <c r="T54" i="114" s="1"/>
  <c r="T57" i="114" s="1"/>
  <c r="T60" i="114" s="1"/>
  <c r="Y52" i="112"/>
  <c r="Y54" i="112" s="1"/>
  <c r="Y57" i="112" s="1"/>
  <c r="Y60" i="112" s="1"/>
  <c r="Z49" i="111"/>
  <c r="X52" i="111"/>
  <c r="Z49" i="109"/>
  <c r="X52" i="109"/>
  <c r="Z49" i="113"/>
  <c r="X52" i="101"/>
  <c r="Z49" i="101"/>
  <c r="Z33" i="119"/>
  <c r="X52" i="118"/>
  <c r="X54" i="117"/>
  <c r="Z49" i="106"/>
  <c r="X52" i="106"/>
  <c r="Z33" i="120"/>
  <c r="Z49" i="108"/>
  <c r="X52" i="108"/>
  <c r="Z33" i="121"/>
  <c r="X52" i="97"/>
  <c r="Z49" i="97"/>
  <c r="Z33" i="113"/>
  <c r="Z33" i="103"/>
  <c r="X49" i="103"/>
  <c r="I49" i="101"/>
  <c r="I52" i="101" s="1"/>
  <c r="I54" i="101" s="1"/>
  <c r="I57" i="101" s="1"/>
  <c r="I60" i="101" s="1"/>
  <c r="Q49" i="101"/>
  <c r="Q52" i="101" s="1"/>
  <c r="Q54" i="101" s="1"/>
  <c r="Q57" i="101" s="1"/>
  <c r="Q60" i="101" s="1"/>
  <c r="Y49" i="101"/>
  <c r="Y52" i="101" s="1"/>
  <c r="Y54" i="101" s="1"/>
  <c r="Y57" i="101" s="1"/>
  <c r="Y60" i="101" s="1"/>
  <c r="X52" i="100"/>
  <c r="Z52" i="93"/>
  <c r="X54" i="93"/>
  <c r="Z33" i="101"/>
  <c r="X49" i="107"/>
  <c r="Z48" i="106"/>
  <c r="X49" i="102"/>
  <c r="Z33" i="102"/>
  <c r="Z33" i="108"/>
  <c r="X52" i="98"/>
  <c r="Z33" i="109"/>
  <c r="Z49" i="95"/>
  <c r="Z52" i="94"/>
  <c r="X54" i="94"/>
  <c r="Z33" i="110"/>
  <c r="Z49" i="96"/>
  <c r="X52" i="96"/>
  <c r="Z33" i="111"/>
  <c r="H49" i="105"/>
  <c r="H52" i="105" s="1"/>
  <c r="H54" i="105" s="1"/>
  <c r="H57" i="105" s="1"/>
  <c r="H60" i="105" s="1"/>
  <c r="P49" i="105"/>
  <c r="P52" i="105" s="1"/>
  <c r="P54" i="105" s="1"/>
  <c r="P57" i="105" s="1"/>
  <c r="P60" i="105" s="1"/>
  <c r="X49" i="105"/>
  <c r="X49" i="104"/>
  <c r="Z33" i="104"/>
  <c r="X52" i="80"/>
  <c r="Z49" i="80"/>
  <c r="E49" i="94"/>
  <c r="E52" i="94" s="1"/>
  <c r="E54" i="94" s="1"/>
  <c r="E57" i="94" s="1"/>
  <c r="E60" i="94" s="1"/>
  <c r="M49" i="94"/>
  <c r="M52" i="94" s="1"/>
  <c r="M54" i="94" s="1"/>
  <c r="M57" i="94" s="1"/>
  <c r="M60" i="94" s="1"/>
  <c r="U49" i="94"/>
  <c r="U52" i="94" s="1"/>
  <c r="U54" i="94" s="1"/>
  <c r="U57" i="94" s="1"/>
  <c r="U60" i="94" s="1"/>
  <c r="F49" i="82"/>
  <c r="F52" i="82" s="1"/>
  <c r="F54" i="82" s="1"/>
  <c r="F57" i="82" s="1"/>
  <c r="F60" i="82" s="1"/>
  <c r="V49" i="82"/>
  <c r="V52" i="82" s="1"/>
  <c r="V54" i="82" s="1"/>
  <c r="V57" i="82" s="1"/>
  <c r="V60" i="82" s="1"/>
  <c r="X49" i="92"/>
  <c r="Z33" i="92"/>
  <c r="Z49" i="91"/>
  <c r="X52" i="91"/>
  <c r="W49" i="90"/>
  <c r="W52" i="90" s="1"/>
  <c r="W54" i="90" s="1"/>
  <c r="W57" i="90" s="1"/>
  <c r="W60" i="90" s="1"/>
  <c r="X49" i="90"/>
  <c r="Z49" i="85"/>
  <c r="X52" i="85"/>
  <c r="Z33" i="95"/>
  <c r="Z49" i="94"/>
  <c r="Z33" i="96"/>
  <c r="Z49" i="86"/>
  <c r="Z33" i="97"/>
  <c r="Z49" i="82"/>
  <c r="X52" i="82"/>
  <c r="Z33" i="98"/>
  <c r="C49" i="94"/>
  <c r="C52" i="94" s="1"/>
  <c r="C54" i="94" s="1"/>
  <c r="C57" i="94" s="1"/>
  <c r="C60" i="94" s="1"/>
  <c r="K49" i="94"/>
  <c r="K52" i="94" s="1"/>
  <c r="K54" i="94" s="1"/>
  <c r="K57" i="94" s="1"/>
  <c r="K60" i="94" s="1"/>
  <c r="S49" i="94"/>
  <c r="S52" i="94" s="1"/>
  <c r="S54" i="94" s="1"/>
  <c r="S57" i="94" s="1"/>
  <c r="S60" i="94" s="1"/>
  <c r="AA49" i="94"/>
  <c r="AA52" i="94" s="1"/>
  <c r="AA54" i="94" s="1"/>
  <c r="AA57" i="94" s="1"/>
  <c r="AA60" i="94" s="1"/>
  <c r="I49" i="82"/>
  <c r="I52" i="82" s="1"/>
  <c r="I54" i="82" s="1"/>
  <c r="I57" i="82" s="1"/>
  <c r="I60" i="82" s="1"/>
  <c r="Q49" i="82"/>
  <c r="Q52" i="82" s="1"/>
  <c r="Q54" i="82" s="1"/>
  <c r="Q57" i="82" s="1"/>
  <c r="Q60" i="82" s="1"/>
  <c r="Y49" i="82"/>
  <c r="Y52" i="82" s="1"/>
  <c r="Y54" i="82" s="1"/>
  <c r="Y57" i="82" s="1"/>
  <c r="Y60" i="82" s="1"/>
  <c r="Z33" i="93"/>
  <c r="Z33" i="87"/>
  <c r="X49" i="87"/>
  <c r="X52" i="86"/>
  <c r="X49" i="84"/>
  <c r="Z33" i="84"/>
  <c r="X49" i="81"/>
  <c r="Z33" i="81"/>
  <c r="D49" i="79"/>
  <c r="D52" i="79" s="1"/>
  <c r="D54" i="79" s="1"/>
  <c r="D57" i="79" s="1"/>
  <c r="D60" i="79" s="1"/>
  <c r="L49" i="79"/>
  <c r="L52" i="79" s="1"/>
  <c r="L54" i="79" s="1"/>
  <c r="L57" i="79" s="1"/>
  <c r="L60" i="79" s="1"/>
  <c r="T49" i="79"/>
  <c r="T52" i="79" s="1"/>
  <c r="T54" i="79" s="1"/>
  <c r="T57" i="79" s="1"/>
  <c r="T60" i="79" s="1"/>
  <c r="Z33" i="88"/>
  <c r="Z49" i="77"/>
  <c r="X52" i="77"/>
  <c r="Z33" i="89"/>
  <c r="X49" i="76"/>
  <c r="Z33" i="76"/>
  <c r="X52" i="75"/>
  <c r="Z49" i="75"/>
  <c r="Z33" i="91"/>
  <c r="X52" i="83"/>
  <c r="Z49" i="83"/>
  <c r="Z33" i="77"/>
  <c r="Z52" i="68"/>
  <c r="X54" i="68"/>
  <c r="X52" i="66"/>
  <c r="Z49" i="66"/>
  <c r="Z49" i="69"/>
  <c r="X52" i="69"/>
  <c r="Z49" i="65"/>
  <c r="X52" i="65"/>
  <c r="Z49" i="70"/>
  <c r="Y52" i="68"/>
  <c r="Y54" i="68" s="1"/>
  <c r="Y57" i="68" s="1"/>
  <c r="Y60" i="68" s="1"/>
  <c r="Z49" i="68"/>
  <c r="Z33" i="80"/>
  <c r="X52" i="79"/>
  <c r="X54" i="78"/>
  <c r="Z49" i="73"/>
  <c r="X52" i="73"/>
  <c r="X49" i="72"/>
  <c r="Z33" i="72"/>
  <c r="Z33" i="83"/>
  <c r="Z33" i="75"/>
  <c r="X49" i="74"/>
  <c r="Z33" i="74"/>
  <c r="Z49" i="71"/>
  <c r="X52" i="71"/>
  <c r="Z49" i="67"/>
  <c r="X52" i="67"/>
  <c r="X49" i="64"/>
  <c r="Z33" i="64"/>
  <c r="Z49" i="57"/>
  <c r="X52" i="57"/>
  <c r="Z48" i="68"/>
  <c r="I49" i="63"/>
  <c r="I52" i="63" s="1"/>
  <c r="I54" i="63" s="1"/>
  <c r="I57" i="63" s="1"/>
  <c r="I60" i="63" s="1"/>
  <c r="Q49" i="63"/>
  <c r="Q52" i="63" s="1"/>
  <c r="Q54" i="63" s="1"/>
  <c r="Q57" i="63" s="1"/>
  <c r="Q60" i="63" s="1"/>
  <c r="Y49" i="63"/>
  <c r="Y52" i="63" s="1"/>
  <c r="Y54" i="63" s="1"/>
  <c r="Y57" i="63" s="1"/>
  <c r="Y60" i="63" s="1"/>
  <c r="Z48" i="63"/>
  <c r="X49" i="63"/>
  <c r="Z33" i="71"/>
  <c r="X52" i="70"/>
  <c r="Z33" i="73"/>
  <c r="Z33" i="65"/>
  <c r="Z49" i="62"/>
  <c r="X52" i="62"/>
  <c r="Z49" i="59"/>
  <c r="X52" i="59"/>
  <c r="Z49" i="56"/>
  <c r="X52" i="56"/>
  <c r="Z33" i="66"/>
  <c r="Z33" i="67"/>
  <c r="Z49" i="61"/>
  <c r="X52" i="61"/>
  <c r="X52" i="58"/>
  <c r="Z49" i="58"/>
  <c r="Y52" i="48"/>
  <c r="Y54" i="48" s="1"/>
  <c r="Y57" i="48" s="1"/>
  <c r="Y60" i="48" s="1"/>
  <c r="Z49" i="48"/>
  <c r="X57" i="47"/>
  <c r="Z54" i="47"/>
  <c r="Z49" i="51"/>
  <c r="X52" i="51"/>
  <c r="Z33" i="55"/>
  <c r="X49" i="55"/>
  <c r="Z33" i="56"/>
  <c r="Z33" i="57"/>
  <c r="X52" i="54"/>
  <c r="Z49" i="54"/>
  <c r="Z49" i="53"/>
  <c r="X52" i="53"/>
  <c r="Z33" i="58"/>
  <c r="X54" i="48"/>
  <c r="Z33" i="59"/>
  <c r="Z49" i="49"/>
  <c r="X52" i="49"/>
  <c r="Z48" i="48"/>
  <c r="Z49" i="39"/>
  <c r="X52" i="39"/>
  <c r="Z33" i="51"/>
  <c r="X52" i="50"/>
  <c r="G49" i="45"/>
  <c r="G52" i="45" s="1"/>
  <c r="G54" i="45" s="1"/>
  <c r="G57" i="45" s="1"/>
  <c r="G60" i="45" s="1"/>
  <c r="O49" i="45"/>
  <c r="O52" i="45" s="1"/>
  <c r="O54" i="45" s="1"/>
  <c r="O57" i="45" s="1"/>
  <c r="O60" i="45" s="1"/>
  <c r="W49" i="45"/>
  <c r="W52" i="45" s="1"/>
  <c r="W54" i="45" s="1"/>
  <c r="W57" i="45" s="1"/>
  <c r="W60" i="45" s="1"/>
  <c r="X49" i="45"/>
  <c r="Z33" i="52"/>
  <c r="X49" i="46"/>
  <c r="X49" i="44"/>
  <c r="Z33" i="44"/>
  <c r="Z48" i="42"/>
  <c r="X49" i="42"/>
  <c r="Z33" i="53"/>
  <c r="Z49" i="47"/>
  <c r="I49" i="45"/>
  <c r="I52" i="45" s="1"/>
  <c r="I54" i="45" s="1"/>
  <c r="I57" i="45" s="1"/>
  <c r="I60" i="45" s="1"/>
  <c r="Q49" i="45"/>
  <c r="Q52" i="45" s="1"/>
  <c r="Q54" i="45" s="1"/>
  <c r="Q57" i="45" s="1"/>
  <c r="Q60" i="45" s="1"/>
  <c r="Y49" i="45"/>
  <c r="Y52" i="45" s="1"/>
  <c r="Y54" i="45" s="1"/>
  <c r="Y57" i="45" s="1"/>
  <c r="Y60" i="45" s="1"/>
  <c r="Z48" i="45"/>
  <c r="I49" i="43"/>
  <c r="I52" i="43" s="1"/>
  <c r="I54" i="43" s="1"/>
  <c r="I57" i="43" s="1"/>
  <c r="I60" i="43" s="1"/>
  <c r="Q49" i="43"/>
  <c r="Q52" i="43" s="1"/>
  <c r="Q54" i="43" s="1"/>
  <c r="Q57" i="43" s="1"/>
  <c r="Q60" i="43" s="1"/>
  <c r="Y49" i="43"/>
  <c r="Y52" i="43" s="1"/>
  <c r="Y54" i="43" s="1"/>
  <c r="Y57" i="43" s="1"/>
  <c r="Y60" i="43" s="1"/>
  <c r="Z48" i="43"/>
  <c r="X49" i="43"/>
  <c r="Y49" i="42"/>
  <c r="Y52" i="42" s="1"/>
  <c r="Y54" i="42" s="1"/>
  <c r="Y57" i="42" s="1"/>
  <c r="Y60" i="42" s="1"/>
  <c r="Z33" i="42"/>
  <c r="Z33" i="54"/>
  <c r="C49" i="45"/>
  <c r="C52" i="45" s="1"/>
  <c r="C54" i="45" s="1"/>
  <c r="C57" i="45" s="1"/>
  <c r="C60" i="45" s="1"/>
  <c r="Z48" i="41"/>
  <c r="X52" i="41"/>
  <c r="L49" i="40"/>
  <c r="L52" i="40" s="1"/>
  <c r="L54" i="40" s="1"/>
  <c r="L57" i="40" s="1"/>
  <c r="L60" i="40" s="1"/>
  <c r="T49" i="40"/>
  <c r="T52" i="40" s="1"/>
  <c r="T54" i="40" s="1"/>
  <c r="T57" i="40" s="1"/>
  <c r="T60" i="40" s="1"/>
  <c r="E49" i="39"/>
  <c r="E52" i="39" s="1"/>
  <c r="E54" i="39" s="1"/>
  <c r="E57" i="39" s="1"/>
  <c r="E60" i="39" s="1"/>
  <c r="M49" i="39"/>
  <c r="M52" i="39" s="1"/>
  <c r="M54" i="39" s="1"/>
  <c r="M57" i="39" s="1"/>
  <c r="M60" i="39" s="1"/>
  <c r="U49" i="39"/>
  <c r="U52" i="39" s="1"/>
  <c r="U54" i="39" s="1"/>
  <c r="U57" i="39" s="1"/>
  <c r="U60" i="39" s="1"/>
  <c r="Z52" i="38"/>
  <c r="X54" i="32"/>
  <c r="Z52" i="32"/>
  <c r="X54" i="37"/>
  <c r="X49" i="40"/>
  <c r="Z33" i="39"/>
  <c r="Y49" i="38"/>
  <c r="Y52" i="38" s="1"/>
  <c r="Y54" i="38" s="1"/>
  <c r="Y57" i="38" s="1"/>
  <c r="Y60" i="38" s="1"/>
  <c r="Z49" i="36"/>
  <c r="X52" i="36"/>
  <c r="C49" i="38"/>
  <c r="C52" i="38" s="1"/>
  <c r="C54" i="38" s="1"/>
  <c r="C57" i="38" s="1"/>
  <c r="C60" i="38" s="1"/>
  <c r="K49" i="38"/>
  <c r="K52" i="38" s="1"/>
  <c r="K54" i="38" s="1"/>
  <c r="K57" i="38" s="1"/>
  <c r="K60" i="38" s="1"/>
  <c r="S49" i="38"/>
  <c r="S52" i="38" s="1"/>
  <c r="S54" i="38" s="1"/>
  <c r="S57" i="38" s="1"/>
  <c r="S60" i="38" s="1"/>
  <c r="AA49" i="38"/>
  <c r="AA52" i="38" s="1"/>
  <c r="AA54" i="38" s="1"/>
  <c r="AA57" i="38" s="1"/>
  <c r="AA60" i="38" s="1"/>
  <c r="X54" i="38"/>
  <c r="U49" i="34"/>
  <c r="U52" i="34" s="1"/>
  <c r="U54" i="34" s="1"/>
  <c r="U57" i="34" s="1"/>
  <c r="U60" i="34" s="1"/>
  <c r="Z49" i="32"/>
  <c r="X49" i="33"/>
  <c r="X49" i="34"/>
  <c r="X52" i="30"/>
  <c r="Z49" i="30"/>
  <c r="X49" i="35"/>
  <c r="Z33" i="36"/>
  <c r="Z49" i="31"/>
  <c r="X52" i="31"/>
  <c r="Z33" i="32"/>
  <c r="X54" i="27"/>
  <c r="X49" i="25"/>
  <c r="Z33" i="25"/>
  <c r="G49" i="29"/>
  <c r="G52" i="29" s="1"/>
  <c r="G54" i="29" s="1"/>
  <c r="G57" i="29" s="1"/>
  <c r="G60" i="29" s="1"/>
  <c r="O49" i="29"/>
  <c r="O52" i="29" s="1"/>
  <c r="O54" i="29" s="1"/>
  <c r="O57" i="29" s="1"/>
  <c r="O60" i="29" s="1"/>
  <c r="W49" i="29"/>
  <c r="W52" i="29" s="1"/>
  <c r="W54" i="29" s="1"/>
  <c r="W57" i="29" s="1"/>
  <c r="W60" i="29" s="1"/>
  <c r="X49" i="29"/>
  <c r="X49" i="28"/>
  <c r="Z33" i="28"/>
  <c r="Z49" i="27"/>
  <c r="Z49" i="24"/>
  <c r="X52" i="24"/>
  <c r="Z52" i="21"/>
  <c r="X52" i="23"/>
  <c r="Z49" i="23"/>
  <c r="X52" i="22"/>
  <c r="Z49" i="22"/>
  <c r="X52" i="26"/>
  <c r="Z49" i="21"/>
  <c r="Z33" i="30"/>
  <c r="Z33" i="31"/>
  <c r="Z33" i="26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AA49" i="20"/>
  <c r="AA52" i="20" s="1"/>
  <c r="AA54" i="20" s="1"/>
  <c r="AA57" i="20" s="1"/>
  <c r="AA60" i="20" s="1"/>
  <c r="Z57" i="21"/>
  <c r="X60" i="21"/>
  <c r="Z60" i="21" s="1"/>
  <c r="Z49" i="19"/>
  <c r="X52" i="19"/>
  <c r="X52" i="18"/>
  <c r="Z49" i="18"/>
  <c r="Z33" i="24"/>
  <c r="Z54" i="21"/>
  <c r="Z49" i="17"/>
  <c r="X52" i="17"/>
  <c r="T49" i="23"/>
  <c r="T52" i="23" s="1"/>
  <c r="T54" i="23" s="1"/>
  <c r="T57" i="23" s="1"/>
  <c r="T60" i="23" s="1"/>
  <c r="U49" i="22"/>
  <c r="U52" i="22" s="1"/>
  <c r="U54" i="22" s="1"/>
  <c r="U57" i="22" s="1"/>
  <c r="U60" i="22" s="1"/>
  <c r="Z52" i="20"/>
  <c r="X54" i="20"/>
  <c r="Z33" i="27"/>
  <c r="Z49" i="20"/>
  <c r="Z49" i="16"/>
  <c r="X52" i="16"/>
  <c r="Z49" i="12"/>
  <c r="X52" i="12"/>
  <c r="Z33" i="17"/>
  <c r="Z33" i="18"/>
  <c r="Z48" i="14"/>
  <c r="Z33" i="19"/>
  <c r="X52" i="15"/>
  <c r="X49" i="10"/>
  <c r="Z33" i="10"/>
  <c r="X52" i="13"/>
  <c r="Z48" i="9"/>
  <c r="X49" i="9"/>
  <c r="Y49" i="9"/>
  <c r="Y52" i="9" s="1"/>
  <c r="Y54" i="9" s="1"/>
  <c r="Y57" i="9" s="1"/>
  <c r="Y60" i="9" s="1"/>
  <c r="Z33" i="9"/>
  <c r="Z49" i="8"/>
  <c r="Z33" i="12"/>
  <c r="X49" i="11"/>
  <c r="Z33" i="11"/>
  <c r="X49" i="6"/>
  <c r="Z33" i="6"/>
  <c r="Z49" i="5"/>
  <c r="X52" i="5"/>
  <c r="Z49" i="3"/>
  <c r="Z48" i="8"/>
  <c r="X52" i="8"/>
  <c r="Z52" i="2"/>
  <c r="X52" i="3"/>
  <c r="Z49" i="2"/>
  <c r="X54" i="2"/>
  <c r="Z33" i="5"/>
  <c r="X52" i="4"/>
  <c r="Z49" i="168" l="1"/>
  <c r="X52" i="168"/>
  <c r="Z49" i="229"/>
  <c r="X52" i="229"/>
  <c r="Z49" i="7"/>
  <c r="X52" i="149"/>
  <c r="Z49" i="149"/>
  <c r="Z49" i="154"/>
  <c r="Z49" i="14"/>
  <c r="Z52" i="7"/>
  <c r="Z52" i="112"/>
  <c r="Z49" i="118"/>
  <c r="Z54" i="112"/>
  <c r="Z49" i="89"/>
  <c r="X52" i="89"/>
  <c r="Z49" i="100"/>
  <c r="Z49" i="245"/>
  <c r="X52" i="245"/>
  <c r="X52" i="88"/>
  <c r="Z49" i="88"/>
  <c r="X52" i="52"/>
  <c r="X54" i="52" s="1"/>
  <c r="Z52" i="184"/>
  <c r="Z49" i="159"/>
  <c r="Z52" i="99"/>
  <c r="X54" i="99"/>
  <c r="Z49" i="237"/>
  <c r="X52" i="60"/>
  <c r="Z49" i="60"/>
  <c r="X52" i="252"/>
  <c r="Z49" i="252"/>
  <c r="Z49" i="79"/>
  <c r="Z52" i="47"/>
  <c r="X52" i="129"/>
  <c r="Z49" i="129"/>
  <c r="Z52" i="191"/>
  <c r="Z49" i="150"/>
  <c r="X52" i="150"/>
  <c r="Z49" i="230"/>
  <c r="Z49" i="228"/>
  <c r="X52" i="228"/>
  <c r="Z49" i="25"/>
  <c r="X52" i="25"/>
  <c r="Z52" i="30"/>
  <c r="X54" i="30"/>
  <c r="Z52" i="41"/>
  <c r="X54" i="41"/>
  <c r="X54" i="53"/>
  <c r="Z52" i="53"/>
  <c r="Z49" i="55"/>
  <c r="X52" i="55"/>
  <c r="Z52" i="77"/>
  <c r="X54" i="77"/>
  <c r="Z52" i="100"/>
  <c r="X54" i="100"/>
  <c r="Z52" i="97"/>
  <c r="X54" i="97"/>
  <c r="Z52" i="110"/>
  <c r="X54" i="110"/>
  <c r="Z52" i="120"/>
  <c r="X54" i="120"/>
  <c r="Z54" i="113"/>
  <c r="X57" i="113"/>
  <c r="Z54" i="137"/>
  <c r="X57" i="137"/>
  <c r="X52" i="133"/>
  <c r="Z49" i="133"/>
  <c r="X52" i="141"/>
  <c r="Z49" i="141"/>
  <c r="Z49" i="153"/>
  <c r="X52" i="153"/>
  <c r="Z52" i="151"/>
  <c r="X54" i="151"/>
  <c r="Z52" i="179"/>
  <c r="X54" i="179"/>
  <c r="Z52" i="175"/>
  <c r="X54" i="175"/>
  <c r="Z52" i="174"/>
  <c r="X54" i="174"/>
  <c r="Z52" i="192"/>
  <c r="X54" i="192"/>
  <c r="Z52" i="195"/>
  <c r="X54" i="195"/>
  <c r="Z49" i="204"/>
  <c r="Z52" i="183"/>
  <c r="X54" i="183"/>
  <c r="Z52" i="211"/>
  <c r="X54" i="211"/>
  <c r="X54" i="213"/>
  <c r="Z52" i="213"/>
  <c r="Z54" i="237"/>
  <c r="X57" i="237"/>
  <c r="X54" i="205"/>
  <c r="Z52" i="205"/>
  <c r="Z52" i="232"/>
  <c r="X54" i="232"/>
  <c r="Z52" i="256"/>
  <c r="X54" i="256"/>
  <c r="Z52" i="234"/>
  <c r="X54" i="234"/>
  <c r="Z52" i="255"/>
  <c r="X54" i="255"/>
  <c r="Z49" i="6"/>
  <c r="X52" i="6"/>
  <c r="X54" i="26"/>
  <c r="Z52" i="26"/>
  <c r="Z52" i="56"/>
  <c r="X54" i="56"/>
  <c r="Z52" i="70"/>
  <c r="X54" i="70"/>
  <c r="X54" i="57"/>
  <c r="Z52" i="57"/>
  <c r="X57" i="78"/>
  <c r="Z54" i="78"/>
  <c r="Z52" i="69"/>
  <c r="X54" i="69"/>
  <c r="X54" i="83"/>
  <c r="Z52" i="83"/>
  <c r="X52" i="84"/>
  <c r="Z49" i="84"/>
  <c r="X52" i="90"/>
  <c r="Z49" i="90"/>
  <c r="Z49" i="104"/>
  <c r="X52" i="104"/>
  <c r="X57" i="94"/>
  <c r="Z54" i="94"/>
  <c r="Z54" i="117"/>
  <c r="X57" i="117"/>
  <c r="X54" i="109"/>
  <c r="Z52" i="109"/>
  <c r="Z57" i="112"/>
  <c r="X60" i="112"/>
  <c r="Z60" i="112" s="1"/>
  <c r="Z52" i="121"/>
  <c r="X54" i="121"/>
  <c r="Z52" i="154"/>
  <c r="X54" i="154"/>
  <c r="X54" i="136"/>
  <c r="Z52" i="136"/>
  <c r="Z52" i="134"/>
  <c r="X54" i="134"/>
  <c r="X54" i="143"/>
  <c r="Z52" i="143"/>
  <c r="Z49" i="145"/>
  <c r="X52" i="145"/>
  <c r="Z54" i="158"/>
  <c r="X57" i="158"/>
  <c r="X54" i="148"/>
  <c r="Z52" i="148"/>
  <c r="Z52" i="178"/>
  <c r="X54" i="178"/>
  <c r="Z52" i="196"/>
  <c r="X54" i="196"/>
  <c r="Z52" i="185"/>
  <c r="X54" i="185"/>
  <c r="Z54" i="208"/>
  <c r="X57" i="208"/>
  <c r="Z52" i="216"/>
  <c r="X54" i="216"/>
  <c r="Z52" i="214"/>
  <c r="X54" i="214"/>
  <c r="Z52" i="238"/>
  <c r="X54" i="238"/>
  <c r="Z52" i="226"/>
  <c r="X54" i="226"/>
  <c r="X54" i="241"/>
  <c r="Z52" i="241"/>
  <c r="Z52" i="235"/>
  <c r="X54" i="235"/>
  <c r="Z49" i="247"/>
  <c r="X52" i="247"/>
  <c r="Z52" i="250"/>
  <c r="X54" i="250"/>
  <c r="Z54" i="7"/>
  <c r="X57" i="7"/>
  <c r="Z54" i="20"/>
  <c r="X57" i="20"/>
  <c r="Z52" i="49"/>
  <c r="X54" i="49"/>
  <c r="X52" i="74"/>
  <c r="Z49" i="74"/>
  <c r="X54" i="79"/>
  <c r="Z52" i="79"/>
  <c r="Z52" i="86"/>
  <c r="X54" i="86"/>
  <c r="X52" i="105"/>
  <c r="Z49" i="105"/>
  <c r="Z49" i="102"/>
  <c r="X52" i="102"/>
  <c r="Z52" i="118"/>
  <c r="X54" i="118"/>
  <c r="Z52" i="116"/>
  <c r="X54" i="116"/>
  <c r="Z57" i="123"/>
  <c r="X60" i="123"/>
  <c r="Z60" i="123" s="1"/>
  <c r="X54" i="147"/>
  <c r="Z52" i="147"/>
  <c r="X54" i="155"/>
  <c r="Z52" i="155"/>
  <c r="Z57" i="157"/>
  <c r="X60" i="157"/>
  <c r="Z60" i="157" s="1"/>
  <c r="Z57" i="160"/>
  <c r="X60" i="160"/>
  <c r="Z60" i="160" s="1"/>
  <c r="Z52" i="163"/>
  <c r="X54" i="163"/>
  <c r="Z52" i="180"/>
  <c r="X54" i="180"/>
  <c r="Z49" i="186"/>
  <c r="X52" i="186"/>
  <c r="Z52" i="187"/>
  <c r="X54" i="187"/>
  <c r="Z52" i="200"/>
  <c r="X54" i="200"/>
  <c r="Z52" i="209"/>
  <c r="X54" i="209"/>
  <c r="Z52" i="215"/>
  <c r="X54" i="215"/>
  <c r="Z52" i="224"/>
  <c r="X54" i="224"/>
  <c r="Z52" i="219"/>
  <c r="X54" i="219"/>
  <c r="Z52" i="227"/>
  <c r="X54" i="227"/>
  <c r="Z49" i="235"/>
  <c r="Z52" i="1"/>
  <c r="X54" i="1"/>
  <c r="Z52" i="8"/>
  <c r="X54" i="8"/>
  <c r="Z49" i="34"/>
  <c r="X52" i="34"/>
  <c r="Z52" i="36"/>
  <c r="X54" i="36"/>
  <c r="Z49" i="10"/>
  <c r="X52" i="10"/>
  <c r="Z52" i="14"/>
  <c r="X54" i="14"/>
  <c r="X54" i="19"/>
  <c r="Z52" i="19"/>
  <c r="Z49" i="29"/>
  <c r="X52" i="29"/>
  <c r="Z52" i="31"/>
  <c r="X54" i="31"/>
  <c r="Z52" i="54"/>
  <c r="X54" i="54"/>
  <c r="Z52" i="58"/>
  <c r="X54" i="58"/>
  <c r="Z52" i="59"/>
  <c r="X54" i="59"/>
  <c r="Z49" i="63"/>
  <c r="X52" i="63"/>
  <c r="Z49" i="87"/>
  <c r="X52" i="87"/>
  <c r="X54" i="91"/>
  <c r="Z52" i="91"/>
  <c r="Z52" i="95"/>
  <c r="X54" i="95"/>
  <c r="X54" i="111"/>
  <c r="Z52" i="111"/>
  <c r="Y52" i="114"/>
  <c r="Z49" i="114"/>
  <c r="X54" i="132"/>
  <c r="Z52" i="132"/>
  <c r="X57" i="135"/>
  <c r="Z54" i="135"/>
  <c r="X57" i="127"/>
  <c r="Z54" i="127"/>
  <c r="X54" i="128"/>
  <c r="Z52" i="128"/>
  <c r="X54" i="140"/>
  <c r="Z52" i="140"/>
  <c r="Z52" i="164"/>
  <c r="X54" i="164"/>
  <c r="Z52" i="193"/>
  <c r="X54" i="193"/>
  <c r="Z52" i="198"/>
  <c r="X54" i="198"/>
  <c r="Z52" i="212"/>
  <c r="X54" i="212"/>
  <c r="Z52" i="223"/>
  <c r="X54" i="223"/>
  <c r="Z52" i="242"/>
  <c r="X54" i="242"/>
  <c r="Z52" i="231"/>
  <c r="X54" i="231"/>
  <c r="Z52" i="239"/>
  <c r="X54" i="239"/>
  <c r="Z52" i="244"/>
  <c r="X54" i="244"/>
  <c r="Z52" i="253"/>
  <c r="X54" i="253"/>
  <c r="Z52" i="251"/>
  <c r="X54" i="251"/>
  <c r="Z49" i="1"/>
  <c r="Z52" i="4"/>
  <c r="X54" i="4"/>
  <c r="Z54" i="32"/>
  <c r="X57" i="32"/>
  <c r="X52" i="28"/>
  <c r="Z49" i="28"/>
  <c r="Z49" i="64"/>
  <c r="X52" i="64"/>
  <c r="Z52" i="66"/>
  <c r="X54" i="66"/>
  <c r="X54" i="75"/>
  <c r="Z52" i="75"/>
  <c r="Z49" i="107"/>
  <c r="X52" i="107"/>
  <c r="Z49" i="103"/>
  <c r="X52" i="103"/>
  <c r="Z52" i="108"/>
  <c r="X54" i="108"/>
  <c r="Z49" i="115"/>
  <c r="X52" i="115"/>
  <c r="X54" i="119"/>
  <c r="Z52" i="119"/>
  <c r="Z52" i="127"/>
  <c r="Z52" i="162"/>
  <c r="X54" i="162"/>
  <c r="Z52" i="169"/>
  <c r="X54" i="169"/>
  <c r="Z52" i="152"/>
  <c r="X54" i="152"/>
  <c r="Z52" i="170"/>
  <c r="X54" i="170"/>
  <c r="Z52" i="171"/>
  <c r="X54" i="171"/>
  <c r="X54" i="181"/>
  <c r="Z52" i="181"/>
  <c r="X54" i="189"/>
  <c r="Z52" i="189"/>
  <c r="X54" i="197"/>
  <c r="Z52" i="197"/>
  <c r="Z57" i="202"/>
  <c r="X60" i="202"/>
  <c r="Z60" i="202" s="1"/>
  <c r="Z52" i="194"/>
  <c r="X54" i="194"/>
  <c r="Z52" i="217"/>
  <c r="X54" i="217"/>
  <c r="Z52" i="222"/>
  <c r="X54" i="222"/>
  <c r="X54" i="221"/>
  <c r="Z52" i="221"/>
  <c r="Z52" i="207"/>
  <c r="X54" i="207"/>
  <c r="Z52" i="243"/>
  <c r="X54" i="243"/>
  <c r="Z52" i="240"/>
  <c r="X54" i="240"/>
  <c r="Z49" i="254"/>
  <c r="X52" i="254"/>
  <c r="X54" i="249"/>
  <c r="Z52" i="249"/>
  <c r="Z49" i="9"/>
  <c r="X52" i="9"/>
  <c r="Z54" i="37"/>
  <c r="X57" i="37"/>
  <c r="Z52" i="13"/>
  <c r="X54" i="13"/>
  <c r="Z49" i="11"/>
  <c r="X52" i="11"/>
  <c r="Z52" i="18"/>
  <c r="X54" i="18"/>
  <c r="Z52" i="22"/>
  <c r="X54" i="22"/>
  <c r="Z54" i="2"/>
  <c r="X57" i="2"/>
  <c r="Z52" i="5"/>
  <c r="X54" i="5"/>
  <c r="Z52" i="15"/>
  <c r="X54" i="15"/>
  <c r="Z52" i="23"/>
  <c r="X54" i="23"/>
  <c r="Z49" i="44"/>
  <c r="X52" i="44"/>
  <c r="Z52" i="50"/>
  <c r="X54" i="50"/>
  <c r="Z52" i="51"/>
  <c r="X54" i="51"/>
  <c r="Z52" i="3"/>
  <c r="X54" i="3"/>
  <c r="Z52" i="16"/>
  <c r="X54" i="16"/>
  <c r="X54" i="17"/>
  <c r="Z52" i="17"/>
  <c r="X57" i="38"/>
  <c r="Z54" i="38"/>
  <c r="Z49" i="46"/>
  <c r="X52" i="46"/>
  <c r="Z54" i="48"/>
  <c r="X57" i="48"/>
  <c r="Z52" i="61"/>
  <c r="X54" i="61"/>
  <c r="Z52" i="62"/>
  <c r="X54" i="62"/>
  <c r="Z52" i="67"/>
  <c r="X54" i="67"/>
  <c r="Z54" i="68"/>
  <c r="X57" i="68"/>
  <c r="X54" i="85"/>
  <c r="Z52" i="85"/>
  <c r="Z52" i="80"/>
  <c r="X54" i="80"/>
  <c r="Z52" i="101"/>
  <c r="X54" i="101"/>
  <c r="X60" i="114"/>
  <c r="Z52" i="125"/>
  <c r="X54" i="125"/>
  <c r="Z54" i="130"/>
  <c r="X57" i="130"/>
  <c r="Z52" i="131"/>
  <c r="X54" i="131"/>
  <c r="X54" i="142"/>
  <c r="Z52" i="142"/>
  <c r="Z52" i="172"/>
  <c r="X54" i="172"/>
  <c r="Z54" i="138"/>
  <c r="X57" i="138"/>
  <c r="X54" i="165"/>
  <c r="Z52" i="165"/>
  <c r="Z52" i="201"/>
  <c r="X54" i="201"/>
  <c r="Z52" i="220"/>
  <c r="X54" i="220"/>
  <c r="X60" i="204"/>
  <c r="Z60" i="204" s="1"/>
  <c r="Z57" i="204"/>
  <c r="X54" i="233"/>
  <c r="Z52" i="233"/>
  <c r="Z52" i="12"/>
  <c r="X54" i="12"/>
  <c r="Z54" i="27"/>
  <c r="X57" i="27"/>
  <c r="Z49" i="42"/>
  <c r="X52" i="42"/>
  <c r="Z49" i="33"/>
  <c r="X52" i="33"/>
  <c r="Z52" i="24"/>
  <c r="X54" i="24"/>
  <c r="X52" i="35"/>
  <c r="Z49" i="35"/>
  <c r="Z49" i="40"/>
  <c r="X52" i="40"/>
  <c r="Z49" i="43"/>
  <c r="X52" i="43"/>
  <c r="Z49" i="38"/>
  <c r="Z52" i="48"/>
  <c r="Z49" i="72"/>
  <c r="X52" i="72"/>
  <c r="Z49" i="76"/>
  <c r="X52" i="76"/>
  <c r="X54" i="82"/>
  <c r="Z52" i="82"/>
  <c r="X52" i="92"/>
  <c r="Z49" i="92"/>
  <c r="X54" i="96"/>
  <c r="Z52" i="96"/>
  <c r="X54" i="98"/>
  <c r="Z52" i="98"/>
  <c r="Z54" i="93"/>
  <c r="X57" i="93"/>
  <c r="Z52" i="122"/>
  <c r="X54" i="122"/>
  <c r="Z49" i="124"/>
  <c r="X52" i="124"/>
  <c r="Z52" i="126"/>
  <c r="X54" i="126"/>
  <c r="Z52" i="139"/>
  <c r="X54" i="139"/>
  <c r="X54" i="159"/>
  <c r="Z52" i="159"/>
  <c r="Z52" i="177"/>
  <c r="X54" i="177"/>
  <c r="Z52" i="166"/>
  <c r="X54" i="166"/>
  <c r="Z49" i="182"/>
  <c r="X52" i="182"/>
  <c r="Z52" i="176"/>
  <c r="X54" i="176"/>
  <c r="Z52" i="167"/>
  <c r="X54" i="167"/>
  <c r="Z52" i="199"/>
  <c r="X54" i="199"/>
  <c r="Z54" i="191"/>
  <c r="X57" i="191"/>
  <c r="Z52" i="204"/>
  <c r="Z54" i="204"/>
  <c r="Z52" i="210"/>
  <c r="X54" i="210"/>
  <c r="Z52" i="230"/>
  <c r="X54" i="230"/>
  <c r="Z52" i="218"/>
  <c r="X54" i="218"/>
  <c r="X54" i="225"/>
  <c r="Z52" i="225"/>
  <c r="Z52" i="248"/>
  <c r="X54" i="248"/>
  <c r="Z54" i="246"/>
  <c r="X57" i="246"/>
  <c r="Z52" i="236"/>
  <c r="X54" i="236"/>
  <c r="X54" i="257"/>
  <c r="Z52" i="257"/>
  <c r="Z49" i="45"/>
  <c r="X52" i="45"/>
  <c r="X54" i="39"/>
  <c r="Z52" i="39"/>
  <c r="Z57" i="47"/>
  <c r="X60" i="47"/>
  <c r="Z60" i="47" s="1"/>
  <c r="Z52" i="71"/>
  <c r="X54" i="71"/>
  <c r="X54" i="73"/>
  <c r="Z52" i="73"/>
  <c r="X54" i="65"/>
  <c r="Z52" i="65"/>
  <c r="Z49" i="81"/>
  <c r="X52" i="81"/>
  <c r="Z52" i="106"/>
  <c r="X54" i="106"/>
  <c r="Z52" i="146"/>
  <c r="X54" i="146"/>
  <c r="X52" i="144"/>
  <c r="Z49" i="144"/>
  <c r="Z49" i="161"/>
  <c r="X52" i="161"/>
  <c r="X54" i="156"/>
  <c r="Z52" i="156"/>
  <c r="X54" i="173"/>
  <c r="Z52" i="173"/>
  <c r="Z52" i="188"/>
  <c r="X54" i="188"/>
  <c r="Z54" i="184"/>
  <c r="X57" i="184"/>
  <c r="Z52" i="190"/>
  <c r="X54" i="190"/>
  <c r="Z49" i="203"/>
  <c r="X52" i="203"/>
  <c r="Z49" i="199"/>
  <c r="Z52" i="206"/>
  <c r="X54" i="206"/>
  <c r="Z52" i="258"/>
  <c r="X54" i="258"/>
  <c r="Z52" i="88" l="1"/>
  <c r="X54" i="88"/>
  <c r="Z52" i="228"/>
  <c r="X54" i="228"/>
  <c r="Z52" i="245"/>
  <c r="X54" i="245"/>
  <c r="Z52" i="150"/>
  <c r="X54" i="150"/>
  <c r="X54" i="89"/>
  <c r="Z52" i="89"/>
  <c r="X54" i="129"/>
  <c r="Z52" i="129"/>
  <c r="Z52" i="52"/>
  <c r="Z52" i="252"/>
  <c r="X54" i="252"/>
  <c r="X54" i="60"/>
  <c r="Z52" i="60"/>
  <c r="Z52" i="168"/>
  <c r="X54" i="168"/>
  <c r="Z52" i="149"/>
  <c r="X54" i="149"/>
  <c r="X54" i="229"/>
  <c r="Z52" i="229"/>
  <c r="Z54" i="99"/>
  <c r="X57" i="99"/>
  <c r="Z57" i="246"/>
  <c r="X60" i="246"/>
  <c r="Z60" i="246" s="1"/>
  <c r="Z54" i="230"/>
  <c r="X57" i="230"/>
  <c r="Z54" i="199"/>
  <c r="X57" i="199"/>
  <c r="Z54" i="166"/>
  <c r="X57" i="166"/>
  <c r="X57" i="139"/>
  <c r="Z54" i="139"/>
  <c r="X60" i="93"/>
  <c r="Z60" i="93" s="1"/>
  <c r="Z57" i="93"/>
  <c r="Z52" i="43"/>
  <c r="X54" i="43"/>
  <c r="X54" i="33"/>
  <c r="Z52" i="33"/>
  <c r="X57" i="85"/>
  <c r="Z54" i="85"/>
  <c r="Z57" i="38"/>
  <c r="X60" i="38"/>
  <c r="Z60" i="38" s="1"/>
  <c r="Z54" i="243"/>
  <c r="X57" i="243"/>
  <c r="Z54" i="222"/>
  <c r="X57" i="222"/>
  <c r="Z54" i="170"/>
  <c r="X57" i="170"/>
  <c r="Z54" i="251"/>
  <c r="X57" i="251"/>
  <c r="Z54" i="231"/>
  <c r="X57" i="231"/>
  <c r="X57" i="212"/>
  <c r="Z54" i="212"/>
  <c r="X57" i="164"/>
  <c r="Z54" i="164"/>
  <c r="X57" i="95"/>
  <c r="Z54" i="95"/>
  <c r="Z54" i="59"/>
  <c r="X57" i="59"/>
  <c r="X54" i="29"/>
  <c r="Z52" i="29"/>
  <c r="Z54" i="36"/>
  <c r="X57" i="36"/>
  <c r="X54" i="105"/>
  <c r="Z52" i="105"/>
  <c r="Z54" i="148"/>
  <c r="X57" i="148"/>
  <c r="Z57" i="94"/>
  <c r="X60" i="94"/>
  <c r="Z60" i="94" s="1"/>
  <c r="Z54" i="83"/>
  <c r="X57" i="83"/>
  <c r="Z54" i="205"/>
  <c r="X57" i="205"/>
  <c r="Z54" i="175"/>
  <c r="X57" i="175"/>
  <c r="Z57" i="113"/>
  <c r="X60" i="113"/>
  <c r="Z60" i="113" s="1"/>
  <c r="Z54" i="100"/>
  <c r="X57" i="100"/>
  <c r="Z54" i="65"/>
  <c r="X57" i="65"/>
  <c r="Z54" i="82"/>
  <c r="X57" i="82"/>
  <c r="Z54" i="201"/>
  <c r="X57" i="201"/>
  <c r="Z57" i="68"/>
  <c r="X60" i="68"/>
  <c r="Z60" i="68" s="1"/>
  <c r="X57" i="52"/>
  <c r="Z54" i="52"/>
  <c r="Z54" i="50"/>
  <c r="X57" i="50"/>
  <c r="Z54" i="5"/>
  <c r="X57" i="5"/>
  <c r="Z52" i="11"/>
  <c r="X54" i="11"/>
  <c r="Z54" i="197"/>
  <c r="X57" i="197"/>
  <c r="Z52" i="107"/>
  <c r="X54" i="107"/>
  <c r="Z57" i="135"/>
  <c r="X60" i="135"/>
  <c r="Z60" i="135" s="1"/>
  <c r="Z54" i="227"/>
  <c r="X57" i="227"/>
  <c r="Z54" i="209"/>
  <c r="X57" i="209"/>
  <c r="X57" i="180"/>
  <c r="Z54" i="180"/>
  <c r="Z54" i="116"/>
  <c r="X57" i="116"/>
  <c r="X57" i="86"/>
  <c r="Z54" i="86"/>
  <c r="Z54" i="49"/>
  <c r="X57" i="49"/>
  <c r="Z52" i="247"/>
  <c r="X54" i="247"/>
  <c r="Z54" i="238"/>
  <c r="X57" i="238"/>
  <c r="Z54" i="185"/>
  <c r="X57" i="185"/>
  <c r="Z57" i="158"/>
  <c r="X60" i="158"/>
  <c r="Z60" i="158" s="1"/>
  <c r="X54" i="104"/>
  <c r="Z52" i="104"/>
  <c r="Z54" i="69"/>
  <c r="X57" i="69"/>
  <c r="X57" i="56"/>
  <c r="Z54" i="56"/>
  <c r="Z54" i="234"/>
  <c r="X57" i="234"/>
  <c r="Z57" i="237"/>
  <c r="X60" i="237"/>
  <c r="Z60" i="237" s="1"/>
  <c r="Z54" i="53"/>
  <c r="X57" i="53"/>
  <c r="Z54" i="106"/>
  <c r="X57" i="106"/>
  <c r="Z54" i="167"/>
  <c r="X57" i="167"/>
  <c r="Z54" i="177"/>
  <c r="X57" i="177"/>
  <c r="Z54" i="126"/>
  <c r="X57" i="126"/>
  <c r="Z52" i="76"/>
  <c r="X54" i="76"/>
  <c r="Z52" i="40"/>
  <c r="X54" i="40"/>
  <c r="Z52" i="42"/>
  <c r="X54" i="42"/>
  <c r="Z54" i="233"/>
  <c r="X57" i="233"/>
  <c r="X57" i="142"/>
  <c r="Z54" i="142"/>
  <c r="Z54" i="17"/>
  <c r="X57" i="17"/>
  <c r="Z54" i="207"/>
  <c r="X57" i="207"/>
  <c r="Z54" i="217"/>
  <c r="X57" i="217"/>
  <c r="Z54" i="152"/>
  <c r="X57" i="152"/>
  <c r="Z54" i="119"/>
  <c r="X57" i="119"/>
  <c r="X54" i="28"/>
  <c r="Z52" i="28"/>
  <c r="Z54" i="253"/>
  <c r="X57" i="253"/>
  <c r="Z54" i="242"/>
  <c r="X57" i="242"/>
  <c r="Z54" i="198"/>
  <c r="X57" i="198"/>
  <c r="Z54" i="58"/>
  <c r="X57" i="58"/>
  <c r="Z52" i="34"/>
  <c r="X54" i="34"/>
  <c r="X57" i="155"/>
  <c r="Z54" i="155"/>
  <c r="Z54" i="136"/>
  <c r="X57" i="136"/>
  <c r="Z54" i="109"/>
  <c r="X57" i="109"/>
  <c r="Z54" i="195"/>
  <c r="X57" i="195"/>
  <c r="Z54" i="179"/>
  <c r="X57" i="179"/>
  <c r="Z54" i="120"/>
  <c r="X57" i="120"/>
  <c r="Z54" i="41"/>
  <c r="X57" i="41"/>
  <c r="Z52" i="203"/>
  <c r="X54" i="203"/>
  <c r="X57" i="248"/>
  <c r="Z54" i="248"/>
  <c r="Z54" i="258"/>
  <c r="X57" i="258"/>
  <c r="Z54" i="156"/>
  <c r="X57" i="156"/>
  <c r="Z54" i="73"/>
  <c r="X57" i="73"/>
  <c r="Z54" i="98"/>
  <c r="X57" i="98"/>
  <c r="X57" i="131"/>
  <c r="Z54" i="131"/>
  <c r="Z54" i="101"/>
  <c r="X57" i="101"/>
  <c r="Z54" i="67"/>
  <c r="X57" i="67"/>
  <c r="Z57" i="48"/>
  <c r="X60" i="48"/>
  <c r="Z60" i="48" s="1"/>
  <c r="Z54" i="16"/>
  <c r="X57" i="16"/>
  <c r="Z52" i="44"/>
  <c r="X54" i="44"/>
  <c r="Z57" i="2"/>
  <c r="X60" i="2"/>
  <c r="Z60" i="2" s="1"/>
  <c r="Z54" i="13"/>
  <c r="X57" i="13"/>
  <c r="Z54" i="249"/>
  <c r="X57" i="249"/>
  <c r="Z54" i="189"/>
  <c r="X57" i="189"/>
  <c r="Z52" i="115"/>
  <c r="X54" i="115"/>
  <c r="Z57" i="32"/>
  <c r="X60" i="32"/>
  <c r="Z60" i="32" s="1"/>
  <c r="Z54" i="140"/>
  <c r="X57" i="140"/>
  <c r="Z54" i="132"/>
  <c r="X57" i="132"/>
  <c r="X57" i="91"/>
  <c r="Z54" i="91"/>
  <c r="Z54" i="19"/>
  <c r="X57" i="19"/>
  <c r="Z54" i="219"/>
  <c r="X57" i="219"/>
  <c r="Z54" i="200"/>
  <c r="X57" i="200"/>
  <c r="X57" i="163"/>
  <c r="Z54" i="163"/>
  <c r="X57" i="118"/>
  <c r="Z54" i="118"/>
  <c r="Z57" i="20"/>
  <c r="X60" i="20"/>
  <c r="Z60" i="20" s="1"/>
  <c r="Z54" i="235"/>
  <c r="X57" i="235"/>
  <c r="Z54" i="214"/>
  <c r="X57" i="214"/>
  <c r="X57" i="196"/>
  <c r="Z54" i="196"/>
  <c r="Z52" i="145"/>
  <c r="X54" i="145"/>
  <c r="X57" i="154"/>
  <c r="Z54" i="154"/>
  <c r="X60" i="117"/>
  <c r="Z60" i="117" s="1"/>
  <c r="Z57" i="117"/>
  <c r="X57" i="256"/>
  <c r="Z54" i="256"/>
  <c r="Z52" i="141"/>
  <c r="X54" i="141"/>
  <c r="Z54" i="190"/>
  <c r="X57" i="190"/>
  <c r="Z52" i="161"/>
  <c r="X54" i="161"/>
  <c r="Z54" i="71"/>
  <c r="X57" i="71"/>
  <c r="Z54" i="176"/>
  <c r="X57" i="176"/>
  <c r="Z52" i="124"/>
  <c r="X54" i="124"/>
  <c r="Z52" i="72"/>
  <c r="X54" i="72"/>
  <c r="X60" i="27"/>
  <c r="Z60" i="27" s="1"/>
  <c r="Z57" i="27"/>
  <c r="Z54" i="165"/>
  <c r="X57" i="165"/>
  <c r="Z52" i="254"/>
  <c r="X54" i="254"/>
  <c r="Z54" i="194"/>
  <c r="X57" i="194"/>
  <c r="Z54" i="169"/>
  <c r="X57" i="169"/>
  <c r="X57" i="75"/>
  <c r="Z54" i="75"/>
  <c r="Z54" i="244"/>
  <c r="X57" i="244"/>
  <c r="Z54" i="223"/>
  <c r="X57" i="223"/>
  <c r="Z54" i="193"/>
  <c r="X57" i="193"/>
  <c r="X54" i="87"/>
  <c r="Z52" i="87"/>
  <c r="X57" i="54"/>
  <c r="Z54" i="54"/>
  <c r="Z54" i="14"/>
  <c r="X57" i="14"/>
  <c r="Z54" i="8"/>
  <c r="X57" i="8"/>
  <c r="Z54" i="79"/>
  <c r="X57" i="79"/>
  <c r="Z52" i="90"/>
  <c r="X54" i="90"/>
  <c r="Z57" i="78"/>
  <c r="X60" i="78"/>
  <c r="Z60" i="78" s="1"/>
  <c r="X57" i="26"/>
  <c r="Z54" i="26"/>
  <c r="Z54" i="213"/>
  <c r="X57" i="213"/>
  <c r="Z54" i="192"/>
  <c r="X57" i="192"/>
  <c r="Z54" i="151"/>
  <c r="X57" i="151"/>
  <c r="Z54" i="110"/>
  <c r="X57" i="110"/>
  <c r="Z54" i="77"/>
  <c r="X57" i="77"/>
  <c r="Z54" i="30"/>
  <c r="X57" i="30"/>
  <c r="X57" i="146"/>
  <c r="Z54" i="146"/>
  <c r="Z54" i="173"/>
  <c r="X57" i="173"/>
  <c r="Z52" i="45"/>
  <c r="X54" i="45"/>
  <c r="Z57" i="184"/>
  <c r="X60" i="184"/>
  <c r="Z60" i="184" s="1"/>
  <c r="Z54" i="206"/>
  <c r="X57" i="206"/>
  <c r="Z54" i="257"/>
  <c r="X57" i="257"/>
  <c r="Z54" i="225"/>
  <c r="X57" i="225"/>
  <c r="Z54" i="96"/>
  <c r="X57" i="96"/>
  <c r="Z52" i="35"/>
  <c r="X54" i="35"/>
  <c r="X60" i="138"/>
  <c r="Z60" i="138" s="1"/>
  <c r="Z57" i="138"/>
  <c r="X60" i="130"/>
  <c r="Z60" i="130" s="1"/>
  <c r="Z57" i="130"/>
  <c r="Z54" i="80"/>
  <c r="X57" i="80"/>
  <c r="Z54" i="62"/>
  <c r="X57" i="62"/>
  <c r="X54" i="46"/>
  <c r="Z52" i="46"/>
  <c r="Z54" i="3"/>
  <c r="X57" i="3"/>
  <c r="Z54" i="23"/>
  <c r="X57" i="23"/>
  <c r="Z54" i="22"/>
  <c r="X57" i="22"/>
  <c r="Z57" i="37"/>
  <c r="X60" i="37"/>
  <c r="Z60" i="37" s="1"/>
  <c r="Z54" i="181"/>
  <c r="X57" i="181"/>
  <c r="X57" i="108"/>
  <c r="Z54" i="108"/>
  <c r="Z54" i="66"/>
  <c r="X57" i="66"/>
  <c r="Z54" i="4"/>
  <c r="X57" i="4"/>
  <c r="Z54" i="128"/>
  <c r="X57" i="128"/>
  <c r="Y54" i="114"/>
  <c r="Z52" i="114"/>
  <c r="Z54" i="224"/>
  <c r="X57" i="224"/>
  <c r="Z54" i="187"/>
  <c r="X57" i="187"/>
  <c r="Z52" i="102"/>
  <c r="X54" i="102"/>
  <c r="X60" i="7"/>
  <c r="Z60" i="7" s="1"/>
  <c r="Z57" i="7"/>
  <c r="Z54" i="216"/>
  <c r="X57" i="216"/>
  <c r="Z54" i="178"/>
  <c r="X57" i="178"/>
  <c r="Z54" i="121"/>
  <c r="X57" i="121"/>
  <c r="Z52" i="6"/>
  <c r="X54" i="6"/>
  <c r="X57" i="232"/>
  <c r="Z54" i="232"/>
  <c r="Z54" i="211"/>
  <c r="X57" i="211"/>
  <c r="Z52" i="133"/>
  <c r="X54" i="133"/>
  <c r="Z54" i="39"/>
  <c r="X57" i="39"/>
  <c r="X57" i="188"/>
  <c r="Z54" i="188"/>
  <c r="Z52" i="81"/>
  <c r="X54" i="81"/>
  <c r="Z54" i="236"/>
  <c r="X57" i="236"/>
  <c r="Z54" i="218"/>
  <c r="X57" i="218"/>
  <c r="Z57" i="191"/>
  <c r="X60" i="191"/>
  <c r="Z60" i="191" s="1"/>
  <c r="Z52" i="182"/>
  <c r="X54" i="182"/>
  <c r="X57" i="122"/>
  <c r="Z54" i="122"/>
  <c r="Z54" i="24"/>
  <c r="X57" i="24"/>
  <c r="Z54" i="12"/>
  <c r="X57" i="12"/>
  <c r="X57" i="240"/>
  <c r="Z54" i="240"/>
  <c r="Z54" i="171"/>
  <c r="X57" i="171"/>
  <c r="X57" i="162"/>
  <c r="Z54" i="162"/>
  <c r="Z54" i="239"/>
  <c r="X57" i="239"/>
  <c r="Z52" i="63"/>
  <c r="X54" i="63"/>
  <c r="X57" i="31"/>
  <c r="Z54" i="31"/>
  <c r="Z52" i="10"/>
  <c r="X54" i="10"/>
  <c r="Z54" i="1"/>
  <c r="X57" i="1"/>
  <c r="X57" i="147"/>
  <c r="Z54" i="147"/>
  <c r="Z52" i="74"/>
  <c r="X54" i="74"/>
  <c r="Z54" i="241"/>
  <c r="X57" i="241"/>
  <c r="X57" i="143"/>
  <c r="Z54" i="143"/>
  <c r="Z52" i="84"/>
  <c r="X54" i="84"/>
  <c r="Z54" i="57"/>
  <c r="X57" i="57"/>
  <c r="Z54" i="174"/>
  <c r="X57" i="174"/>
  <c r="Z52" i="153"/>
  <c r="X54" i="153"/>
  <c r="Z57" i="137"/>
  <c r="X60" i="137"/>
  <c r="Z60" i="137" s="1"/>
  <c r="Z54" i="97"/>
  <c r="X57" i="97"/>
  <c r="Z52" i="55"/>
  <c r="X54" i="55"/>
  <c r="Z52" i="25"/>
  <c r="X54" i="25"/>
  <c r="Z54" i="210"/>
  <c r="X57" i="210"/>
  <c r="X54" i="144"/>
  <c r="Z52" i="144"/>
  <c r="Z54" i="159"/>
  <c r="X57" i="159"/>
  <c r="Z52" i="92"/>
  <c r="X54" i="92"/>
  <c r="X57" i="220"/>
  <c r="Z54" i="220"/>
  <c r="X57" i="172"/>
  <c r="Z54" i="172"/>
  <c r="Z54" i="125"/>
  <c r="X57" i="125"/>
  <c r="Z54" i="61"/>
  <c r="X57" i="61"/>
  <c r="Z54" i="51"/>
  <c r="X57" i="51"/>
  <c r="Z54" i="15"/>
  <c r="X57" i="15"/>
  <c r="Z54" i="18"/>
  <c r="X57" i="18"/>
  <c r="Z52" i="9"/>
  <c r="X54" i="9"/>
  <c r="Z54" i="221"/>
  <c r="X57" i="221"/>
  <c r="Z52" i="103"/>
  <c r="X54" i="103"/>
  <c r="Z52" i="64"/>
  <c r="X54" i="64"/>
  <c r="Z57" i="127"/>
  <c r="X60" i="127"/>
  <c r="Z60" i="127" s="1"/>
  <c r="Z54" i="111"/>
  <c r="X57" i="111"/>
  <c r="Z54" i="215"/>
  <c r="X57" i="215"/>
  <c r="Z52" i="186"/>
  <c r="X54" i="186"/>
  <c r="Z54" i="250"/>
  <c r="X57" i="250"/>
  <c r="Z54" i="226"/>
  <c r="X57" i="226"/>
  <c r="Z57" i="208"/>
  <c r="X60" i="208"/>
  <c r="Z60" i="208" s="1"/>
  <c r="Z54" i="134"/>
  <c r="X57" i="134"/>
  <c r="Z54" i="70"/>
  <c r="X57" i="70"/>
  <c r="Z54" i="255"/>
  <c r="X57" i="255"/>
  <c r="Z54" i="183"/>
  <c r="X57" i="183"/>
  <c r="Z54" i="229" l="1"/>
  <c r="X57" i="229"/>
  <c r="Z54" i="149"/>
  <c r="X57" i="149"/>
  <c r="X57" i="168"/>
  <c r="Z54" i="168"/>
  <c r="X57" i="60"/>
  <c r="Z54" i="60"/>
  <c r="X57" i="252"/>
  <c r="Z54" i="252"/>
  <c r="X57" i="129"/>
  <c r="Z54" i="129"/>
  <c r="X57" i="89"/>
  <c r="Z54" i="89"/>
  <c r="Z54" i="150"/>
  <c r="X57" i="150"/>
  <c r="Z54" i="228"/>
  <c r="X57" i="228"/>
  <c r="Z54" i="245"/>
  <c r="X57" i="245"/>
  <c r="Z57" i="99"/>
  <c r="X60" i="99"/>
  <c r="Z60" i="99" s="1"/>
  <c r="X57" i="88"/>
  <c r="Z54" i="88"/>
  <c r="Z57" i="226"/>
  <c r="X60" i="226"/>
  <c r="Z60" i="226" s="1"/>
  <c r="Z57" i="172"/>
  <c r="X60" i="172"/>
  <c r="Z60" i="172" s="1"/>
  <c r="Z54" i="144"/>
  <c r="X57" i="144"/>
  <c r="Z57" i="31"/>
  <c r="X60" i="31"/>
  <c r="Z60" i="31" s="1"/>
  <c r="Z57" i="188"/>
  <c r="X60" i="188"/>
  <c r="Z60" i="188" s="1"/>
  <c r="Z57" i="232"/>
  <c r="X60" i="232"/>
  <c r="Z60" i="232" s="1"/>
  <c r="X60" i="146"/>
  <c r="Z60" i="146" s="1"/>
  <c r="Z57" i="146"/>
  <c r="Z57" i="256"/>
  <c r="X60" i="256"/>
  <c r="Z60" i="256" s="1"/>
  <c r="Z57" i="196"/>
  <c r="X60" i="196"/>
  <c r="Z60" i="196" s="1"/>
  <c r="Z57" i="118"/>
  <c r="X60" i="118"/>
  <c r="Z60" i="118" s="1"/>
  <c r="Z57" i="131"/>
  <c r="X60" i="131"/>
  <c r="Z60" i="131" s="1"/>
  <c r="Z54" i="28"/>
  <c r="X57" i="28"/>
  <c r="X57" i="104"/>
  <c r="Z54" i="104"/>
  <c r="Z57" i="180"/>
  <c r="X60" i="180"/>
  <c r="Z60" i="180" s="1"/>
  <c r="X60" i="82"/>
  <c r="Z60" i="82" s="1"/>
  <c r="Z57" i="82"/>
  <c r="Z57" i="222"/>
  <c r="X60" i="222"/>
  <c r="Z60" i="222" s="1"/>
  <c r="Z57" i="166"/>
  <c r="X60" i="166"/>
  <c r="Z60" i="166" s="1"/>
  <c r="Z57" i="111"/>
  <c r="X60" i="111"/>
  <c r="Z60" i="111" s="1"/>
  <c r="Z57" i="221"/>
  <c r="X60" i="221"/>
  <c r="Z60" i="221" s="1"/>
  <c r="X60" i="51"/>
  <c r="Z60" i="51" s="1"/>
  <c r="Z57" i="51"/>
  <c r="Z57" i="210"/>
  <c r="X60" i="210"/>
  <c r="Z60" i="210" s="1"/>
  <c r="Z54" i="84"/>
  <c r="X57" i="84"/>
  <c r="Z54" i="63"/>
  <c r="X57" i="63"/>
  <c r="X60" i="24"/>
  <c r="Z60" i="24" s="1"/>
  <c r="Z57" i="24"/>
  <c r="Z57" i="218"/>
  <c r="X60" i="218"/>
  <c r="Z60" i="218" s="1"/>
  <c r="Z57" i="39"/>
  <c r="X60" i="39"/>
  <c r="Z60" i="39" s="1"/>
  <c r="X57" i="6"/>
  <c r="Z54" i="6"/>
  <c r="X60" i="23"/>
  <c r="Z60" i="23" s="1"/>
  <c r="Z57" i="23"/>
  <c r="X60" i="80"/>
  <c r="Z60" i="80" s="1"/>
  <c r="Z57" i="80"/>
  <c r="Z57" i="96"/>
  <c r="X60" i="96"/>
  <c r="Z60" i="96" s="1"/>
  <c r="Z57" i="30"/>
  <c r="X60" i="30"/>
  <c r="Z60" i="30" s="1"/>
  <c r="Z57" i="192"/>
  <c r="X60" i="192"/>
  <c r="Z60" i="192" s="1"/>
  <c r="X57" i="90"/>
  <c r="Z54" i="90"/>
  <c r="Z57" i="244"/>
  <c r="X60" i="244"/>
  <c r="Z60" i="244" s="1"/>
  <c r="Z54" i="254"/>
  <c r="X57" i="254"/>
  <c r="Z54" i="124"/>
  <c r="X57" i="124"/>
  <c r="Z54" i="161"/>
  <c r="X57" i="161"/>
  <c r="Z57" i="214"/>
  <c r="X60" i="214"/>
  <c r="Z60" i="214" s="1"/>
  <c r="Z57" i="19"/>
  <c r="X60" i="19"/>
  <c r="Z60" i="19" s="1"/>
  <c r="Z57" i="13"/>
  <c r="X60" i="13"/>
  <c r="Z60" i="13" s="1"/>
  <c r="Z57" i="258"/>
  <c r="X60" i="258"/>
  <c r="Z60" i="258" s="1"/>
  <c r="Z57" i="120"/>
  <c r="X60" i="120"/>
  <c r="Z60" i="120" s="1"/>
  <c r="Z57" i="136"/>
  <c r="X60" i="136"/>
  <c r="Z60" i="136" s="1"/>
  <c r="Z57" i="198"/>
  <c r="X60" i="198"/>
  <c r="Z60" i="198" s="1"/>
  <c r="Z57" i="119"/>
  <c r="X60" i="119"/>
  <c r="Z60" i="119" s="1"/>
  <c r="X60" i="17"/>
  <c r="Z60" i="17" s="1"/>
  <c r="Z57" i="17"/>
  <c r="Z54" i="40"/>
  <c r="X57" i="40"/>
  <c r="Z57" i="167"/>
  <c r="X60" i="167"/>
  <c r="Z60" i="167" s="1"/>
  <c r="Z57" i="234"/>
  <c r="X60" i="234"/>
  <c r="Z60" i="234" s="1"/>
  <c r="Z57" i="49"/>
  <c r="X60" i="49"/>
  <c r="Z60" i="49" s="1"/>
  <c r="Z57" i="209"/>
  <c r="X60" i="209"/>
  <c r="Z60" i="209" s="1"/>
  <c r="Z57" i="197"/>
  <c r="X60" i="197"/>
  <c r="Z60" i="197" s="1"/>
  <c r="X57" i="29"/>
  <c r="Z54" i="29"/>
  <c r="Z57" i="212"/>
  <c r="X60" i="212"/>
  <c r="Z60" i="212" s="1"/>
  <c r="X57" i="33"/>
  <c r="Z54" i="33"/>
  <c r="Y57" i="114"/>
  <c r="Z54" i="114"/>
  <c r="Z57" i="108"/>
  <c r="X60" i="108"/>
  <c r="Z60" i="108" s="1"/>
  <c r="Z57" i="54"/>
  <c r="X60" i="54"/>
  <c r="Z60" i="54" s="1"/>
  <c r="Z57" i="52"/>
  <c r="X60" i="52"/>
  <c r="Z60" i="52" s="1"/>
  <c r="X60" i="65"/>
  <c r="Z60" i="65" s="1"/>
  <c r="Z57" i="65"/>
  <c r="Z57" i="175"/>
  <c r="X60" i="175"/>
  <c r="Z60" i="175" s="1"/>
  <c r="Z57" i="148"/>
  <c r="X60" i="148"/>
  <c r="Z60" i="148" s="1"/>
  <c r="Z57" i="59"/>
  <c r="X60" i="59"/>
  <c r="Z60" i="59" s="1"/>
  <c r="X60" i="231"/>
  <c r="Z60" i="231" s="1"/>
  <c r="Z57" i="231"/>
  <c r="Z57" i="243"/>
  <c r="X60" i="243"/>
  <c r="Z60" i="243" s="1"/>
  <c r="Z54" i="43"/>
  <c r="X57" i="43"/>
  <c r="Z57" i="199"/>
  <c r="X60" i="199"/>
  <c r="Z60" i="199" s="1"/>
  <c r="X60" i="162"/>
  <c r="Z60" i="162" s="1"/>
  <c r="Z57" i="162"/>
  <c r="Z57" i="70"/>
  <c r="X60" i="70"/>
  <c r="Z60" i="70" s="1"/>
  <c r="Z57" i="250"/>
  <c r="X60" i="250"/>
  <c r="Z60" i="250" s="1"/>
  <c r="Z54" i="9"/>
  <c r="X57" i="9"/>
  <c r="Z57" i="61"/>
  <c r="X60" i="61"/>
  <c r="Z60" i="61" s="1"/>
  <c r="X57" i="92"/>
  <c r="Z54" i="92"/>
  <c r="X57" i="25"/>
  <c r="Z54" i="25"/>
  <c r="Z54" i="153"/>
  <c r="X57" i="153"/>
  <c r="Z57" i="1"/>
  <c r="X60" i="1"/>
  <c r="Z60" i="1" s="1"/>
  <c r="X60" i="171"/>
  <c r="Z60" i="171" s="1"/>
  <c r="Z57" i="171"/>
  <c r="Z57" i="236"/>
  <c r="X60" i="236"/>
  <c r="Z60" i="236" s="1"/>
  <c r="Z54" i="133"/>
  <c r="X57" i="133"/>
  <c r="X60" i="121"/>
  <c r="Z60" i="121" s="1"/>
  <c r="Z57" i="121"/>
  <c r="Z54" i="102"/>
  <c r="X57" i="102"/>
  <c r="Z57" i="128"/>
  <c r="X60" i="128"/>
  <c r="Z60" i="128" s="1"/>
  <c r="Z57" i="181"/>
  <c r="X60" i="181"/>
  <c r="Z60" i="181" s="1"/>
  <c r="Z57" i="3"/>
  <c r="X60" i="3"/>
  <c r="Z60" i="3" s="1"/>
  <c r="Z57" i="225"/>
  <c r="X60" i="225"/>
  <c r="Z60" i="225" s="1"/>
  <c r="X57" i="45"/>
  <c r="Z54" i="45"/>
  <c r="X60" i="77"/>
  <c r="Z60" i="77" s="1"/>
  <c r="Z57" i="77"/>
  <c r="Z57" i="213"/>
  <c r="X60" i="213"/>
  <c r="Z60" i="213" s="1"/>
  <c r="Z57" i="79"/>
  <c r="X60" i="79"/>
  <c r="Z60" i="79" s="1"/>
  <c r="Z57" i="165"/>
  <c r="X60" i="165"/>
  <c r="Z60" i="165" s="1"/>
  <c r="Z57" i="176"/>
  <c r="X60" i="176"/>
  <c r="Z60" i="176" s="1"/>
  <c r="Z57" i="190"/>
  <c r="X60" i="190"/>
  <c r="Z60" i="190" s="1"/>
  <c r="Z57" i="235"/>
  <c r="X60" i="235"/>
  <c r="Z60" i="235" s="1"/>
  <c r="Z54" i="115"/>
  <c r="X57" i="115"/>
  <c r="Z57" i="67"/>
  <c r="X60" i="67"/>
  <c r="Z60" i="67" s="1"/>
  <c r="Z57" i="98"/>
  <c r="X60" i="98"/>
  <c r="Z60" i="98" s="1"/>
  <c r="X60" i="179"/>
  <c r="Z60" i="179" s="1"/>
  <c r="Z57" i="179"/>
  <c r="Z57" i="242"/>
  <c r="X60" i="242"/>
  <c r="Z60" i="242" s="1"/>
  <c r="Z57" i="152"/>
  <c r="X60" i="152"/>
  <c r="Z60" i="152" s="1"/>
  <c r="Z54" i="76"/>
  <c r="X57" i="76"/>
  <c r="Z57" i="106"/>
  <c r="X60" i="106"/>
  <c r="Z60" i="106" s="1"/>
  <c r="Z57" i="185"/>
  <c r="X60" i="185"/>
  <c r="Z60" i="185" s="1"/>
  <c r="Z57" i="227"/>
  <c r="X60" i="227"/>
  <c r="Z60" i="227" s="1"/>
  <c r="X57" i="11"/>
  <c r="Z54" i="11"/>
  <c r="X60" i="255"/>
  <c r="Z60" i="255" s="1"/>
  <c r="Z57" i="255"/>
  <c r="Z57" i="220"/>
  <c r="X60" i="220"/>
  <c r="Z60" i="220" s="1"/>
  <c r="Z57" i="147"/>
  <c r="X60" i="147"/>
  <c r="Z60" i="147" s="1"/>
  <c r="Z57" i="143"/>
  <c r="X60" i="143"/>
  <c r="Z60" i="143" s="1"/>
  <c r="Z57" i="122"/>
  <c r="X60" i="122"/>
  <c r="Z60" i="122" s="1"/>
  <c r="Z54" i="87"/>
  <c r="X57" i="87"/>
  <c r="X60" i="75"/>
  <c r="Z60" i="75" s="1"/>
  <c r="Z57" i="75"/>
  <c r="X60" i="154"/>
  <c r="Z60" i="154" s="1"/>
  <c r="Z57" i="154"/>
  <c r="Z57" i="163"/>
  <c r="X60" i="163"/>
  <c r="Z60" i="163" s="1"/>
  <c r="X60" i="91"/>
  <c r="Z60" i="91" s="1"/>
  <c r="Z57" i="91"/>
  <c r="Z57" i="248"/>
  <c r="X60" i="248"/>
  <c r="Z60" i="248" s="1"/>
  <c r="Z57" i="155"/>
  <c r="X60" i="155"/>
  <c r="Z60" i="155" s="1"/>
  <c r="X60" i="142"/>
  <c r="Z60" i="142" s="1"/>
  <c r="Z57" i="142"/>
  <c r="Z57" i="56"/>
  <c r="X60" i="56"/>
  <c r="Z60" i="56" s="1"/>
  <c r="Z57" i="86"/>
  <c r="X60" i="86"/>
  <c r="Z60" i="86" s="1"/>
  <c r="Z57" i="100"/>
  <c r="X60" i="100"/>
  <c r="Z60" i="100" s="1"/>
  <c r="Z57" i="205"/>
  <c r="X60" i="205"/>
  <c r="Z60" i="205" s="1"/>
  <c r="Z57" i="251"/>
  <c r="X60" i="251"/>
  <c r="Z60" i="251" s="1"/>
  <c r="Z57" i="230"/>
  <c r="X60" i="230"/>
  <c r="Z60" i="230" s="1"/>
  <c r="X60" i="134"/>
  <c r="Z60" i="134" s="1"/>
  <c r="Z57" i="134"/>
  <c r="Z54" i="186"/>
  <c r="X57" i="186"/>
  <c r="X57" i="64"/>
  <c r="Z54" i="64"/>
  <c r="Z57" i="18"/>
  <c r="X60" i="18"/>
  <c r="Z60" i="18" s="1"/>
  <c r="Z57" i="125"/>
  <c r="X60" i="125"/>
  <c r="Z60" i="125" s="1"/>
  <c r="Z57" i="159"/>
  <c r="X60" i="159"/>
  <c r="Z60" i="159" s="1"/>
  <c r="Z54" i="55"/>
  <c r="X57" i="55"/>
  <c r="Z57" i="174"/>
  <c r="X60" i="174"/>
  <c r="Z60" i="174" s="1"/>
  <c r="Z57" i="241"/>
  <c r="X60" i="241"/>
  <c r="Z60" i="241" s="1"/>
  <c r="Z54" i="10"/>
  <c r="X57" i="10"/>
  <c r="Z54" i="182"/>
  <c r="X57" i="182"/>
  <c r="X57" i="81"/>
  <c r="Z54" i="81"/>
  <c r="X60" i="211"/>
  <c r="Z60" i="211" s="1"/>
  <c r="Z57" i="211"/>
  <c r="Z57" i="178"/>
  <c r="X60" i="178"/>
  <c r="Z60" i="178" s="1"/>
  <c r="X60" i="187"/>
  <c r="Z60" i="187" s="1"/>
  <c r="Z57" i="187"/>
  <c r="Z57" i="4"/>
  <c r="X60" i="4"/>
  <c r="Z60" i="4" s="1"/>
  <c r="Z57" i="257"/>
  <c r="X60" i="257"/>
  <c r="Z60" i="257" s="1"/>
  <c r="Z57" i="173"/>
  <c r="X60" i="173"/>
  <c r="Z60" i="173" s="1"/>
  <c r="Z57" i="110"/>
  <c r="X60" i="110"/>
  <c r="Z60" i="110" s="1"/>
  <c r="Z57" i="8"/>
  <c r="X60" i="8"/>
  <c r="Z60" i="8" s="1"/>
  <c r="Z57" i="193"/>
  <c r="X60" i="193"/>
  <c r="Z60" i="193" s="1"/>
  <c r="Z57" i="169"/>
  <c r="X60" i="169"/>
  <c r="Z60" i="169" s="1"/>
  <c r="X60" i="71"/>
  <c r="Z60" i="71" s="1"/>
  <c r="Z57" i="71"/>
  <c r="X57" i="141"/>
  <c r="Z54" i="141"/>
  <c r="Z54" i="145"/>
  <c r="X57" i="145"/>
  <c r="Z57" i="200"/>
  <c r="X60" i="200"/>
  <c r="Z60" i="200" s="1"/>
  <c r="Z57" i="132"/>
  <c r="X60" i="132"/>
  <c r="Z60" i="132" s="1"/>
  <c r="Z57" i="189"/>
  <c r="X60" i="189"/>
  <c r="Z60" i="189" s="1"/>
  <c r="Z54" i="44"/>
  <c r="X57" i="44"/>
  <c r="Z57" i="101"/>
  <c r="X60" i="101"/>
  <c r="Z60" i="101" s="1"/>
  <c r="X60" i="73"/>
  <c r="Z60" i="73" s="1"/>
  <c r="Z57" i="73"/>
  <c r="Z54" i="203"/>
  <c r="X57" i="203"/>
  <c r="X60" i="195"/>
  <c r="Z60" i="195" s="1"/>
  <c r="Z57" i="195"/>
  <c r="X57" i="34"/>
  <c r="Z54" i="34"/>
  <c r="Z57" i="253"/>
  <c r="X60" i="253"/>
  <c r="Z60" i="253" s="1"/>
  <c r="Z57" i="217"/>
  <c r="X60" i="217"/>
  <c r="Z60" i="217" s="1"/>
  <c r="Z57" i="233"/>
  <c r="X60" i="233"/>
  <c r="Z60" i="233" s="1"/>
  <c r="Z57" i="126"/>
  <c r="X60" i="126"/>
  <c r="Z60" i="126" s="1"/>
  <c r="Z57" i="53"/>
  <c r="X60" i="53"/>
  <c r="Z60" i="53" s="1"/>
  <c r="Z57" i="69"/>
  <c r="X60" i="69"/>
  <c r="Z60" i="69" s="1"/>
  <c r="Z57" i="238"/>
  <c r="X60" i="238"/>
  <c r="Z60" i="238" s="1"/>
  <c r="Z57" i="116"/>
  <c r="X60" i="116"/>
  <c r="Z60" i="116" s="1"/>
  <c r="X60" i="5"/>
  <c r="Z60" i="5" s="1"/>
  <c r="Z57" i="5"/>
  <c r="X57" i="105"/>
  <c r="Z54" i="105"/>
  <c r="X60" i="95"/>
  <c r="Z60" i="95" s="1"/>
  <c r="Z57" i="95"/>
  <c r="Z57" i="240"/>
  <c r="X60" i="240"/>
  <c r="Z60" i="240" s="1"/>
  <c r="X57" i="46"/>
  <c r="Z54" i="46"/>
  <c r="Z57" i="26"/>
  <c r="X60" i="26"/>
  <c r="Z60" i="26" s="1"/>
  <c r="Z57" i="201"/>
  <c r="X60" i="201"/>
  <c r="Z60" i="201" s="1"/>
  <c r="X60" i="83"/>
  <c r="Z60" i="83" s="1"/>
  <c r="Z57" i="83"/>
  <c r="Z57" i="36"/>
  <c r="X60" i="36"/>
  <c r="Z60" i="36" s="1"/>
  <c r="Z57" i="170"/>
  <c r="X60" i="170"/>
  <c r="Z60" i="170" s="1"/>
  <c r="Z57" i="183"/>
  <c r="X60" i="183"/>
  <c r="Z60" i="183" s="1"/>
  <c r="Z57" i="215"/>
  <c r="X60" i="215"/>
  <c r="Z60" i="215" s="1"/>
  <c r="X57" i="103"/>
  <c r="Z54" i="103"/>
  <c r="Z57" i="15"/>
  <c r="X60" i="15"/>
  <c r="Z60" i="15" s="1"/>
  <c r="Z57" i="97"/>
  <c r="X60" i="97"/>
  <c r="Z60" i="97" s="1"/>
  <c r="Z57" i="57"/>
  <c r="X60" i="57"/>
  <c r="Z60" i="57" s="1"/>
  <c r="Z54" i="74"/>
  <c r="X57" i="74"/>
  <c r="X60" i="239"/>
  <c r="Z60" i="239" s="1"/>
  <c r="Z57" i="239"/>
  <c r="Z57" i="12"/>
  <c r="X60" i="12"/>
  <c r="Z60" i="12" s="1"/>
  <c r="Z57" i="216"/>
  <c r="X60" i="216"/>
  <c r="Z60" i="216" s="1"/>
  <c r="Z57" i="224"/>
  <c r="X60" i="224"/>
  <c r="Z60" i="224" s="1"/>
  <c r="Z57" i="66"/>
  <c r="X60" i="66"/>
  <c r="Z60" i="66" s="1"/>
  <c r="Z57" i="22"/>
  <c r="X60" i="22"/>
  <c r="Z60" i="22" s="1"/>
  <c r="Z57" i="62"/>
  <c r="X60" i="62"/>
  <c r="Z60" i="62" s="1"/>
  <c r="Z54" i="35"/>
  <c r="X57" i="35"/>
  <c r="Z57" i="206"/>
  <c r="X60" i="206"/>
  <c r="Z60" i="206" s="1"/>
  <c r="Z57" i="151"/>
  <c r="X60" i="151"/>
  <c r="Z60" i="151" s="1"/>
  <c r="Z57" i="14"/>
  <c r="X60" i="14"/>
  <c r="Z60" i="14" s="1"/>
  <c r="Z57" i="223"/>
  <c r="X60" i="223"/>
  <c r="Z60" i="223" s="1"/>
  <c r="Z57" i="194"/>
  <c r="X60" i="194"/>
  <c r="Z60" i="194" s="1"/>
  <c r="X57" i="72"/>
  <c r="Z54" i="72"/>
  <c r="X60" i="219"/>
  <c r="Z60" i="219" s="1"/>
  <c r="Z57" i="219"/>
  <c r="X60" i="140"/>
  <c r="Z60" i="140" s="1"/>
  <c r="Z57" i="140"/>
  <c r="Z57" i="249"/>
  <c r="X60" i="249"/>
  <c r="Z60" i="249" s="1"/>
  <c r="X60" i="16"/>
  <c r="Z60" i="16" s="1"/>
  <c r="Z57" i="16"/>
  <c r="Z57" i="156"/>
  <c r="X60" i="156"/>
  <c r="Z60" i="156" s="1"/>
  <c r="Z57" i="41"/>
  <c r="X60" i="41"/>
  <c r="Z60" i="41" s="1"/>
  <c r="Z57" i="109"/>
  <c r="X60" i="109"/>
  <c r="Z60" i="109" s="1"/>
  <c r="Z57" i="58"/>
  <c r="X60" i="58"/>
  <c r="Z60" i="58" s="1"/>
  <c r="Z57" i="207"/>
  <c r="X60" i="207"/>
  <c r="Z60" i="207" s="1"/>
  <c r="Z54" i="42"/>
  <c r="X57" i="42"/>
  <c r="Z57" i="177"/>
  <c r="X60" i="177"/>
  <c r="Z60" i="177" s="1"/>
  <c r="Z54" i="247"/>
  <c r="X57" i="247"/>
  <c r="Z54" i="107"/>
  <c r="X57" i="107"/>
  <c r="Z57" i="50"/>
  <c r="X60" i="50"/>
  <c r="Z60" i="50" s="1"/>
  <c r="Z57" i="164"/>
  <c r="X60" i="164"/>
  <c r="Z60" i="164" s="1"/>
  <c r="Z57" i="85"/>
  <c r="X60" i="85"/>
  <c r="Z60" i="85" s="1"/>
  <c r="Z57" i="139"/>
  <c r="X60" i="139"/>
  <c r="Z60" i="139" s="1"/>
  <c r="Z57" i="245" l="1"/>
  <c r="X60" i="245"/>
  <c r="Z60" i="245" s="1"/>
  <c r="Z57" i="228"/>
  <c r="X60" i="228"/>
  <c r="Z60" i="228" s="1"/>
  <c r="Z57" i="150"/>
  <c r="X60" i="150"/>
  <c r="Z60" i="150" s="1"/>
  <c r="Z57" i="129"/>
  <c r="X60" i="129"/>
  <c r="Z60" i="129" s="1"/>
  <c r="X60" i="252"/>
  <c r="Z60" i="252" s="1"/>
  <c r="Z57" i="252"/>
  <c r="Z57" i="60"/>
  <c r="X60" i="60"/>
  <c r="Z60" i="60" s="1"/>
  <c r="Z57" i="89"/>
  <c r="X60" i="89"/>
  <c r="Z60" i="89" s="1"/>
  <c r="Z57" i="168"/>
  <c r="X60" i="168"/>
  <c r="Z60" i="168" s="1"/>
  <c r="X60" i="149"/>
  <c r="Z60" i="149" s="1"/>
  <c r="Z57" i="149"/>
  <c r="Z57" i="229"/>
  <c r="X60" i="229"/>
  <c r="Z60" i="229" s="1"/>
  <c r="X60" i="88"/>
  <c r="Z60" i="88" s="1"/>
  <c r="Z57" i="88"/>
  <c r="X60" i="247"/>
  <c r="Z60" i="247" s="1"/>
  <c r="Z57" i="247"/>
  <c r="X60" i="44"/>
  <c r="Z60" i="44" s="1"/>
  <c r="Z57" i="44"/>
  <c r="X60" i="145"/>
  <c r="Z60" i="145" s="1"/>
  <c r="Z57" i="145"/>
  <c r="Z57" i="76"/>
  <c r="X60" i="76"/>
  <c r="Z60" i="76" s="1"/>
  <c r="Z57" i="124"/>
  <c r="X60" i="124"/>
  <c r="Z60" i="124" s="1"/>
  <c r="Z57" i="28"/>
  <c r="X60" i="28"/>
  <c r="Z60" i="28" s="1"/>
  <c r="Z57" i="72"/>
  <c r="X60" i="72"/>
  <c r="Z60" i="72" s="1"/>
  <c r="X60" i="11"/>
  <c r="Z60" i="11" s="1"/>
  <c r="Z57" i="11"/>
  <c r="Y60" i="114"/>
  <c r="Z60" i="114" s="1"/>
  <c r="Z57" i="114"/>
  <c r="X60" i="203"/>
  <c r="Z60" i="203" s="1"/>
  <c r="Z57" i="203"/>
  <c r="Z57" i="133"/>
  <c r="X60" i="133"/>
  <c r="Z60" i="133" s="1"/>
  <c r="X60" i="153"/>
  <c r="Z60" i="153" s="1"/>
  <c r="Z57" i="153"/>
  <c r="Z57" i="9"/>
  <c r="X60" i="9"/>
  <c r="Z60" i="9" s="1"/>
  <c r="X60" i="40"/>
  <c r="Z60" i="40" s="1"/>
  <c r="Z57" i="40"/>
  <c r="Z57" i="254"/>
  <c r="X60" i="254"/>
  <c r="Z60" i="254" s="1"/>
  <c r="X60" i="63"/>
  <c r="Z60" i="63" s="1"/>
  <c r="Z57" i="63"/>
  <c r="Z57" i="144"/>
  <c r="X60" i="144"/>
  <c r="Z60" i="144" s="1"/>
  <c r="X60" i="105"/>
  <c r="Z60" i="105" s="1"/>
  <c r="Z57" i="105"/>
  <c r="X60" i="141"/>
  <c r="Z60" i="141" s="1"/>
  <c r="Z57" i="141"/>
  <c r="Z57" i="81"/>
  <c r="X60" i="81"/>
  <c r="Z60" i="81" s="1"/>
  <c r="X60" i="33"/>
  <c r="Z60" i="33" s="1"/>
  <c r="Z57" i="33"/>
  <c r="X60" i="6"/>
  <c r="Z60" i="6" s="1"/>
  <c r="Z57" i="6"/>
  <c r="Z57" i="182"/>
  <c r="X60" i="182"/>
  <c r="Z60" i="182" s="1"/>
  <c r="X60" i="55"/>
  <c r="Z60" i="55" s="1"/>
  <c r="Z57" i="55"/>
  <c r="X60" i="87"/>
  <c r="Z60" i="87" s="1"/>
  <c r="Z57" i="87"/>
  <c r="X60" i="115"/>
  <c r="Z60" i="115" s="1"/>
  <c r="Z57" i="115"/>
  <c r="Z57" i="43"/>
  <c r="X60" i="43"/>
  <c r="Z60" i="43" s="1"/>
  <c r="Z57" i="84"/>
  <c r="X60" i="84"/>
  <c r="Z60" i="84" s="1"/>
  <c r="Z57" i="35"/>
  <c r="X60" i="35"/>
  <c r="Z60" i="35" s="1"/>
  <c r="X60" i="103"/>
  <c r="Z60" i="103" s="1"/>
  <c r="Z57" i="103"/>
  <c r="Z57" i="46"/>
  <c r="X60" i="46"/>
  <c r="Z60" i="46" s="1"/>
  <c r="Z57" i="64"/>
  <c r="X60" i="64"/>
  <c r="Z60" i="64" s="1"/>
  <c r="X60" i="45"/>
  <c r="Z60" i="45" s="1"/>
  <c r="Z57" i="45"/>
  <c r="Z57" i="25"/>
  <c r="X60" i="25"/>
  <c r="Z60" i="25" s="1"/>
  <c r="X60" i="10"/>
  <c r="Z60" i="10" s="1"/>
  <c r="Z57" i="10"/>
  <c r="Z57" i="186"/>
  <c r="X60" i="186"/>
  <c r="Z60" i="186" s="1"/>
  <c r="X60" i="102"/>
  <c r="Z60" i="102" s="1"/>
  <c r="Z57" i="102"/>
  <c r="X60" i="161"/>
  <c r="Z60" i="161" s="1"/>
  <c r="Z57" i="161"/>
  <c r="Z57" i="42"/>
  <c r="X60" i="42"/>
  <c r="Z60" i="42" s="1"/>
  <c r="Z57" i="74"/>
  <c r="X60" i="74"/>
  <c r="Z60" i="74" s="1"/>
  <c r="X60" i="107"/>
  <c r="Z60" i="107" s="1"/>
  <c r="Z57" i="107"/>
  <c r="Z57" i="34"/>
  <c r="X60" i="34"/>
  <c r="Z60" i="34" s="1"/>
  <c r="Z57" i="92"/>
  <c r="X60" i="92"/>
  <c r="Z60" i="92" s="1"/>
  <c r="Z57" i="29"/>
  <c r="X60" i="29"/>
  <c r="Z60" i="29" s="1"/>
  <c r="Z57" i="90"/>
  <c r="X60" i="90"/>
  <c r="Z60" i="90" s="1"/>
  <c r="X60" i="104"/>
  <c r="Z60" i="104" s="1"/>
  <c r="Z57" i="104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<sst xmlns="http://schemas.openxmlformats.org/spreadsheetml/2006/main" count="37926" uniqueCount="344">
  <si>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</si>
  <si>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</si>
  <si>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</si>
  <si>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</si>
  <si>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</si>
  <si>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</si>
  <si>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</si>
  <si>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</si>
  <si>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</si>
  <si>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</si>
  <si>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</si>
  <si>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</si>
  <si>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</si>
  <si>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</si>
  <si>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</si>
  <si>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</si>
  <si>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</si>
  <si>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</si>
  <si>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</si>
  <si>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</si>
  <si>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</si>
  <si>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</si>
  <si>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</si>
  <si>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</si>
  <si>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</si>
  <si>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</si>
  <si>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</si>
  <si>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</si>
  <si>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</si>
  <si>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</si>
  <si>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</si>
  <si>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</si>
  <si>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</si>
  <si>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</si>
  <si>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</si>
  <si>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</si>
  <si>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</si>
  <si>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</si>
  <si>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</si>
  <si>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</si>
  <si>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</si>
  <si>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</si>
  <si>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</si>
  <si>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</si>
  <si>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</si>
  <si>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</si>
  <si>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</si>
  <si>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</si>
  <si>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</si>
  <si>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</si>
  <si>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</si>
  <si>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</si>
  <si>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</si>
  <si>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</si>
  <si>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</si>
  <si>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</si>
  <si>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</si>
  <si>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</si>
  <si>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</si>
  <si>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</si>
  <si>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</si>
  <si>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</si>
  <si>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</si>
  <si>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</si>
  <si>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</si>
  <si>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</si>
  <si>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</si>
  <si>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</si>
  <si>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</si>
  <si>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</si>
  <si>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</si>
  <si>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</si>
  <si>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</si>
  <si>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</si>
  <si>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</si>
  <si>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</si>
  <si>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</si>
  <si>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</si>
  <si>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</si>
  <si>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</si>
  <si>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</si>
  <si>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</si>
  <si>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</si>
  <si>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</si>
  <si>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</si>
  <si>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</si>
  <si>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1st Quarter ended 30 September 2025 (Figures Finalised as at 2025/10/28)</t>
  </si>
  <si>
    <t>Eastern Cape: Dr Beyers Naude (EC101) - Table C4 Quarterly Budgeted Financial Performance ( Waste water management                             ) for 1st Quarter ended 30 September 2025 (Figures Finalised as at 2025/10/28)</t>
  </si>
  <si>
    <t>Eastern Cape: Blue Crane Route (EC102) - Table C4 Quarterly Budgeted Financial Performance ( Waste water management                             ) for 1st Quarter ended 30 September 2025 (Figures Finalised as at 2025/10/28)</t>
  </si>
  <si>
    <t>Eastern Cape: Makana (EC104) - Table C4 Quarterly Budgeted Financial Performance ( Waste water management                             ) for 1st Quarter ended 30 September 2025 (Figures Finalised as at 2025/10/28)</t>
  </si>
  <si>
    <t>Eastern Cape: Ndlambe (EC105) - Table C4 Quarterly Budgeted Financial Performance ( Waste water management                             ) for 1st Quarter ended 30 September 2025 (Figures Finalised as at 2025/10/28)</t>
  </si>
  <si>
    <t>Eastern Cape: Sundays River Valley (EC106) - Table C4 Quarterly Budgeted Financial Performance ( Waste water management                             ) for 1st Quarter ended 30 September 2025 (Figures Finalised as at 2025/10/28)</t>
  </si>
  <si>
    <t>Eastern Cape: Kouga (EC108) - Table C4 Quarterly Budgeted Financial Performance ( Waste water management                             ) for 1st Quarter ended 30 September 2025 (Figures Finalised as at 2025/10/28)</t>
  </si>
  <si>
    <t>Eastern Cape: Kou-Kamma (EC109) - Table C4 Quarterly Budgeted Financial Performance ( Waste water management                             ) for 1st Quarter ended 30 September 2025 (Figures Finalised as at 2025/10/28)</t>
  </si>
  <si>
    <t>Eastern Cape: Sarah Baartman (DC10) - Table C4 Quarterly Budgeted Financial Performance ( Waste water management                             ) for 1st Quarter ended 30 September 2025 (Figures Finalised as at 2025/10/28)</t>
  </si>
  <si>
    <t>Eastern Cape: Mbhashe (EC121) - Table C4 Quarterly Budgeted Financial Performance ( Waste water management                             ) for 1st Quarter ended 30 September 2025 (Figures Finalised as at 2025/10/28)</t>
  </si>
  <si>
    <t>Eastern Cape: Mnquma (EC122) - Table C4 Quarterly Budgeted Financial Performance ( Waste water management                             ) for 1st Quarter ended 30 September 2025 (Figures Finalised as at 2025/10/28)</t>
  </si>
  <si>
    <t>Eastern Cape: Great Kei (EC123) - Table C4 Quarterly Budgeted Financial Performance ( Waste water management                             ) for 1st Quarter ended 30 September 2025 (Figures Finalised as at 2025/10/28)</t>
  </si>
  <si>
    <t>Eastern Cape: Amahlathi (EC124) - Table C4 Quarterly Budgeted Financial Performance ( Waste water management                             ) for 1st Quarter ended 30 September 2025 (Figures Finalised as at 2025/10/28)</t>
  </si>
  <si>
    <t>Eastern Cape: Ngqushwa (EC126) - Table C4 Quarterly Budgeted Financial Performance ( Waste water management                             ) for 1st Quarter ended 30 September 2025 (Figures Finalised as at 2025/10/28)</t>
  </si>
  <si>
    <t>Eastern Cape: Raymond Mhlaba (EC129) - Table C4 Quarterly Budgeted Financial Performance ( Waste water management                             ) for 1st Quarter ended 30 September 2025 (Figures Finalised as at 2025/10/28)</t>
  </si>
  <si>
    <t>Eastern Cape: Amathole (DC12) - Table C4 Quarterly Budgeted Financial Performance ( Waste water management                             ) for 1st Quarter ended 30 September 2025 (Figures Finalised as at 2025/10/28)</t>
  </si>
  <si>
    <t>Eastern Cape: Inxuba Yethemba (EC131) - Table C4 Quarterly Budgeted Financial Performance ( Waste water management                             ) for 1st Quarter ended 30 September 2025 (Figures Finalised as at 2025/10/28)</t>
  </si>
  <si>
    <t>Eastern Cape: Intsika Yethu (EC135) - Table C4 Quarterly Budgeted Financial Performance ( Waste water management                             ) for 1st Quarter ended 30 September 2025 (Figures Finalised as at 2025/10/28)</t>
  </si>
  <si>
    <t>Eastern Cape: Emalahleni (EC) (EC136) - Table C4 Quarterly Budgeted Financial Performance ( Waste water management                             ) for 1st Quarter ended 30 September 2025 (Figures Finalised as at 2025/10/28)</t>
  </si>
  <si>
    <t>Eastern Cape: Dr. A.B. Xuma (EC137) - Table C4 Quarterly Budgeted Financial Performance ( Waste water management                             ) for 1st Quarter ended 30 September 2025 (Figures Finalised as at 2025/10/28)</t>
  </si>
  <si>
    <t>Eastern Cape: Sakhisizwe (EC138) - Table C4 Quarterly Budgeted Financial Performance ( Waste water management                             ) for 1st Quarter ended 30 September 2025 (Figures Finalised as at 2025/10/28)</t>
  </si>
  <si>
    <t>Eastern Cape: Enoch Mgijima (EC139) - Table C4 Quarterly Budgeted Financial Performance ( Waste water management                             ) for 1st Quarter ended 30 September 2025 (Figures Finalised as at 2025/10/28)</t>
  </si>
  <si>
    <t>Eastern Cape: Chris Hani (DC13) - Table C4 Quarterly Budgeted Financial Performance ( Waste water management                             ) for 1st Quarter ended 30 September 2025 (Figures Finalised as at 2025/10/28)</t>
  </si>
  <si>
    <t>Eastern Cape: Elundini (EC141) - Table C4 Quarterly Budgeted Financial Performance ( Waste water management                             ) for 1st Quarter ended 30 September 2025 (Figures Finalised as at 2025/10/28)</t>
  </si>
  <si>
    <t>Eastern Cape: Senqu (EC142) - Table C4 Quarterly Budgeted Financial Performance ( Waste water management                             ) for 1st Quarter ended 30 September 2025 (Figures Finalised as at 2025/10/28)</t>
  </si>
  <si>
    <t>Eastern Cape: Walter Sisulu (EC145) - Table C4 Quarterly Budgeted Financial Performance ( Waste water management                             ) for 1st Quarter ended 30 September 2025 (Figures Finalised as at 2025/10/28)</t>
  </si>
  <si>
    <t>Eastern Cape: Joe Gqabi (DC14) - Table C4 Quarterly Budgeted Financial Performance ( Waste water management                             ) for 1st Quarter ended 30 September 2025 (Figures Finalised as at 2025/10/28)</t>
  </si>
  <si>
    <t>Eastern Cape: Ngquza Hills (EC153) - Table C4 Quarterly Budgeted Financial Performance ( Waste water management                             ) for 1st Quarter ended 30 September 2025 (Figures Finalised as at 2025/10/28)</t>
  </si>
  <si>
    <t>Eastern Cape: Port St Johns (EC154) - Table C4 Quarterly Budgeted Financial Performance ( Waste water management                             ) for 1st Quarter ended 30 September 2025 (Figures Finalised as at 2025/10/28)</t>
  </si>
  <si>
    <t>Eastern Cape: Nyandeni (EC155) - Table C4 Quarterly Budgeted Financial Performance ( Waste water management                             ) for 1st Quarter ended 30 September 2025 (Figures Finalised as at 2025/10/28)</t>
  </si>
  <si>
    <t>Eastern Cape: Mhlontlo (EC156) - Table C4 Quarterly Budgeted Financial Performance ( Waste water management                             ) for 1st Quarter ended 30 September 2025 (Figures Finalised as at 2025/10/28)</t>
  </si>
  <si>
    <t>Eastern Cape: King Sabata Dalindyebo (EC157) - Table C4 Quarterly Budgeted Financial Performance ( Waste water management                             ) for 1st Quarter ended 30 September 2025 (Figures Finalised as at 2025/10/28)</t>
  </si>
  <si>
    <t>Eastern Cape: O R Tambo (DC15) - Table C4 Quarterly Budgeted Financial Performance ( Waste water management                             ) for 1st Quarter ended 30 September 2025 (Figures Finalised as at 2025/10/28)</t>
  </si>
  <si>
    <t>Eastern Cape: Matatiele (EC441) - Table C4 Quarterly Budgeted Financial Performance ( Waste water management                             ) for 1st Quarter ended 30 September 2025 (Figures Finalised as at 2025/10/28)</t>
  </si>
  <si>
    <t>Eastern Cape: Umzimvubu (EC442) - Table C4 Quarterly Budgeted Financial Performance ( Waste water management                             ) for 1st Quarter ended 30 September 2025 (Figures Finalised as at 2025/10/28)</t>
  </si>
  <si>
    <t>Eastern Cape: Winnie Madikizela-Mandela (EC443) - Table C4 Quarterly Budgeted Financial Performance ( Waste water management                             ) for 1st Quarter ended 30 September 2025 (Figures Finalised as at 2025/10/28)</t>
  </si>
  <si>
    <t>Eastern Cape: Ntabankulu (EC444) - Table C4 Quarterly Budgeted Financial Performance ( Waste water management                             ) for 1st Quarter ended 30 September 2025 (Figures Finalised as at 2025/10/28)</t>
  </si>
  <si>
    <t>Eastern Cape: Alfred Nzo (DC44) - Table C4 Quarterly Budgeted Financial Performance ( Waste water management                             ) for 1st Quarter ended 30 September 2025 (Figures Finalised as at 2025/10/28)</t>
  </si>
  <si>
    <t>Free State: Mangaung (MAN) - Table C4 Quarterly Budgeted Financial Performance ( Waste water management                             ) for 1st Quarter ended 30 September 2025 (Figures Finalised as at 2025/10/28)</t>
  </si>
  <si>
    <t>Free State: Letsemeng (FS161) - Table C4 Quarterly Budgeted Financial Performance ( Waste water management                             ) for 1st Quarter ended 30 September 2025 (Figures Finalised as at 2025/10/28)</t>
  </si>
  <si>
    <t>Free State: Kopanong (FS162) - Table C4 Quarterly Budgeted Financial Performance ( Waste water management                             ) for 1st Quarter ended 30 September 2025 (Figures Finalised as at 2025/10/28)</t>
  </si>
  <si>
    <t>Free State: Mohokare (FS163) - Table C4 Quarterly Budgeted Financial Performance ( Waste water management                             ) for 1st Quarter ended 30 September 2025 (Figures Finalised as at 2025/10/28)</t>
  </si>
  <si>
    <t>Free State: Xhariep (DC16) - Table C4 Quarterly Budgeted Financial Performance ( Waste water management                             ) for 1st Quarter ended 30 September 2025 (Figures Finalised as at 2025/10/28)</t>
  </si>
  <si>
    <t>Free State: Masilonyana (FS181) - Table C4 Quarterly Budgeted Financial Performance ( Waste water management                             ) for 1st Quarter ended 30 September 2025 (Figures Finalised as at 2025/10/28)</t>
  </si>
  <si>
    <t>Free State: Tokologo (FS182) - Table C4 Quarterly Budgeted Financial Performance ( Waste water management                             ) for 1st Quarter ended 30 September 2025 (Figures Finalised as at 2025/10/28)</t>
  </si>
  <si>
    <t>Free State: Tswelopele (FS183) - Table C4 Quarterly Budgeted Financial Performance ( Waste water management                             ) for 1st Quarter ended 30 September 2025 (Figures Finalised as at 2025/10/28)</t>
  </si>
  <si>
    <t>Free State: Matjhabeng (FS184) - Table C4 Quarterly Budgeted Financial Performance ( Waste water management                             ) for 1st Quarter ended 30 September 2025 (Figures Finalised as at 2025/10/28)</t>
  </si>
  <si>
    <t>Free State: Nala (FS185) - Table C4 Quarterly Budgeted Financial Performance ( Waste water management                             ) for 1st Quarter ended 30 September 2025 (Figures Finalised as at 2025/10/28)</t>
  </si>
  <si>
    <t>Free State: Lejweleputswa (DC18) - Table C4 Quarterly Budgeted Financial Performance ( Waste water management                             ) for 1st Quarter ended 30 September 2025 (Figures Finalised as at 2025/10/28)</t>
  </si>
  <si>
    <t>Free State: Setsoto (FS191) - Table C4 Quarterly Budgeted Financial Performance ( Waste water management                             ) for 1st Quarter ended 30 September 2025 (Figures Finalised as at 2025/10/28)</t>
  </si>
  <si>
    <t>Free State: Dihlabeng (FS192) - Table C4 Quarterly Budgeted Financial Performance ( Waste water management                             ) for 1st Quarter ended 30 September 2025 (Figures Finalised as at 2025/10/28)</t>
  </si>
  <si>
    <t>Free State: Nketoana (FS193) - Table C4 Quarterly Budgeted Financial Performance ( Waste water management                             ) for 1st Quarter ended 30 September 2025 (Figures Finalised as at 2025/10/28)</t>
  </si>
  <si>
    <t>Free State: Maluti-a-Phofung (FS194) - Table C4 Quarterly Budgeted Financial Performance ( Waste water management                             ) for 1st Quarter ended 30 September 2025 (Figures Finalised as at 2025/10/28)</t>
  </si>
  <si>
    <t>Free State: Phumelela (FS195) - Table C4 Quarterly Budgeted Financial Performance ( Waste water management                             ) for 1st Quarter ended 30 September 2025 (Figures Finalised as at 2025/10/28)</t>
  </si>
  <si>
    <t>Free State: Mantsopa (FS196) - Table C4 Quarterly Budgeted Financial Performance ( Waste water management                             ) for 1st Quarter ended 30 September 2025 (Figures Finalised as at 2025/10/28)</t>
  </si>
  <si>
    <t>Free State: Thabo Mofutsanyana (DC19) - Table C4 Quarterly Budgeted Financial Performance ( Waste water management                             ) for 1st Quarter ended 30 September 2025 (Figures Finalised as at 2025/10/28)</t>
  </si>
  <si>
    <t>Free State: Moqhaka (FS201) - Table C4 Quarterly Budgeted Financial Performance ( Waste water management                             ) for 1st Quarter ended 30 September 2025 (Figures Finalised as at 2025/10/28)</t>
  </si>
  <si>
    <t>Free State: Ngwathe (FS203) - Table C4 Quarterly Budgeted Financial Performance ( Waste water management                             ) for 1st Quarter ended 30 September 2025 (Figures Finalised as at 2025/10/28)</t>
  </si>
  <si>
    <t>Free State: Metsimaholo (FS204) - Table C4 Quarterly Budgeted Financial Performance ( Waste water management                             ) for 1st Quarter ended 30 September 2025 (Figures Finalised as at 2025/10/28)</t>
  </si>
  <si>
    <t>Free State: Mafube (FS205) - Table C4 Quarterly Budgeted Financial Performance ( Waste water management                             ) for 1st Quarter ended 30 September 2025 (Figures Finalised as at 2025/10/28)</t>
  </si>
  <si>
    <t>Free State: Fezile Dabi (DC20) - Table C4 Quarterly Budgeted Financial Performance ( Waste water management                             ) for 1st Quarter ended 30 September 2025 (Figures Finalised as at 2025/10/28)</t>
  </si>
  <si>
    <t>Gauteng: City of Ekurhuleni (EKU) - Table C4 Quarterly Budgeted Financial Performance ( Waste water management                             ) for 1st Quarter ended 30 September 2025 (Figures Finalised as at 2025/10/28)</t>
  </si>
  <si>
    <t>Gauteng: City of Johannesburg (JHB) - Table C4 Quarterly Budgeted Financial Performance ( Waste water management                             ) for 1st Quarter ended 30 September 2025 (Figures Finalised as at 2025/10/28)</t>
  </si>
  <si>
    <t>Gauteng: City of Tshwane (TSH) - Table C4 Quarterly Budgeted Financial Performance ( Waste water management                             ) for 1st Quarter ended 30 September 2025 (Figures Finalised as at 2025/10/28)</t>
  </si>
  <si>
    <t>Gauteng: Emfuleni (GT421) - Table C4 Quarterly Budgeted Financial Performance ( Waste water management                             ) for 1st Quarter ended 30 September 2025 (Figures Finalised as at 2025/10/28)</t>
  </si>
  <si>
    <t>Gauteng: Midvaal (GT422) - Table C4 Quarterly Budgeted Financial Performance ( Waste water management                             ) for 1st Quarter ended 30 September 2025 (Figures Finalised as at 2025/10/28)</t>
  </si>
  <si>
    <t>Gauteng: Lesedi (GT423) - Table C4 Quarterly Budgeted Financial Performance ( Waste water management                             ) for 1st Quarter ended 30 September 2025 (Figures Finalised as at 2025/10/28)</t>
  </si>
  <si>
    <t>Gauteng: Sedibeng (DC42) - Table C4 Quarterly Budgeted Financial Performance ( Waste water management                             ) for 1st Quarter ended 30 September 2025 (Figures Finalised as at 2025/10/28)</t>
  </si>
  <si>
    <t>Gauteng: Mogale City (GT481) - Table C4 Quarterly Budgeted Financial Performance ( Waste water management                             ) for 1st Quarter ended 30 September 2025 (Figures Finalised as at 2025/10/28)</t>
  </si>
  <si>
    <t>Gauteng: Merafong City (GT484) - Table C4 Quarterly Budgeted Financial Performance ( Waste water management                             ) for 1st Quarter ended 30 September 2025 (Figures Finalised as at 2025/10/28)</t>
  </si>
  <si>
    <t>Gauteng: Rand West City (GT485) - Table C4 Quarterly Budgeted Financial Performance ( Waste water management                             ) for 1st Quarter ended 30 September 2025 (Figures Finalised as at 2025/10/28)</t>
  </si>
  <si>
    <t>Gauteng: West Rand (DC48) - Table C4 Quarterly Budgeted Financial Performance ( Waste water management                             ) for 1st Quarter ended 30 September 2025 (Figures Finalised as at 2025/10/28)</t>
  </si>
  <si>
    <t>Kwazulu-Natal: eThekwini (ETH) - Table C4 Quarterly Budgeted Financial Performance ( Waste water management                             ) for 1st Quarter ended 30 September 2025 (Figures Finalised as at 2025/10/28)</t>
  </si>
  <si>
    <t>Kwazulu-Natal: Umdoni (KZN212) - Table C4 Quarterly Budgeted Financial Performance ( Waste water management                             ) for 1st Quarter ended 30 September 2025 (Figures Finalised as at 2025/10/28)</t>
  </si>
  <si>
    <t>Kwazulu-Natal: Umzumbe (KZN213) - Table C4 Quarterly Budgeted Financial Performance ( Waste water management                             ) for 1st Quarter ended 30 September 2025 (Figures Finalised as at 2025/10/28)</t>
  </si>
  <si>
    <t>Kwazulu-Natal: uMuziwabantu (KZN214) - Table C4 Quarterly Budgeted Financial Performance ( Waste water management                             ) for 1st Quarter ended 30 September 2025 (Figures Finalised as at 2025/10/28)</t>
  </si>
  <si>
    <t>Kwazulu-Natal: Ray Nkonyeni (KZN216) - Table C4 Quarterly Budgeted Financial Performance ( Waste water management                             ) for 1st Quarter ended 30 September 2025 (Figures Finalised as at 2025/10/28)</t>
  </si>
  <si>
    <t>Kwazulu-Natal: Ugu (DC21) - Table C4 Quarterly Budgeted Financial Performance ( Waste water management                             ) for 1st Quarter ended 30 September 2025 (Figures Finalised as at 2025/10/28)</t>
  </si>
  <si>
    <t>Kwazulu-Natal: uMshwathi (KZN221) - Table C4 Quarterly Budgeted Financial Performance ( Waste water management                             ) for 1st Quarter ended 30 September 2025 (Figures Finalised as at 2025/10/28)</t>
  </si>
  <si>
    <t>Kwazulu-Natal: uMngeni (KZN222) - Table C4 Quarterly Budgeted Financial Performance ( Waste water management                             ) for 1st Quarter ended 30 September 2025 (Figures Finalised as at 2025/10/28)</t>
  </si>
  <si>
    <t>Kwazulu-Natal: Mpofana (KZN223) - Table C4 Quarterly Budgeted Financial Performance ( Waste water management                             ) for 1st Quarter ended 30 September 2025 (Figures Finalised as at 2025/10/28)</t>
  </si>
  <si>
    <t>Kwazulu-Natal: Impendle (KZN224) - Table C4 Quarterly Budgeted Financial Performance ( Waste water management                             ) for 1st Quarter ended 30 September 2025 (Figures Finalised as at 2025/10/28)</t>
  </si>
  <si>
    <t>Kwazulu-Natal: Msunduzi (KZN225) - Table C4 Quarterly Budgeted Financial Performance ( Waste water management                             ) for 1st Quarter ended 30 September 2025 (Figures Finalised as at 2025/10/28)</t>
  </si>
  <si>
    <t>Kwazulu-Natal: Mkhambathini (KZN226) - Table C4 Quarterly Budgeted Financial Performance ( Waste water management                             ) for 1st Quarter ended 30 September 2025 (Figures Finalised as at 2025/10/28)</t>
  </si>
  <si>
    <t>Kwazulu-Natal: Richmond (KZN227) - Table C4 Quarterly Budgeted Financial Performance ( Waste water management                             ) for 1st Quarter ended 30 September 2025 (Figures Finalised as at 2025/10/28)</t>
  </si>
  <si>
    <t>Kwazulu-Natal: uMgungundlovu (DC22) - Table C4 Quarterly Budgeted Financial Performance ( Waste water management                             ) for 1st Quarter ended 30 September 2025 (Figures Finalised as at 2025/10/28)</t>
  </si>
  <si>
    <t>Kwazulu-Natal: Okhahlamba (KZN235) - Table C4 Quarterly Budgeted Financial Performance ( Waste water management                             ) for 1st Quarter ended 30 September 2025 (Figures Finalised as at 2025/10/28)</t>
  </si>
  <si>
    <t>Kwazulu-Natal: Inkosi Langalibalele (KZN237) - Table C4 Quarterly Budgeted Financial Performance ( Waste water management                             ) for 1st Quarter ended 30 September 2025 (Figures Finalised as at 2025/10/28)</t>
  </si>
  <si>
    <t>Kwazulu-Natal: Alfred Duma (KZN238) - Table C4 Quarterly Budgeted Financial Performance ( Waste water management                             ) for 1st Quarter ended 30 September 2025 (Figures Finalised as at 2025/10/28)</t>
  </si>
  <si>
    <t>Kwazulu-Natal: Uthukela (DC23) - Table C4 Quarterly Budgeted Financial Performance ( Waste water management                             ) for 1st Quarter ended 30 September 2025 (Figures Finalised as at 2025/10/28)</t>
  </si>
  <si>
    <t>Kwazulu-Natal: Endumeni (KZN241) - Table C4 Quarterly Budgeted Financial Performance ( Waste water management                             ) for 1st Quarter ended 30 September 2025 (Figures Finalised as at 2025/10/28)</t>
  </si>
  <si>
    <t>Kwazulu-Natal: Nquthu (KZN242) - Table C4 Quarterly Budgeted Financial Performance ( Waste water management                             ) for 1st Quarter ended 30 September 2025 (Figures Finalised as at 2025/10/28)</t>
  </si>
  <si>
    <t>Kwazulu-Natal: Msinga (KZN244) - Table C4 Quarterly Budgeted Financial Performance ( Waste water management                             ) for 1st Quarter ended 30 September 2025 (Figures Finalised as at 2025/10/28)</t>
  </si>
  <si>
    <t>Kwazulu-Natal: Umvoti (KZN245) - Table C4 Quarterly Budgeted Financial Performance ( Waste water management                             ) for 1st Quarter ended 30 September 2025 (Figures Finalised as at 2025/10/28)</t>
  </si>
  <si>
    <t>Kwazulu-Natal: Umzinyathi (DC24) - Table C4 Quarterly Budgeted Financial Performance ( Waste water management                             ) for 1st Quarter ended 30 September 2025 (Figures Finalised as at 2025/10/28)</t>
  </si>
  <si>
    <t>Kwazulu-Natal: Newcastle (KZN252) - Table C4 Quarterly Budgeted Financial Performance ( Waste water management                             ) for 1st Quarter ended 30 September 2025 (Figures Finalised as at 2025/10/28)</t>
  </si>
  <si>
    <t>Kwazulu-Natal: Emadlangeni (KZN253) - Table C4 Quarterly Budgeted Financial Performance ( Waste water management                             ) for 1st Quarter ended 30 September 2025 (Figures Finalised as at 2025/10/28)</t>
  </si>
  <si>
    <t>Kwazulu-Natal: Dannhauser (KZN254) - Table C4 Quarterly Budgeted Financial Performance ( Waste water management                             ) for 1st Quarter ended 30 September 2025 (Figures Finalised as at 2025/10/28)</t>
  </si>
  <si>
    <t>Kwazulu-Natal: Amajuba (DC25) - Table C4 Quarterly Budgeted Financial Performance ( Waste water management                             ) for 1st Quarter ended 30 September 2025 (Figures Finalised as at 2025/10/28)</t>
  </si>
  <si>
    <t>Kwazulu-Natal: eDumbe (KZN261) - Table C4 Quarterly Budgeted Financial Performance ( Waste water management                             ) for 1st Quarter ended 30 September 2025 (Figures Finalised as at 2025/10/28)</t>
  </si>
  <si>
    <t>Kwazulu-Natal: uPhongolo (KZN262) - Table C4 Quarterly Budgeted Financial Performance ( Waste water management                             ) for 1st Quarter ended 30 September 2025 (Figures Finalised as at 2025/10/28)</t>
  </si>
  <si>
    <t>Kwazulu-Natal: Abaqulusi (KZN263) - Table C4 Quarterly Budgeted Financial Performance ( Waste water management                             ) for 1st Quarter ended 30 September 2025 (Figures Finalised as at 2025/10/28)</t>
  </si>
  <si>
    <t>Kwazulu-Natal: Nongoma (KZN265) - Table C4 Quarterly Budgeted Financial Performance ( Waste water management                             ) for 1st Quarter ended 30 September 2025 (Figures Finalised as at 2025/10/28)</t>
  </si>
  <si>
    <t>Kwazulu-Natal: Ulundi (KZN266) - Table C4 Quarterly Budgeted Financial Performance ( Waste water management                             ) for 1st Quarter ended 30 September 2025 (Figures Finalised as at 2025/10/28)</t>
  </si>
  <si>
    <t>Kwazulu-Natal: Zululand (DC26) - Table C4 Quarterly Budgeted Financial Performance ( Waste water management                             ) for 1st Quarter ended 30 September 2025 (Figures Finalised as at 2025/10/28)</t>
  </si>
  <si>
    <t>Kwazulu-Natal: Umhlabuyalingana (KZN271) - Table C4 Quarterly Budgeted Financial Performance ( Waste water management                             ) for 1st Quarter ended 30 September 2025 (Figures Finalised as at 2025/10/28)</t>
  </si>
  <si>
    <t>Kwazulu-Natal: Jozini (KZN272) - Table C4 Quarterly Budgeted Financial Performance ( Waste water management                             ) for 1st Quarter ended 30 September 2025 (Figures Finalised as at 2025/10/28)</t>
  </si>
  <si>
    <t>Kwazulu-Natal: Mtubatuba (KZN275) - Table C4 Quarterly Budgeted Financial Performance ( Waste water management                             ) for 1st Quarter ended 30 September 2025 (Figures Finalised as at 2025/10/28)</t>
  </si>
  <si>
    <t>Kwazulu-Natal: Hlabisa Big Five (KZN276) - Table C4 Quarterly Budgeted Financial Performance ( Waste water management                             ) for 1st Quarter ended 30 September 2025 (Figures Finalised as at 2025/10/28)</t>
  </si>
  <si>
    <t>Kwazulu-Natal: Umkhanyakude (DC27) - Table C4 Quarterly Budgeted Financial Performance ( Waste water management                             ) for 1st Quarter ended 30 September 2025 (Figures Finalised as at 2025/10/28)</t>
  </si>
  <si>
    <t>Kwazulu-Natal: Mfolozi (KZN281) - Table C4 Quarterly Budgeted Financial Performance ( Waste water management                             ) for 1st Quarter ended 30 September 2025 (Figures Finalised as at 2025/10/28)</t>
  </si>
  <si>
    <t>Kwazulu-Natal: uMhlathuze (KZN282) - Table C4 Quarterly Budgeted Financial Performance ( Waste water management                             ) for 1st Quarter ended 30 September 2025 (Figures Finalised as at 2025/10/28)</t>
  </si>
  <si>
    <t>Kwazulu-Natal: uMlalazi (KZN284) - Table C4 Quarterly Budgeted Financial Performance ( Waste water management                             ) for 1st Quarter ended 30 September 2025 (Figures Finalised as at 2025/10/28)</t>
  </si>
  <si>
    <t>Kwazulu-Natal: Mthonjaneni (KZN285) - Table C4 Quarterly Budgeted Financial Performance ( Waste water management                             ) for 1st Quarter ended 30 September 2025 (Figures Finalised as at 2025/10/28)</t>
  </si>
  <si>
    <t>Kwazulu-Natal: Nkandla (KZN286) - Table C4 Quarterly Budgeted Financial Performance ( Waste water management                             ) for 1st Quarter ended 30 September 2025 (Figures Finalised as at 2025/10/28)</t>
  </si>
  <si>
    <t>Kwazulu-Natal: King Cetshwayo (DC28) - Table C4 Quarterly Budgeted Financial Performance ( Waste water management                             ) for 1st Quarter ended 30 September 2025 (Figures Finalised as at 2025/10/28)</t>
  </si>
  <si>
    <t>Kwazulu-Natal: Mandeni (KZN291) - Table C4 Quarterly Budgeted Financial Performance ( Waste water management                             ) for 1st Quarter ended 30 September 2025 (Figures Finalised as at 2025/10/28)</t>
  </si>
  <si>
    <t>Kwazulu-Natal: KwaDukuza (KZN292) - Table C4 Quarterly Budgeted Financial Performance ( Waste water management                             ) for 1st Quarter ended 30 September 2025 (Figures Finalised as at 2025/10/28)</t>
  </si>
  <si>
    <t>Kwazulu-Natal: Ndwedwe (KZN293) - Table C4 Quarterly Budgeted Financial Performance ( Waste water management                             ) for 1st Quarter ended 30 September 2025 (Figures Finalised as at 2025/10/28)</t>
  </si>
  <si>
    <t>Kwazulu-Natal: Maphumulo (KZN294) - Table C4 Quarterly Budgeted Financial Performance ( Waste water management                             ) for 1st Quarter ended 30 September 2025 (Figures Finalised as at 2025/10/28)</t>
  </si>
  <si>
    <t>Kwazulu-Natal: iLembe (DC29) - Table C4 Quarterly Budgeted Financial Performance ( Waste water management                             ) for 1st Quarter ended 30 September 2025 (Figures Finalised as at 2025/10/28)</t>
  </si>
  <si>
    <t>Kwazulu-Natal: Greater Kokstad (KZN433) - Table C4 Quarterly Budgeted Financial Performance ( Waste water management                             ) for 1st Quarter ended 30 September 2025 (Figures Finalised as at 2025/10/28)</t>
  </si>
  <si>
    <t>Kwazulu-Natal: Johannes Phumani Phungula (KZN434) - Table C4 Quarterly Budgeted Financial Performance ( Waste water management                             ) for 1st Quarter ended 30 September 2025 (Figures Finalised as at 2025/10/28)</t>
  </si>
  <si>
    <t>Kwazulu-Natal: Umzimkhulu (KZN435) - Table C4 Quarterly Budgeted Financial Performance ( Waste water management                             ) for 1st Quarter ended 30 September 2025 (Figures Finalised as at 2025/10/28)</t>
  </si>
  <si>
    <t>Kwazulu-Natal: Dr Nkosazana Dlamini Zuma (KZN436) - Table C4 Quarterly Budgeted Financial Performance ( Waste water management                             ) for 1st Quarter ended 30 September 2025 (Figures Finalised as at 2025/10/28)</t>
  </si>
  <si>
    <t>Kwazulu-Natal: Harry Gwala (DC43) - Table C4 Quarterly Budgeted Financial Performance ( Waste water management                             ) for 1st Quarter ended 30 September 2025 (Figures Finalised as at 2025/10/28)</t>
  </si>
  <si>
    <t>Limpopo: Greater Giyani (LIM331) - Table C4 Quarterly Budgeted Financial Performance ( Waste water management                             ) for 1st Quarter ended 30 September 2025 (Figures Finalised as at 2025/10/28)</t>
  </si>
  <si>
    <t>Limpopo: Greater Letaba (LIM332) - Table C4 Quarterly Budgeted Financial Performance ( Waste water management                             ) for 1st Quarter ended 30 September 2025 (Figures Finalised as at 2025/10/28)</t>
  </si>
  <si>
    <t>Limpopo: Greater Tzaneen (LIM333) - Table C4 Quarterly Budgeted Financial Performance ( Waste water management                             ) for 1st Quarter ended 30 September 2025 (Figures Finalised as at 2025/10/28)</t>
  </si>
  <si>
    <t>Limpopo: Ba-Phalaborwa (LIM334) - Table C4 Quarterly Budgeted Financial Performance ( Waste water management                             ) for 1st Quarter ended 30 September 2025 (Figures Finalised as at 2025/10/28)</t>
  </si>
  <si>
    <t>Limpopo: Maruleng (LIM335) - Table C4 Quarterly Budgeted Financial Performance ( Waste water management                             ) for 1st Quarter ended 30 September 2025 (Figures Finalised as at 2025/10/28)</t>
  </si>
  <si>
    <t>Limpopo: Mopani (DC33) - Table C4 Quarterly Budgeted Financial Performance ( Waste water management                             ) for 1st Quarter ended 30 September 2025 (Figures Finalised as at 2025/10/28)</t>
  </si>
  <si>
    <t>Limpopo: Musina (LIM341) - Table C4 Quarterly Budgeted Financial Performance ( Waste water management                             ) for 1st Quarter ended 30 September 2025 (Figures Finalised as at 2025/10/28)</t>
  </si>
  <si>
    <t>Limpopo: Thulamela (LIM343) - Table C4 Quarterly Budgeted Financial Performance ( Waste water management                             ) for 1st Quarter ended 30 September 2025 (Figures Finalised as at 2025/10/28)</t>
  </si>
  <si>
    <t>Limpopo: Makhado (LIM344) - Table C4 Quarterly Budgeted Financial Performance ( Waste water management                             ) for 1st Quarter ended 30 September 2025 (Figures Finalised as at 2025/10/28)</t>
  </si>
  <si>
    <t>Limpopo: Collins Chabane (LIM345) - Table C4 Quarterly Budgeted Financial Performance ( Waste water management                             ) for 1st Quarter ended 30 September 2025 (Figures Finalised as at 2025/10/28)</t>
  </si>
  <si>
    <t>Limpopo: Vhembe (DC34) - Table C4 Quarterly Budgeted Financial Performance ( Waste water management                             ) for 1st Quarter ended 30 September 2025 (Figures Finalised as at 2025/10/28)</t>
  </si>
  <si>
    <t>Limpopo: Blouberg (LIM351) - Table C4 Quarterly Budgeted Financial Performance ( Waste water management                             ) for 1st Quarter ended 30 September 2025 (Figures Finalised as at 2025/10/28)</t>
  </si>
  <si>
    <t>Limpopo: Molemole (LIM353) - Table C4 Quarterly Budgeted Financial Performance ( Waste water management                             ) for 1st Quarter ended 30 September 2025 (Figures Finalised as at 2025/10/28)</t>
  </si>
  <si>
    <t>Limpopo: Polokwane (LIM354) - Table C4 Quarterly Budgeted Financial Performance ( Waste water management                             ) for 1st Quarter ended 30 September 2025 (Figures Finalised as at 2025/10/28)</t>
  </si>
  <si>
    <t>Limpopo: Lepelle-Nkumpi (LIM355) - Table C4 Quarterly Budgeted Financial Performance ( Waste water management                             ) for 1st Quarter ended 30 September 2025 (Figures Finalised as at 2025/10/28)</t>
  </si>
  <si>
    <t>Limpopo: Capricorn (DC35) - Table C4 Quarterly Budgeted Financial Performance ( Waste water management                             ) for 1st Quarter ended 30 September 2025 (Figures Finalised as at 2025/10/28)</t>
  </si>
  <si>
    <t>Limpopo: Thabazimbi (LIM361) - Table C4 Quarterly Budgeted Financial Performance ( Waste water management                             ) for 1st Quarter ended 30 September 2025 (Figures Finalised as at 2025/10/28)</t>
  </si>
  <si>
    <t>Limpopo: Lephalale (LIM362) - Table C4 Quarterly Budgeted Financial Performance ( Waste water management                             ) for 1st Quarter ended 30 September 2025 (Figures Finalised as at 2025/10/28)</t>
  </si>
  <si>
    <t>Limpopo: Bela Bela (LIM366) - Table C4 Quarterly Budgeted Financial Performance ( Waste water management                             ) for 1st Quarter ended 30 September 2025 (Figures Finalised as at 2025/10/28)</t>
  </si>
  <si>
    <t>Limpopo: Mogalakwena (LIM367) - Table C4 Quarterly Budgeted Financial Performance ( Waste water management                             ) for 1st Quarter ended 30 September 2025 (Figures Finalised as at 2025/10/28)</t>
  </si>
  <si>
    <t>Limpopo: Modimolle-Mookgopong (LIM368) - Table C4 Quarterly Budgeted Financial Performance ( Waste water management                             ) for 1st Quarter ended 30 September 2025 (Figures Finalised as at 2025/10/28)</t>
  </si>
  <si>
    <t>Limpopo: Waterberg (DC36) - Table C4 Quarterly Budgeted Financial Performance ( Waste water management                             ) for 1st Quarter ended 30 September 2025 (Figures Finalised as at 2025/10/28)</t>
  </si>
  <si>
    <t>Limpopo: Ephraim Mogale (LIM471) - Table C4 Quarterly Budgeted Financial Performance ( Waste water management                             ) for 1st Quarter ended 30 September 2025 (Figures Finalised as at 2025/10/28)</t>
  </si>
  <si>
    <t>Limpopo: Elias Motsoaledi (LIM472) - Table C4 Quarterly Budgeted Financial Performance ( Waste water management                             ) for 1st Quarter ended 30 September 2025 (Figures Finalised as at 2025/10/28)</t>
  </si>
  <si>
    <t>Limpopo: Makhuduthamaga (LIM473) - Table C4 Quarterly Budgeted Financial Performance ( Waste water management                             ) for 1st Quarter ended 30 September 2025 (Figures Finalised as at 2025/10/28)</t>
  </si>
  <si>
    <t>Limpopo: Tubatse Fetakgomo (LIM476) - Table C4 Quarterly Budgeted Financial Performance ( Waste water management                             ) for 1st Quarter ended 30 September 2025 (Figures Finalised as at 2025/10/28)</t>
  </si>
  <si>
    <t>Limpopo: Sekhukhune (DC47) - Table C4 Quarterly Budgeted Financial Performance ( Waste water management                             ) for 1st Quarter ended 30 September 2025 (Figures Finalised as at 2025/10/28)</t>
  </si>
  <si>
    <t>Mpumalanga: Albert Luthuli (MP301) - Table C4 Quarterly Budgeted Financial Performance ( Waste water management                             ) for 1st Quarter ended 30 September 2025 (Figures Finalised as at 2025/10/28)</t>
  </si>
  <si>
    <t>Mpumalanga: Msukaligwa (MP302) - Table C4 Quarterly Budgeted Financial Performance ( Waste water management                             ) for 1st Quarter ended 30 September 2025 (Figures Finalised as at 2025/10/28)</t>
  </si>
  <si>
    <t>Mpumalanga: Mkhondo (MP303) - Table C4 Quarterly Budgeted Financial Performance ( Waste water management                             ) for 1st Quarter ended 30 September 2025 (Figures Finalised as at 2025/10/28)</t>
  </si>
  <si>
    <t>Mpumalanga: Pixley Ka Seme (MP) (MP304) - Table C4 Quarterly Budgeted Financial Performance ( Waste water management                             ) for 1st Quarter ended 30 September 2025 (Figures Finalised as at 2025/10/28)</t>
  </si>
  <si>
    <t>Mpumalanga: Lekwa (MP305) - Table C4 Quarterly Budgeted Financial Performance ( Waste water management                             ) for 1st Quarter ended 30 September 2025 (Figures Finalised as at 2025/10/28)</t>
  </si>
  <si>
    <t>Mpumalanga: Dipaleseng (MP306) - Table C4 Quarterly Budgeted Financial Performance ( Waste water management                             ) for 1st Quarter ended 30 September 2025 (Figures Finalised as at 2025/10/28)</t>
  </si>
  <si>
    <t>Mpumalanga: Govan Mbeki (MP307) - Table C4 Quarterly Budgeted Financial Performance ( Waste water management                             ) for 1st Quarter ended 30 September 2025 (Figures Finalised as at 2025/10/28)</t>
  </si>
  <si>
    <t>Mpumalanga: Gert Sibande (DC30) - Table C4 Quarterly Budgeted Financial Performance ( Waste water management                             ) for 1st Quarter ended 30 September 2025 (Figures Finalised as at 2025/10/28)</t>
  </si>
  <si>
    <t>Mpumalanga: Victor Khanye (MP311) - Table C4 Quarterly Budgeted Financial Performance ( Waste water management                             ) for 1st Quarter ended 30 September 2025 (Figures Finalised as at 2025/10/28)</t>
  </si>
  <si>
    <t>Mpumalanga: Emalahleni (MP) (MP312) - Table C4 Quarterly Budgeted Financial Performance ( Waste water management                             ) for 1st Quarter ended 30 September 2025 (Figures Finalised as at 2025/10/28)</t>
  </si>
  <si>
    <t>Mpumalanga: Steve Tshwete (MP313) - Table C4 Quarterly Budgeted Financial Performance ( Waste water management                             ) for 1st Quarter ended 30 September 2025 (Figures Finalised as at 2025/10/28)</t>
  </si>
  <si>
    <t>Mpumalanga: Emakhazeni (MP314) - Table C4 Quarterly Budgeted Financial Performance ( Waste water management                             ) for 1st Quarter ended 30 September 2025 (Figures Finalised as at 2025/10/28)</t>
  </si>
  <si>
    <t>Mpumalanga: Thembisile Hani (MP315) - Table C4 Quarterly Budgeted Financial Performance ( Waste water management                             ) for 1st Quarter ended 30 September 2025 (Figures Finalised as at 2025/10/28)</t>
  </si>
  <si>
    <t>Mpumalanga: Dr J.S. Moroka (MP316) - Table C4 Quarterly Budgeted Financial Performance ( Waste water management                             ) for 1st Quarter ended 30 September 2025 (Figures Finalised as at 2025/10/28)</t>
  </si>
  <si>
    <t>Mpumalanga: Nkangala (DC31) - Table C4 Quarterly Budgeted Financial Performance ( Waste water management                             ) for 1st Quarter ended 30 September 2025 (Figures Finalised as at 2025/10/28)</t>
  </si>
  <si>
    <t>Mpumalanga: Thaba Chweu (MP321) - Table C4 Quarterly Budgeted Financial Performance ( Waste water management                             ) for 1st Quarter ended 30 September 2025 (Figures Finalised as at 2025/10/28)</t>
  </si>
  <si>
    <t>Mpumalanga: Nkomazi (MP324) - Table C4 Quarterly Budgeted Financial Performance ( Waste water management                             ) for 1st Quarter ended 30 September 2025 (Figures Finalised as at 2025/10/28)</t>
  </si>
  <si>
    <t>Mpumalanga: Bushbuckridge (MP325) - Table C4 Quarterly Budgeted Financial Performance ( Waste water management                             ) for 1st Quarter ended 30 September 2025 (Figures Finalised as at 2025/10/28)</t>
  </si>
  <si>
    <t>Mpumalanga: City of Mbombela (MP326) - Table C4 Quarterly Budgeted Financial Performance ( Waste water management                             ) for 1st Quarter ended 30 September 2025 (Figures Finalised as at 2025/10/28)</t>
  </si>
  <si>
    <t>Mpumalanga: Ehlanzeni (DC32) - Table C4 Quarterly Budgeted Financial Performance ( Waste water management                             ) for 1st Quarter ended 30 September 2025 (Figures Finalised as at 2025/10/28)</t>
  </si>
  <si>
    <t>Northern Cape: Joe Morolong (NC451) - Table C4 Quarterly Budgeted Financial Performance ( Waste water management                             ) for 1st Quarter ended 30 September 2025 (Figures Finalised as at 2025/10/28)</t>
  </si>
  <si>
    <t>Northern Cape: Ga-Segonyana (NC452) - Table C4 Quarterly Budgeted Financial Performance ( Waste water management                             ) for 1st Quarter ended 30 September 2025 (Figures Finalised as at 2025/10/28)</t>
  </si>
  <si>
    <t>Northern Cape: Gamagara (NC453) - Table C4 Quarterly Budgeted Financial Performance ( Waste water management                             ) for 1st Quarter ended 30 September 2025 (Figures Finalised as at 2025/10/28)</t>
  </si>
  <si>
    <t>Northern Cape: John Taolo Gaetsewe (DC45) - Table C4 Quarterly Budgeted Financial Performance ( Waste water management                             ) for 1st Quarter ended 30 September 2025 (Figures Finalised as at 2025/10/28)</t>
  </si>
  <si>
    <t>Northern Cape: Richtersveld (NC061) - Table C4 Quarterly Budgeted Financial Performance ( Waste water management                             ) for 1st Quarter ended 30 September 2025 (Figures Finalised as at 2025/10/28)</t>
  </si>
  <si>
    <t>Northern Cape: Nama Khoi (NC062) - Table C4 Quarterly Budgeted Financial Performance ( Waste water management                             ) for 1st Quarter ended 30 September 2025 (Figures Finalised as at 2025/10/28)</t>
  </si>
  <si>
    <t>Northern Cape: Kamiesberg (NC064) - Table C4 Quarterly Budgeted Financial Performance ( Waste water management                             ) for 1st Quarter ended 30 September 2025 (Figures Finalised as at 2025/10/28)</t>
  </si>
  <si>
    <t>Northern Cape: Hantam (NC065) - Table C4 Quarterly Budgeted Financial Performance ( Waste water management                             ) for 1st Quarter ended 30 September 2025 (Figures Finalised as at 2025/10/28)</t>
  </si>
  <si>
    <t>Northern Cape: Karoo Hoogland (NC066) - Table C4 Quarterly Budgeted Financial Performance ( Waste water management                             ) for 1st Quarter ended 30 September 2025 (Figures Finalised as at 2025/10/28)</t>
  </si>
  <si>
    <t>Northern Cape: Khai-Ma (NC067) - Table C4 Quarterly Budgeted Financial Performance ( Waste water management                             ) for 1st Quarter ended 30 September 2025 (Figures Finalised as at 2025/10/28)</t>
  </si>
  <si>
    <t>Northern Cape: Namakwa (DC6) - Table C4 Quarterly Budgeted Financial Performance ( Waste water management                             ) for 1st Quarter ended 30 September 2025 (Figures Finalised as at 2025/10/28)</t>
  </si>
  <si>
    <t>Northern Cape: Ubuntu (NC071) - Table C4 Quarterly Budgeted Financial Performance ( Waste water management                             ) for 1st Quarter ended 30 September 2025 (Figures Finalised as at 2025/10/28)</t>
  </si>
  <si>
    <t>Northern Cape: Umsobomvu (NC072) - Table C4 Quarterly Budgeted Financial Performance ( Waste water management                             ) for 1st Quarter ended 30 September 2025 (Figures Finalised as at 2025/10/28)</t>
  </si>
  <si>
    <t>Northern Cape: Emthanjeni (NC073) - Table C4 Quarterly Budgeted Financial Performance ( Waste water management                             ) for 1st Quarter ended 30 September 2025 (Figures Finalised as at 2025/10/28)</t>
  </si>
  <si>
    <t>Northern Cape: Kareeberg (NC074) - Table C4 Quarterly Budgeted Financial Performance ( Waste water management                             ) for 1st Quarter ended 30 September 2025 (Figures Finalised as at 2025/10/28)</t>
  </si>
  <si>
    <t>Northern Cape: Renosterberg (NC075) - Table C4 Quarterly Budgeted Financial Performance ( Waste water management                             ) for 1st Quarter ended 30 September 2025 (Figures Finalised as at 2025/10/28)</t>
  </si>
  <si>
    <t>Northern Cape: Thembelihle (NC076) - Table C4 Quarterly Budgeted Financial Performance ( Waste water management                             ) for 1st Quarter ended 30 September 2025 (Figures Finalised as at 2025/10/28)</t>
  </si>
  <si>
    <t>Northern Cape: Siyathemba (NC077) - Table C4 Quarterly Budgeted Financial Performance ( Waste water management                             ) for 1st Quarter ended 30 September 2025 (Figures Finalised as at 2025/10/28)</t>
  </si>
  <si>
    <t>Northern Cape: Siyancuma (NC078) - Table C4 Quarterly Budgeted Financial Performance ( Waste water management                             ) for 1st Quarter ended 30 September 2025 (Figures Finalised as at 2025/10/28)</t>
  </si>
  <si>
    <t>Northern Cape: Pixley Ka Seme (NC) (DC7) - Table C4 Quarterly Budgeted Financial Performance ( Waste water management                             ) for 1st Quarter ended 30 September 2025 (Figures Finalised as at 2025/10/28)</t>
  </si>
  <si>
    <t>Northern Cape: !Kai! Garib (NC082) - Table C4 Quarterly Budgeted Financial Performance ( Waste water management                             ) for 1st Quarter ended 30 September 2025 (Figures Finalised as at 2025/10/28)</t>
  </si>
  <si>
    <t>Northern Cape: !Kheis (NC084) - Table C4 Quarterly Budgeted Financial Performance ( Waste water management                             ) for 1st Quarter ended 30 September 2025 (Figures Finalised as at 2025/10/28)</t>
  </si>
  <si>
    <t>Northern Cape: Tsantsabane (NC085) - Table C4 Quarterly Budgeted Financial Performance ( Waste water management                             ) for 1st Quarter ended 30 September 2025 (Figures Finalised as at 2025/10/28)</t>
  </si>
  <si>
    <t>Northern Cape: Kgatelopele (NC086) - Table C4 Quarterly Budgeted Financial Performance ( Waste water management                             ) for 1st Quarter ended 30 September 2025 (Figures Finalised as at 2025/10/28)</t>
  </si>
  <si>
    <t>Northern Cape: Dawid Kruiper (NC087) - Table C4 Quarterly Budgeted Financial Performance ( Waste water management                             ) for 1st Quarter ended 30 September 2025 (Figures Finalised as at 2025/10/28)</t>
  </si>
  <si>
    <t>Northern Cape: Z F Mgcawu (DC8) - Table C4 Quarterly Budgeted Financial Performance ( Waste water management                             ) for 1st Quarter ended 30 September 2025 (Figures Finalised as at 2025/10/28)</t>
  </si>
  <si>
    <t>Northern Cape: Sol Plaatje (NC091) - Table C4 Quarterly Budgeted Financial Performance ( Waste water management                             ) for 1st Quarter ended 30 September 2025 (Figures Finalised as at 2025/10/28)</t>
  </si>
  <si>
    <t>Northern Cape: Dikgatlong (NC092) - Table C4 Quarterly Budgeted Financial Performance ( Waste water management                             ) for 1st Quarter ended 30 September 2025 (Figures Finalised as at 2025/10/28)</t>
  </si>
  <si>
    <t>Northern Cape: Magareng (NC093) - Table C4 Quarterly Budgeted Financial Performance ( Waste water management                             ) for 1st Quarter ended 30 September 2025 (Figures Finalised as at 2025/10/28)</t>
  </si>
  <si>
    <t>Northern Cape: Phokwane (NC094) - Table C4 Quarterly Budgeted Financial Performance ( Waste water management                             ) for 1st Quarter ended 30 September 2025 (Figures Finalised as at 2025/10/28)</t>
  </si>
  <si>
    <t>Northern Cape: Frances Baard (DC9) - Table C4 Quarterly Budgeted Financial Performance ( Waste water management                             ) for 1st Quarter ended 30 September 2025 (Figures Finalised as at 2025/10/28)</t>
  </si>
  <si>
    <t>North West: Moretele (NW371) - Table C4 Quarterly Budgeted Financial Performance ( Waste water management                             ) for 1st Quarter ended 30 September 2025 (Figures Finalised as at 2025/10/28)</t>
  </si>
  <si>
    <t>North West: Madibeng (NW372) - Table C4 Quarterly Budgeted Financial Performance ( Waste water management                             ) for 1st Quarter ended 30 September 2025 (Figures Finalised as at 2025/10/28)</t>
  </si>
  <si>
    <t>North West: Rustenburg (NW373) - Table C4 Quarterly Budgeted Financial Performance ( Waste water management                             ) for 1st Quarter ended 30 September 2025 (Figures Finalised as at 2025/10/28)</t>
  </si>
  <si>
    <t>North West: Kgetlengrivier (NW374) - Table C4 Quarterly Budgeted Financial Performance ( Waste water management                             ) for 1st Quarter ended 30 September 2025 (Figures Finalised as at 2025/10/28)</t>
  </si>
  <si>
    <t>North West: Moses Kotane (NW375) - Table C4 Quarterly Budgeted Financial Performance ( Waste water management                             ) for 1st Quarter ended 30 September 2025 (Figures Finalised as at 2025/10/28)</t>
  </si>
  <si>
    <t>North West: Bojanala Platinum (DC37) - Table C4 Quarterly Budgeted Financial Performance ( Waste water management                             ) for 1st Quarter ended 30 September 2025 (Figures Finalised as at 2025/10/28)</t>
  </si>
  <si>
    <t>North West: Ratlou (NW381) - Table C4 Quarterly Budgeted Financial Performance ( Waste water management                             ) for 1st Quarter ended 30 September 2025 (Figures Finalised as at 2025/10/28)</t>
  </si>
  <si>
    <t>North West: Tswaing (NW382) - Table C4 Quarterly Budgeted Financial Performance ( Waste water management                             ) for 1st Quarter ended 30 September 2025 (Figures Finalised as at 2025/10/28)</t>
  </si>
  <si>
    <t>North West: Mafikeng (NW383) - Table C4 Quarterly Budgeted Financial Performance ( Waste water management                             ) for 1st Quarter ended 30 September 2025 (Figures Finalised as at 2025/10/28)</t>
  </si>
  <si>
    <t>North West: Ditsobotla (NW384) - Table C4 Quarterly Budgeted Financial Performance ( Waste water management                             ) for 1st Quarter ended 30 September 2025 (Figures Finalised as at 2025/10/28)</t>
  </si>
  <si>
    <t>North West: Ramotshere Moiloa (NW385) - Table C4 Quarterly Budgeted Financial Performance ( Waste water management                             ) for 1st Quarter ended 30 September 2025 (Figures Finalised as at 2025/10/28)</t>
  </si>
  <si>
    <t>North West: Ngaka Modiri Molema (DC38) - Table C4 Quarterly Budgeted Financial Performance ( Waste water management                             ) for 1st Quarter ended 30 September 2025 (Figures Finalised as at 2025/10/28)</t>
  </si>
  <si>
    <t>North West: Naledi (NW) (NW392) - Table C4 Quarterly Budgeted Financial Performance ( Waste water management                             ) for 1st Quarter ended 30 September 2025 (Figures Finalised as at 2025/10/28)</t>
  </si>
  <si>
    <t>North West: Mamusa (NW393) - Table C4 Quarterly Budgeted Financial Performance ( Waste water management                             ) for 1st Quarter ended 30 September 2025 (Figures Finalised as at 2025/10/28)</t>
  </si>
  <si>
    <t>North West: Greater Taung (NW394) - Table C4 Quarterly Budgeted Financial Performance ( Waste water management                             ) for 1st Quarter ended 30 September 2025 (Figures Finalised as at 2025/10/28)</t>
  </si>
  <si>
    <t>North West: Lekwa-Teemane (NW396) - Table C4 Quarterly Budgeted Financial Performance ( Waste water management                             ) for 1st Quarter ended 30 September 2025 (Figures Finalised as at 2025/10/28)</t>
  </si>
  <si>
    <t>North West: Kagisano-Molopo (NW397) - Table C4 Quarterly Budgeted Financial Performance ( Waste water management                             ) for 1st Quarter ended 30 September 2025 (Figures Finalised as at 2025/10/28)</t>
  </si>
  <si>
    <t>North West: Dr Ruth Segomotsi Mompati (DC39) - Table C4 Quarterly Budgeted Financial Performance ( Waste water management                             ) for 1st Quarter ended 30 September 2025 (Figures Finalised as at 2025/10/28)</t>
  </si>
  <si>
    <t>North West: City of Matlosana (NW403) - Table C4 Quarterly Budgeted Financial Performance ( Waste water management                             ) for 1st Quarter ended 30 September 2025 (Figures Finalised as at 2025/10/28)</t>
  </si>
  <si>
    <t>North West: Maquassi Hills (NW404) - Table C4 Quarterly Budgeted Financial Performance ( Waste water management                             ) for 1st Quarter ended 30 September 2025 (Figures Finalised as at 2025/10/28)</t>
  </si>
  <si>
    <t>North West: J B Marks (NW405) - Table C4 Quarterly Budgeted Financial Performance ( Waste water management                             ) for 1st Quarter ended 30 September 2025 (Figures Finalised as at 2025/10/28)</t>
  </si>
  <si>
    <t>North West: Dr Kenneth Kaunda (DC40) - Table C4 Quarterly Budgeted Financial Performance ( Waste water management                             ) for 1st Quarter ended 30 September 2025 (Figures Finalised as at 2025/10/28)</t>
  </si>
  <si>
    <t>Western Cape: Cape Town (CPT) - Table C4 Quarterly Budgeted Financial Performance ( Waste water management                             ) for 1st Quarter ended 30 September 2025 (Figures Finalised as at 2025/10/28)</t>
  </si>
  <si>
    <t>Western Cape: Matzikama (WC011) - Table C4 Quarterly Budgeted Financial Performance ( Waste water management                             ) for 1st Quarter ended 30 September 2025 (Figures Finalised as at 2025/10/28)</t>
  </si>
  <si>
    <t>Western Cape: Cederberg (WC012) - Table C4 Quarterly Budgeted Financial Performance ( Waste water management                             ) for 1st Quarter ended 30 September 2025 (Figures Finalised as at 2025/10/28)</t>
  </si>
  <si>
    <t>Western Cape: Bergrivier (WC013) - Table C4 Quarterly Budgeted Financial Performance ( Waste water management                             ) for 1st Quarter ended 30 September 2025 (Figures Finalised as at 2025/10/28)</t>
  </si>
  <si>
    <t>Western Cape: Saldanha Bay (WC014) - Table C4 Quarterly Budgeted Financial Performance ( Waste water management                             ) for 1st Quarter ended 30 September 2025 (Figures Finalised as at 2025/10/28)</t>
  </si>
  <si>
    <t>Western Cape: Swartland (WC015) - Table C4 Quarterly Budgeted Financial Performance ( Waste water management                             ) for 1st Quarter ended 30 September 2025 (Figures Finalised as at 2025/10/28)</t>
  </si>
  <si>
    <t>Western Cape: West Coast (DC1) - Table C4 Quarterly Budgeted Financial Performance ( Waste water management                             ) for 1st Quarter ended 30 September 2025 (Figures Finalised as at 2025/10/28)</t>
  </si>
  <si>
    <t>Western Cape: Witzenberg (WC022) - Table C4 Quarterly Budgeted Financial Performance ( Waste water management                             ) for 1st Quarter ended 30 September 2025 (Figures Finalised as at 2025/10/28)</t>
  </si>
  <si>
    <t>Western Cape: Drakenstein (WC023) - Table C4 Quarterly Budgeted Financial Performance ( Waste water management                             ) for 1st Quarter ended 30 September 2025 (Figures Finalised as at 2025/10/28)</t>
  </si>
  <si>
    <t>Western Cape: Stellenbosch (WC024) - Table C4 Quarterly Budgeted Financial Performance ( Waste water management                             ) for 1st Quarter ended 30 September 2025 (Figures Finalised as at 2025/10/28)</t>
  </si>
  <si>
    <t>Western Cape: Breede Valley (WC025) - Table C4 Quarterly Budgeted Financial Performance ( Waste water management                             ) for 1st Quarter ended 30 September 2025 (Figures Finalised as at 2025/10/28)</t>
  </si>
  <si>
    <t>Western Cape: Langeberg (WC026) - Table C4 Quarterly Budgeted Financial Performance ( Waste water management                             ) for 1st Quarter ended 30 September 2025 (Figures Finalised as at 2025/10/28)</t>
  </si>
  <si>
    <t>Western Cape: Cape Winelands DM (DC2) - Table C4 Quarterly Budgeted Financial Performance ( Waste water management                             ) for 1st Quarter ended 30 September 2025 (Figures Finalised as at 2025/10/28)</t>
  </si>
  <si>
    <t>Western Cape: Theewaterskloof (WC031) - Table C4 Quarterly Budgeted Financial Performance ( Waste water management                             ) for 1st Quarter ended 30 September 2025 (Figures Finalised as at 2025/10/28)</t>
  </si>
  <si>
    <t>Western Cape: Overstrand (WC032) - Table C4 Quarterly Budgeted Financial Performance ( Waste water management                             ) for 1st Quarter ended 30 September 2025 (Figures Finalised as at 2025/10/28)</t>
  </si>
  <si>
    <t>Western Cape: Cape Agulhas (WC033) - Table C4 Quarterly Budgeted Financial Performance ( Waste water management                             ) for 1st Quarter ended 30 September 2025 (Figures Finalised as at 2025/10/28)</t>
  </si>
  <si>
    <t>Western Cape: Swellendam (WC034) - Table C4 Quarterly Budgeted Financial Performance ( Waste water management                             ) for 1st Quarter ended 30 September 2025 (Figures Finalised as at 2025/10/28)</t>
  </si>
  <si>
    <t>Western Cape: Overberg (DC3) - Table C4 Quarterly Budgeted Financial Performance ( Waste water management                             ) for 1st Quarter ended 30 September 2025 (Figures Finalised as at 2025/10/28)</t>
  </si>
  <si>
    <t>Western Cape: Kannaland (WC041) - Table C4 Quarterly Budgeted Financial Performance ( Waste water management                             ) for 1st Quarter ended 30 September 2025 (Figures Finalised as at 2025/10/28)</t>
  </si>
  <si>
    <t>Western Cape: Hessequa (WC042) - Table C4 Quarterly Budgeted Financial Performance ( Waste water management                             ) for 1st Quarter ended 30 September 2025 (Figures Finalised as at 2025/10/28)</t>
  </si>
  <si>
    <t>Western Cape: Mossel Bay (WC043) - Table C4 Quarterly Budgeted Financial Performance ( Waste water management                             ) for 1st Quarter ended 30 September 2025 (Figures Finalised as at 2025/10/28)</t>
  </si>
  <si>
    <t>Western Cape: George (WC044) - Table C4 Quarterly Budgeted Financial Performance ( Waste water management                             ) for 1st Quarter ended 30 September 2025 (Figures Finalised as at 2025/10/28)</t>
  </si>
  <si>
    <t>Western Cape: Oudtshoorn (WC045) - Table C4 Quarterly Budgeted Financial Performance ( Waste water management                             ) for 1st Quarter ended 30 September 2025 (Figures Finalised as at 2025/10/28)</t>
  </si>
  <si>
    <t>Western Cape: Bitou (WC047) - Table C4 Quarterly Budgeted Financial Performance ( Waste water management                             ) for 1st Quarter ended 30 September 2025 (Figures Finalised as at 2025/10/28)</t>
  </si>
  <si>
    <t>Western Cape: Knysna (WC048) - Table C4 Quarterly Budgeted Financial Performance ( Waste water management                             ) for 1st Quarter ended 30 September 2025 (Figures Finalised as at 2025/10/28)</t>
  </si>
  <si>
    <t>Western Cape: Garden Route (DC4) - Table C4 Quarterly Budgeted Financial Performance ( Waste water management                             ) for 1st Quarter ended 30 September 2025 (Figures Finalised as at 2025/10/28)</t>
  </si>
  <si>
    <t>Western Cape: Laingsburg (WC051) - Table C4 Quarterly Budgeted Financial Performance ( Waste water management                             ) for 1st Quarter ended 30 September 2025 (Figures Finalised as at 2025/10/28)</t>
  </si>
  <si>
    <t>Western Cape: Prince Albert (WC052) - Table C4 Quarterly Budgeted Financial Performance ( Waste water management                             ) for 1st Quarter ended 30 September 2025 (Figures Finalised as at 2025/10/28)</t>
  </si>
  <si>
    <t>Western Cape: Beaufort West (WC053) - Table C4 Quarterly Budgeted Financial Performance ( Waste water management                             ) for 1st Quarter ended 30 September 2025 (Figures Finalised as at 2025/10/28)</t>
  </si>
  <si>
    <t>Western Cape: Central Karoo (DC5)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</si>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</sst>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580715566</v>
      </c>
      <c r="D8" s="20"/>
      <c r="E8" s="21">
        <v>632341577</v>
      </c>
      <c r="F8" s="22">
        <v>632341577</v>
      </c>
      <c r="G8" s="22">
        <v>68061131</v>
      </c>
      <c r="H8" s="22">
        <v>43705493</v>
      </c>
      <c r="I8" s="22">
        <v>48336176</v>
      </c>
      <c r="J8" s="22">
        <v>160102800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160102800</v>
      </c>
      <c r="X8" s="22">
        <v>146956171</v>
      </c>
      <c r="Y8" s="22">
        <v>13146629</v>
      </c>
      <c r="Z8" s="23">
        <v>8.945952327514032</v>
      </c>
      <c r="AA8" s="20">
        <v>632341577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35823555</v>
      </c>
      <c r="D13" s="20"/>
      <c r="E13" s="21"/>
      <c r="F13" s="22"/>
      <c r="G13" s="22">
        <v>3108884</v>
      </c>
      <c r="H13" s="22">
        <v>2960805</v>
      </c>
      <c r="I13" s="22">
        <v>3096651</v>
      </c>
      <c r="J13" s="22">
        <v>9166340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9166340</v>
      </c>
      <c r="X13" s="22"/>
      <c r="Y13" s="22">
        <v>9166340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3600</v>
      </c>
      <c r="D20" s="20"/>
      <c r="E20" s="21">
        <v>1368626</v>
      </c>
      <c r="F20" s="22">
        <v>1368626</v>
      </c>
      <c r="G20" s="22">
        <v>300</v>
      </c>
      <c r="H20" s="22">
        <v>703</v>
      </c>
      <c r="I20" s="22">
        <v>300</v>
      </c>
      <c r="J20" s="22">
        <v>1303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1303</v>
      </c>
      <c r="X20" s="22">
        <v>176414</v>
      </c>
      <c r="Y20" s="22">
        <v>-175111</v>
      </c>
      <c r="Z20" s="18">
        <v>-99.26139648780709</v>
      </c>
      <c r="AA20" s="20">
        <v>1368626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143523851</v>
      </c>
      <c r="D26" s="20"/>
      <c r="E26" s="21">
        <v>147758621</v>
      </c>
      <c r="F26" s="22">
        <v>147160362</v>
      </c>
      <c r="G26" s="22">
        <v>47799477</v>
      </c>
      <c r="H26" s="22"/>
      <c r="I26" s="22"/>
      <c r="J26" s="22">
        <v>47799477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47799477</v>
      </c>
      <c r="X26" s="22">
        <v>39102885</v>
      </c>
      <c r="Y26" s="22">
        <v>8696592</v>
      </c>
      <c r="Z26" s="23">
        <v>22.24028227073271</v>
      </c>
      <c r="AA26" s="20">
        <v>147160362</v>
      </c>
    </row>
    <row r="27" spans="1:27" x14ac:dyDescent="0.25">
      <c r="A27" s="19" t="s">
        <v>40</v>
      </c>
      <c r="B27" s="15" t="s">
        <v>32</v>
      </c>
      <c r="C27" s="20">
        <v>2087224</v>
      </c>
      <c r="D27" s="20"/>
      <c r="E27" s="21"/>
      <c r="F27" s="22"/>
      <c r="G27" s="22">
        <v>219758</v>
      </c>
      <c r="H27" s="22">
        <v>215669</v>
      </c>
      <c r="I27" s="22">
        <v>211650</v>
      </c>
      <c r="J27" s="22">
        <v>647077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647077</v>
      </c>
      <c r="X27" s="22"/>
      <c r="Y27" s="22">
        <v>647077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17233475</v>
      </c>
      <c r="D29" s="20"/>
      <c r="E29" s="21"/>
      <c r="F29" s="22"/>
      <c r="G29" s="22">
        <v>2006862</v>
      </c>
      <c r="H29" s="22">
        <v>1472135</v>
      </c>
      <c r="I29" s="22">
        <v>1269385</v>
      </c>
      <c r="J29" s="22">
        <v>4748382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4748382</v>
      </c>
      <c r="X29" s="22"/>
      <c r="Y29" s="22">
        <v>4748382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779387271</v>
      </c>
      <c r="D33" s="29">
        <f t="shared" ref="D33:Y33" si="0">SUM(D6:D32)</f>
        <v>0</v>
      </c>
      <c r="E33" s="30">
        <f t="shared" si="0"/>
        <v>781468824</v>
      </c>
      <c r="F33" s="31">
        <f t="shared" si="0"/>
        <v>780870565</v>
      </c>
      <c r="G33" s="31">
        <f t="shared" si="0"/>
        <v>121196412</v>
      </c>
      <c r="H33" s="31">
        <f t="shared" si="0"/>
        <v>48354805</v>
      </c>
      <c r="I33" s="31">
        <f t="shared" si="0"/>
        <v>52914162</v>
      </c>
      <c r="J33" s="31">
        <f t="shared" si="0"/>
        <v>222465379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222465379</v>
      </c>
      <c r="X33" s="31">
        <f t="shared" si="0"/>
        <v>186235470</v>
      </c>
      <c r="Y33" s="31">
        <f t="shared" si="0"/>
        <v>36229909</v>
      </c>
      <c r="Z33" s="32">
        <f>+IF(X33&lt;&gt;0,+(Y33/X33)*100,0)</f>
        <v>19.453817793141123</v>
      </c>
      <c r="AA33" s="29">
        <f>SUM(AA6:AA32)</f>
        <v>780870565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153119281</v>
      </c>
      <c r="D35" s="20"/>
      <c r="E35" s="21">
        <v>158646131</v>
      </c>
      <c r="F35" s="22">
        <v>158646131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35092559</v>
      </c>
      <c r="Y35" s="22">
        <v>-35092559</v>
      </c>
      <c r="Z35" s="23">
        <v>-100</v>
      </c>
      <c r="AA35" s="20">
        <v>158646131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7531724</v>
      </c>
      <c r="D38" s="20"/>
      <c r="E38" s="21">
        <v>5905551</v>
      </c>
      <c r="F38" s="22">
        <v>5905551</v>
      </c>
      <c r="G38" s="22">
        <v>97305</v>
      </c>
      <c r="H38" s="22">
        <v>292040</v>
      </c>
      <c r="I38" s="22">
        <v>37640</v>
      </c>
      <c r="J38" s="22">
        <v>426985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426985</v>
      </c>
      <c r="X38" s="22">
        <v>1226592</v>
      </c>
      <c r="Y38" s="22">
        <v>-799607</v>
      </c>
      <c r="Z38" s="23">
        <v>-65.189321306514316</v>
      </c>
      <c r="AA38" s="20">
        <v>5905551</v>
      </c>
    </row>
    <row r="39" spans="1:27" x14ac:dyDescent="0.25">
      <c r="A39" s="19" t="s">
        <v>65</v>
      </c>
      <c r="B39" s="15" t="s">
        <v>32</v>
      </c>
      <c r="C39" s="20">
        <v>177261979</v>
      </c>
      <c r="D39" s="20"/>
      <c r="E39" s="21">
        <v>160876717</v>
      </c>
      <c r="F39" s="22">
        <v>160876717</v>
      </c>
      <c r="G39" s="22">
        <v>11261371</v>
      </c>
      <c r="H39" s="22">
        <v>15621130</v>
      </c>
      <c r="I39" s="22">
        <v>13384943</v>
      </c>
      <c r="J39" s="22">
        <v>40267444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40267444</v>
      </c>
      <c r="X39" s="22">
        <v>40267444</v>
      </c>
      <c r="Y39" s="22"/>
      <c r="Z39" s="23"/>
      <c r="AA39" s="20">
        <v>160876717</v>
      </c>
    </row>
    <row r="40" spans="1:27" x14ac:dyDescent="0.25">
      <c r="A40" s="19" t="s">
        <v>66</v>
      </c>
      <c r="B40" s="15" t="s">
        <v>32</v>
      </c>
      <c r="C40" s="20">
        <v>823435607</v>
      </c>
      <c r="D40" s="20"/>
      <c r="E40" s="21">
        <v>33132527</v>
      </c>
      <c r="F40" s="22">
        <v>33132527</v>
      </c>
      <c r="G40" s="22">
        <v>12016165</v>
      </c>
      <c r="H40" s="22">
        <v>11368699</v>
      </c>
      <c r="I40" s="22">
        <v>10489004</v>
      </c>
      <c r="J40" s="22">
        <v>33873868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33873868</v>
      </c>
      <c r="X40" s="22">
        <v>8740368</v>
      </c>
      <c r="Y40" s="22">
        <v>25133500</v>
      </c>
      <c r="Z40" s="23">
        <v>287.55654224169962</v>
      </c>
      <c r="AA40" s="20">
        <v>33132527</v>
      </c>
    </row>
    <row r="41" spans="1:27" x14ac:dyDescent="0.25">
      <c r="A41" s="19" t="s">
        <v>40</v>
      </c>
      <c r="B41" s="15" t="s">
        <v>32</v>
      </c>
      <c r="C41" s="20">
        <v>1490063</v>
      </c>
      <c r="D41" s="20"/>
      <c r="E41" s="21">
        <v>1016598</v>
      </c>
      <c r="F41" s="22">
        <v>1016598</v>
      </c>
      <c r="G41" s="22"/>
      <c r="H41" s="22">
        <v>203879</v>
      </c>
      <c r="I41" s="22">
        <v>98651</v>
      </c>
      <c r="J41" s="22">
        <v>302530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302530</v>
      </c>
      <c r="X41" s="22">
        <v>290545</v>
      </c>
      <c r="Y41" s="22">
        <v>11985</v>
      </c>
      <c r="Z41" s="23">
        <v>4.1250064533893207</v>
      </c>
      <c r="AA41" s="20">
        <v>1016598</v>
      </c>
    </row>
    <row r="42" spans="1:27" x14ac:dyDescent="0.25">
      <c r="A42" s="19" t="s">
        <v>67</v>
      </c>
      <c r="B42" s="15" t="s">
        <v>32</v>
      </c>
      <c r="C42" s="20">
        <v>87222614</v>
      </c>
      <c r="D42" s="20"/>
      <c r="E42" s="21">
        <v>89184559</v>
      </c>
      <c r="F42" s="22">
        <v>89184559</v>
      </c>
      <c r="G42" s="22">
        <v>1175924</v>
      </c>
      <c r="H42" s="22">
        <v>1826905</v>
      </c>
      <c r="I42" s="22">
        <v>13219336</v>
      </c>
      <c r="J42" s="22">
        <v>16222165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16222165</v>
      </c>
      <c r="X42" s="22">
        <v>8695539</v>
      </c>
      <c r="Y42" s="22">
        <v>7526626</v>
      </c>
      <c r="Z42" s="23">
        <v>86.557325543591944</v>
      </c>
      <c r="AA42" s="20">
        <v>89184559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19526124</v>
      </c>
      <c r="D45" s="20"/>
      <c r="E45" s="21">
        <v>12438116</v>
      </c>
      <c r="F45" s="22">
        <v>12438116</v>
      </c>
      <c r="G45" s="22">
        <v>106198</v>
      </c>
      <c r="H45" s="22">
        <v>169208</v>
      </c>
      <c r="I45" s="22">
        <v>1203920</v>
      </c>
      <c r="J45" s="22">
        <v>1479326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1479326</v>
      </c>
      <c r="X45" s="22">
        <v>3902726</v>
      </c>
      <c r="Y45" s="22">
        <v>-2423400</v>
      </c>
      <c r="Z45" s="23">
        <v>-62.095058684621982</v>
      </c>
      <c r="AA45" s="20">
        <v>12438116</v>
      </c>
    </row>
    <row r="46" spans="1:27" x14ac:dyDescent="0.25">
      <c r="A46" s="19" t="s">
        <v>71</v>
      </c>
      <c r="B46" s="15" t="s">
        <v>32</v>
      </c>
      <c r="C46" s="20">
        <v>9622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1269597014</v>
      </c>
      <c r="D48" s="29">
        <f t="shared" ref="D48:Y48" si="1">SUM(D35:D47)</f>
        <v>0</v>
      </c>
      <c r="E48" s="30">
        <f t="shared" si="1"/>
        <v>461200199</v>
      </c>
      <c r="F48" s="31">
        <f t="shared" si="1"/>
        <v>461200199</v>
      </c>
      <c r="G48" s="31">
        <f t="shared" si="1"/>
        <v>24656963</v>
      </c>
      <c r="H48" s="31">
        <f t="shared" si="1"/>
        <v>29481861</v>
      </c>
      <c r="I48" s="31">
        <f t="shared" si="1"/>
        <v>38433494</v>
      </c>
      <c r="J48" s="31">
        <f t="shared" si="1"/>
        <v>92572318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92572318</v>
      </c>
      <c r="X48" s="31">
        <f t="shared" si="1"/>
        <v>98215773</v>
      </c>
      <c r="Y48" s="31">
        <f t="shared" si="1"/>
        <v>-5643455</v>
      </c>
      <c r="Z48" s="32">
        <f>+IF(X48&lt;&gt;0,+(Y48/X48)*100,0)</f>
        <v>-5.7459762598416857</v>
      </c>
      <c r="AA48" s="29">
        <f>SUM(AA35:AA47)</f>
        <v>461200199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-490209743</v>
      </c>
      <c r="D49" s="39">
        <f t="shared" si="2"/>
        <v>0</v>
      </c>
      <c r="E49" s="40">
        <f t="shared" si="2"/>
        <v>320268625</v>
      </c>
      <c r="F49" s="41">
        <f t="shared" si="2"/>
        <v>319670366</v>
      </c>
      <c r="G49" s="41">
        <f t="shared" si="2"/>
        <v>96539449</v>
      </c>
      <c r="H49" s="41">
        <f t="shared" si="2"/>
        <v>18872944</v>
      </c>
      <c r="I49" s="41">
        <f t="shared" si="2"/>
        <v>14480668</v>
      </c>
      <c r="J49" s="41">
        <f t="shared" si="2"/>
        <v>129893061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129893061</v>
      </c>
      <c r="X49" s="41">
        <f t="shared" si="2"/>
        <v>88019697</v>
      </c>
      <c r="Y49" s="41">
        <f t="shared" si="2"/>
        <v>41873364</v>
      </c>
      <c r="Z49" s="42">
        <f>+IF(X49&lt;&gt;0,+(Y49/X49)*100,0)</f>
        <v>47.572720001524203</v>
      </c>
      <c r="AA49" s="39">
        <f>+AA33-AA48</f>
        <v>319670366</v>
      </c>
    </row>
    <row r="50" spans="1:27" x14ac:dyDescent="0.25">
      <c r="A50" s="43" t="s">
        <v>75</v>
      </c>
      <c r="B50" s="15" t="s">
        <v>32</v>
      </c>
      <c r="C50" s="20">
        <v>94284859</v>
      </c>
      <c r="D50" s="20"/>
      <c r="E50" s="21">
        <v>116401101</v>
      </c>
      <c r="F50" s="22">
        <v>116401101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9742770</v>
      </c>
      <c r="Y50" s="22">
        <v>-9742770</v>
      </c>
      <c r="Z50" s="23">
        <v>-100</v>
      </c>
      <c r="AA50" s="20">
        <v>116401101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-395924884</v>
      </c>
      <c r="D52" s="48">
        <f t="shared" si="3"/>
        <v>0</v>
      </c>
      <c r="E52" s="49">
        <f t="shared" si="3"/>
        <v>436669726</v>
      </c>
      <c r="F52" s="50">
        <f t="shared" si="3"/>
        <v>436071467</v>
      </c>
      <c r="G52" s="50">
        <f t="shared" si="3"/>
        <v>96539449</v>
      </c>
      <c r="H52" s="50">
        <f t="shared" si="3"/>
        <v>18872944</v>
      </c>
      <c r="I52" s="50">
        <f t="shared" si="3"/>
        <v>14480668</v>
      </c>
      <c r="J52" s="50">
        <f t="shared" si="3"/>
        <v>129893061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129893061</v>
      </c>
      <c r="X52" s="50">
        <f t="shared" si="3"/>
        <v>97762467</v>
      </c>
      <c r="Y52" s="50">
        <f t="shared" si="3"/>
        <v>32130594</v>
      </c>
      <c r="Z52" s="51">
        <f>+IF(X52&lt;&gt;0,+(Y52/X52)*100,0)</f>
        <v>32.865981174554442</v>
      </c>
      <c r="AA52" s="48">
        <f>SUM(AA49:AA51)</f>
        <v>436071467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-395924884</v>
      </c>
      <c r="D54" s="54">
        <f>+D52-D53</f>
        <v>0</v>
      </c>
      <c r="E54" s="55">
        <f t="shared" si="4"/>
        <v>436669726</v>
      </c>
      <c r="F54" s="56">
        <f t="shared" si="4"/>
        <v>436071467</v>
      </c>
      <c r="G54" s="56">
        <f t="shared" si="4"/>
        <v>96539449</v>
      </c>
      <c r="H54" s="56">
        <f t="shared" si="4"/>
        <v>18872944</v>
      </c>
      <c r="I54" s="56">
        <f t="shared" si="4"/>
        <v>14480668</v>
      </c>
      <c r="J54" s="56">
        <f t="shared" si="4"/>
        <v>129893061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129893061</v>
      </c>
      <c r="X54" s="56">
        <f t="shared" si="4"/>
        <v>97762467</v>
      </c>
      <c r="Y54" s="56">
        <f t="shared" si="4"/>
        <v>32130594</v>
      </c>
      <c r="Z54" s="57">
        <f>+IF(X54&lt;&gt;0,+(Y54/X54)*100,0)</f>
        <v>32.865981174554442</v>
      </c>
      <c r="AA54" s="54">
        <f>+AA52-AA53</f>
        <v>436071467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-395924884</v>
      </c>
      <c r="D57" s="48">
        <f>SUM(D54:D56)</f>
        <v>0</v>
      </c>
      <c r="E57" s="49">
        <f t="shared" si="5"/>
        <v>436669726</v>
      </c>
      <c r="F57" s="50">
        <f t="shared" si="5"/>
        <v>436071467</v>
      </c>
      <c r="G57" s="50">
        <f t="shared" si="5"/>
        <v>96539449</v>
      </c>
      <c r="H57" s="50">
        <f t="shared" si="5"/>
        <v>18872944</v>
      </c>
      <c r="I57" s="50">
        <f t="shared" si="5"/>
        <v>14480668</v>
      </c>
      <c r="J57" s="50">
        <f t="shared" si="5"/>
        <v>129893061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129893061</v>
      </c>
      <c r="X57" s="50">
        <f t="shared" si="5"/>
        <v>97762467</v>
      </c>
      <c r="Y57" s="50">
        <f t="shared" si="5"/>
        <v>32130594</v>
      </c>
      <c r="Z57" s="51">
        <f>+IF(X57&lt;&gt;0,+(Y57/X57)*100,0)</f>
        <v>32.865981174554442</v>
      </c>
      <c r="AA57" s="48">
        <f>SUM(AA54:AA56)</f>
        <v>436071467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-395924884</v>
      </c>
      <c r="D60" s="65">
        <f>SUM(D57:D59)</f>
        <v>0</v>
      </c>
      <c r="E60" s="66">
        <f t="shared" si="6"/>
        <v>436669726</v>
      </c>
      <c r="F60" s="67">
        <f t="shared" si="6"/>
        <v>436071467</v>
      </c>
      <c r="G60" s="67">
        <f t="shared" si="6"/>
        <v>96539449</v>
      </c>
      <c r="H60" s="67">
        <f t="shared" si="6"/>
        <v>18872944</v>
      </c>
      <c r="I60" s="67">
        <f t="shared" si="6"/>
        <v>14480668</v>
      </c>
      <c r="J60" s="67">
        <f t="shared" si="6"/>
        <v>129893061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129893061</v>
      </c>
      <c r="X60" s="67">
        <f t="shared" si="6"/>
        <v>97762467</v>
      </c>
      <c r="Y60" s="67">
        <f t="shared" si="6"/>
        <v>32130594</v>
      </c>
      <c r="Z60" s="68">
        <f>+IF(X60&lt;&gt;0,+(Y60/X60)*100,0)</f>
        <v>32.865981174554442</v>
      </c>
      <c r="AA60" s="65">
        <f>SUM(AA57:AA59)</f>
        <v>436071467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832666401</v>
      </c>
      <c r="D8" s="20"/>
      <c r="E8" s="21">
        <v>817519140</v>
      </c>
      <c r="F8" s="22">
        <v>817519140</v>
      </c>
      <c r="G8" s="22">
        <v>71274971</v>
      </c>
      <c r="H8" s="22"/>
      <c r="I8" s="22">
        <v>70865357</v>
      </c>
      <c r="J8" s="22">
        <v>142140328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142140328</v>
      </c>
      <c r="X8" s="22">
        <v>204379791</v>
      </c>
      <c r="Y8" s="22">
        <v>-62239463</v>
      </c>
      <c r="Z8" s="23">
        <v>-30.452845995913556</v>
      </c>
      <c r="AA8" s="20">
        <v>817519140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260023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132158856</v>
      </c>
      <c r="D13" s="20"/>
      <c r="E13" s="21">
        <v>171490960</v>
      </c>
      <c r="F13" s="22">
        <v>171490960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42872739</v>
      </c>
      <c r="Y13" s="22">
        <v>-42872739</v>
      </c>
      <c r="Z13" s="23">
        <v>-100</v>
      </c>
      <c r="AA13" s="20">
        <v>171490960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4080817</v>
      </c>
      <c r="D20" s="20"/>
      <c r="E20" s="21">
        <v>3600000</v>
      </c>
      <c r="F20" s="22">
        <v>3600000</v>
      </c>
      <c r="G20" s="22">
        <v>331152</v>
      </c>
      <c r="H20" s="22"/>
      <c r="I20" s="22">
        <v>389246</v>
      </c>
      <c r="J20" s="22">
        <v>720398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720398</v>
      </c>
      <c r="X20" s="22">
        <v>900000</v>
      </c>
      <c r="Y20" s="22">
        <v>-179602</v>
      </c>
      <c r="Z20" s="18">
        <v>-19.955777777777779</v>
      </c>
      <c r="AA20" s="20">
        <v>3600000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256354453</v>
      </c>
      <c r="D26" s="20"/>
      <c r="E26" s="21">
        <v>232046950</v>
      </c>
      <c r="F26" s="22">
        <v>232046950</v>
      </c>
      <c r="G26" s="22">
        <v>88829997</v>
      </c>
      <c r="H26" s="22"/>
      <c r="I26" s="22"/>
      <c r="J26" s="22">
        <v>88829997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88829997</v>
      </c>
      <c r="X26" s="22">
        <v>58011738</v>
      </c>
      <c r="Y26" s="22">
        <v>30818259</v>
      </c>
      <c r="Z26" s="23">
        <v>53.124178075823203</v>
      </c>
      <c r="AA26" s="20">
        <v>232046950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1225520550</v>
      </c>
      <c r="D33" s="29">
        <f t="shared" ref="D33:Y33" si="0">SUM(D6:D32)</f>
        <v>0</v>
      </c>
      <c r="E33" s="30">
        <f t="shared" si="0"/>
        <v>1224657050</v>
      </c>
      <c r="F33" s="31">
        <f t="shared" si="0"/>
        <v>1224657050</v>
      </c>
      <c r="G33" s="31">
        <f t="shared" si="0"/>
        <v>160436120</v>
      </c>
      <c r="H33" s="31">
        <f t="shared" si="0"/>
        <v>0</v>
      </c>
      <c r="I33" s="31">
        <f t="shared" si="0"/>
        <v>71254603</v>
      </c>
      <c r="J33" s="31">
        <f t="shared" si="0"/>
        <v>231690723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231690723</v>
      </c>
      <c r="X33" s="31">
        <f t="shared" si="0"/>
        <v>306164268</v>
      </c>
      <c r="Y33" s="31">
        <f t="shared" si="0"/>
        <v>-74473545</v>
      </c>
      <c r="Z33" s="32">
        <f>+IF(X33&lt;&gt;0,+(Y33/X33)*100,0)</f>
        <v>-24.324701731686076</v>
      </c>
      <c r="AA33" s="29">
        <f>SUM(AA6:AA32)</f>
        <v>1224657050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249348305</v>
      </c>
      <c r="D35" s="20"/>
      <c r="E35" s="21">
        <v>288566880</v>
      </c>
      <c r="F35" s="22">
        <v>288566880</v>
      </c>
      <c r="G35" s="22">
        <v>20165396</v>
      </c>
      <c r="H35" s="22"/>
      <c r="I35" s="22">
        <v>20323292</v>
      </c>
      <c r="J35" s="22">
        <v>40488688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40488688</v>
      </c>
      <c r="X35" s="22">
        <v>72141735</v>
      </c>
      <c r="Y35" s="22">
        <v>-31653047</v>
      </c>
      <c r="Z35" s="23">
        <v>-43.876193163360988</v>
      </c>
      <c r="AA35" s="20">
        <v>288566880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9014768</v>
      </c>
      <c r="D38" s="20"/>
      <c r="E38" s="21">
        <v>19490690</v>
      </c>
      <c r="F38" s="22">
        <v>19490690</v>
      </c>
      <c r="G38" s="22">
        <v>483832</v>
      </c>
      <c r="H38" s="22"/>
      <c r="I38" s="22">
        <v>1320021</v>
      </c>
      <c r="J38" s="22">
        <v>1803853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1803853</v>
      </c>
      <c r="X38" s="22">
        <v>4872678</v>
      </c>
      <c r="Y38" s="22">
        <v>-3068825</v>
      </c>
      <c r="Z38" s="23">
        <v>-62.9802543898858</v>
      </c>
      <c r="AA38" s="20">
        <v>19490690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167896650</v>
      </c>
      <c r="F39" s="22">
        <v>167896650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41974164</v>
      </c>
      <c r="Y39" s="22">
        <v>-41974164</v>
      </c>
      <c r="Z39" s="23">
        <v>-100</v>
      </c>
      <c r="AA39" s="20">
        <v>167896650</v>
      </c>
    </row>
    <row r="40" spans="1:27" x14ac:dyDescent="0.25">
      <c r="A40" s="19" t="s">
        <v>66</v>
      </c>
      <c r="B40" s="15" t="s">
        <v>32</v>
      </c>
      <c r="C40" s="20">
        <v>79845678</v>
      </c>
      <c r="D40" s="20"/>
      <c r="E40" s="21">
        <v>184248080</v>
      </c>
      <c r="F40" s="22">
        <v>184248080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46062021</v>
      </c>
      <c r="Y40" s="22">
        <v>-46062021</v>
      </c>
      <c r="Z40" s="23">
        <v>-100</v>
      </c>
      <c r="AA40" s="20">
        <v>184248080</v>
      </c>
    </row>
    <row r="41" spans="1:27" x14ac:dyDescent="0.25">
      <c r="A41" s="19" t="s">
        <v>40</v>
      </c>
      <c r="B41" s="15" t="s">
        <v>32</v>
      </c>
      <c r="C41" s="20">
        <v>17575265</v>
      </c>
      <c r="D41" s="20"/>
      <c r="E41" s="21">
        <v>15425000</v>
      </c>
      <c r="F41" s="22">
        <v>15425000</v>
      </c>
      <c r="G41" s="22">
        <v>3994415</v>
      </c>
      <c r="H41" s="22"/>
      <c r="I41" s="22">
        <v>924430</v>
      </c>
      <c r="J41" s="22">
        <v>4918845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4918845</v>
      </c>
      <c r="X41" s="22">
        <v>3856251</v>
      </c>
      <c r="Y41" s="22">
        <v>1062594</v>
      </c>
      <c r="Z41" s="23">
        <v>27.555104685872365</v>
      </c>
      <c r="AA41" s="20">
        <v>15425000</v>
      </c>
    </row>
    <row r="42" spans="1:27" x14ac:dyDescent="0.25">
      <c r="A42" s="19" t="s">
        <v>67</v>
      </c>
      <c r="B42" s="15" t="s">
        <v>32</v>
      </c>
      <c r="C42" s="20">
        <v>173302375</v>
      </c>
      <c r="D42" s="20"/>
      <c r="E42" s="21">
        <v>209343040</v>
      </c>
      <c r="F42" s="22">
        <v>209343040</v>
      </c>
      <c r="G42" s="22">
        <v>6237209</v>
      </c>
      <c r="H42" s="22"/>
      <c r="I42" s="22">
        <v>8597550</v>
      </c>
      <c r="J42" s="22">
        <v>14834759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14834759</v>
      </c>
      <c r="X42" s="22">
        <v>52335795</v>
      </c>
      <c r="Y42" s="22">
        <v>-37501036</v>
      </c>
      <c r="Z42" s="23">
        <v>-71.654660065830669</v>
      </c>
      <c r="AA42" s="20">
        <v>209343040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385783881</v>
      </c>
      <c r="D44" s="20"/>
      <c r="E44" s="21">
        <v>62098760</v>
      </c>
      <c r="F44" s="22">
        <v>62098760</v>
      </c>
      <c r="G44" s="22"/>
      <c r="H44" s="22"/>
      <c r="I44" s="22">
        <v>6719167</v>
      </c>
      <c r="J44" s="22">
        <v>6719167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6719167</v>
      </c>
      <c r="X44" s="22">
        <v>15524691</v>
      </c>
      <c r="Y44" s="22">
        <v>-8805524</v>
      </c>
      <c r="Z44" s="23">
        <v>-56.719479956155006</v>
      </c>
      <c r="AA44" s="20">
        <v>62098760</v>
      </c>
    </row>
    <row r="45" spans="1:27" x14ac:dyDescent="0.25">
      <c r="A45" s="19" t="s">
        <v>70</v>
      </c>
      <c r="B45" s="15" t="s">
        <v>32</v>
      </c>
      <c r="C45" s="20">
        <v>19718922</v>
      </c>
      <c r="D45" s="20"/>
      <c r="E45" s="21">
        <v>12095540</v>
      </c>
      <c r="F45" s="22">
        <v>12095540</v>
      </c>
      <c r="G45" s="22">
        <v>244804</v>
      </c>
      <c r="H45" s="22"/>
      <c r="I45" s="22">
        <v>1193431</v>
      </c>
      <c r="J45" s="22">
        <v>1438235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1438235</v>
      </c>
      <c r="X45" s="22">
        <v>3023901</v>
      </c>
      <c r="Y45" s="22">
        <v>-1585666</v>
      </c>
      <c r="Z45" s="23">
        <v>-52.437761685981123</v>
      </c>
      <c r="AA45" s="20">
        <v>12095540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934589194</v>
      </c>
      <c r="D48" s="29">
        <f t="shared" ref="D48:Y48" si="1">SUM(D35:D47)</f>
        <v>0</v>
      </c>
      <c r="E48" s="30">
        <f t="shared" si="1"/>
        <v>959164640</v>
      </c>
      <c r="F48" s="31">
        <f t="shared" si="1"/>
        <v>959164640</v>
      </c>
      <c r="G48" s="31">
        <f t="shared" si="1"/>
        <v>31125656</v>
      </c>
      <c r="H48" s="31">
        <f t="shared" si="1"/>
        <v>0</v>
      </c>
      <c r="I48" s="31">
        <f t="shared" si="1"/>
        <v>39077891</v>
      </c>
      <c r="J48" s="31">
        <f t="shared" si="1"/>
        <v>70203547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70203547</v>
      </c>
      <c r="X48" s="31">
        <f t="shared" si="1"/>
        <v>239791236</v>
      </c>
      <c r="Y48" s="31">
        <f t="shared" si="1"/>
        <v>-169587689</v>
      </c>
      <c r="Z48" s="32">
        <f>+IF(X48&lt;&gt;0,+(Y48/X48)*100,0)</f>
        <v>-70.72305553318887</v>
      </c>
      <c r="AA48" s="29">
        <f>SUM(AA35:AA47)</f>
        <v>959164640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290931356</v>
      </c>
      <c r="D49" s="39">
        <f t="shared" si="2"/>
        <v>0</v>
      </c>
      <c r="E49" s="40">
        <f t="shared" si="2"/>
        <v>265492410</v>
      </c>
      <c r="F49" s="41">
        <f t="shared" si="2"/>
        <v>265492410</v>
      </c>
      <c r="G49" s="41">
        <f t="shared" si="2"/>
        <v>129310464</v>
      </c>
      <c r="H49" s="41">
        <f t="shared" si="2"/>
        <v>0</v>
      </c>
      <c r="I49" s="41">
        <f t="shared" si="2"/>
        <v>32176712</v>
      </c>
      <c r="J49" s="41">
        <f t="shared" si="2"/>
        <v>161487176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161487176</v>
      </c>
      <c r="X49" s="41">
        <f t="shared" si="2"/>
        <v>66373032</v>
      </c>
      <c r="Y49" s="41">
        <f t="shared" si="2"/>
        <v>95114144</v>
      </c>
      <c r="Z49" s="42">
        <f>+IF(X49&lt;&gt;0,+(Y49/X49)*100,0)</f>
        <v>143.302394261573</v>
      </c>
      <c r="AA49" s="39">
        <f>+AA33-AA48</f>
        <v>265492410</v>
      </c>
    </row>
    <row r="50" spans="1:27" x14ac:dyDescent="0.25">
      <c r="A50" s="43" t="s">
        <v>75</v>
      </c>
      <c r="B50" s="15" t="s">
        <v>32</v>
      </c>
      <c r="C50" s="20">
        <v>88105183</v>
      </c>
      <c r="D50" s="20"/>
      <c r="E50" s="21">
        <v>159414150</v>
      </c>
      <c r="F50" s="22">
        <v>159414150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39853536</v>
      </c>
      <c r="Y50" s="22">
        <v>-39853536</v>
      </c>
      <c r="Z50" s="23">
        <v>-100</v>
      </c>
      <c r="AA50" s="20">
        <v>159414150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379036539</v>
      </c>
      <c r="D52" s="48">
        <f t="shared" si="3"/>
        <v>0</v>
      </c>
      <c r="E52" s="49">
        <f t="shared" si="3"/>
        <v>424906560</v>
      </c>
      <c r="F52" s="50">
        <f t="shared" si="3"/>
        <v>424906560</v>
      </c>
      <c r="G52" s="50">
        <f t="shared" si="3"/>
        <v>129310464</v>
      </c>
      <c r="H52" s="50">
        <f t="shared" si="3"/>
        <v>0</v>
      </c>
      <c r="I52" s="50">
        <f t="shared" si="3"/>
        <v>32176712</v>
      </c>
      <c r="J52" s="50">
        <f t="shared" si="3"/>
        <v>161487176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161487176</v>
      </c>
      <c r="X52" s="50">
        <f t="shared" si="3"/>
        <v>106226568</v>
      </c>
      <c r="Y52" s="50">
        <f t="shared" si="3"/>
        <v>55260608</v>
      </c>
      <c r="Z52" s="51">
        <f>+IF(X52&lt;&gt;0,+(Y52/X52)*100,0)</f>
        <v>52.021456628439701</v>
      </c>
      <c r="AA52" s="48">
        <f>SUM(AA49:AA51)</f>
        <v>424906560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379036539</v>
      </c>
      <c r="D54" s="54">
        <f>+D52-D53</f>
        <v>0</v>
      </c>
      <c r="E54" s="55">
        <f t="shared" si="4"/>
        <v>424906560</v>
      </c>
      <c r="F54" s="56">
        <f t="shared" si="4"/>
        <v>424906560</v>
      </c>
      <c r="G54" s="56">
        <f t="shared" si="4"/>
        <v>129310464</v>
      </c>
      <c r="H54" s="56">
        <f t="shared" si="4"/>
        <v>0</v>
      </c>
      <c r="I54" s="56">
        <f t="shared" si="4"/>
        <v>32176712</v>
      </c>
      <c r="J54" s="56">
        <f t="shared" si="4"/>
        <v>161487176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161487176</v>
      </c>
      <c r="X54" s="56">
        <f t="shared" si="4"/>
        <v>106226568</v>
      </c>
      <c r="Y54" s="56">
        <f t="shared" si="4"/>
        <v>55260608</v>
      </c>
      <c r="Z54" s="57">
        <f>+IF(X54&lt;&gt;0,+(Y54/X54)*100,0)</f>
        <v>52.021456628439701</v>
      </c>
      <c r="AA54" s="54">
        <f>+AA52-AA53</f>
        <v>424906560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379036539</v>
      </c>
      <c r="D57" s="48">
        <f>SUM(D54:D56)</f>
        <v>0</v>
      </c>
      <c r="E57" s="49">
        <f t="shared" si="5"/>
        <v>424906560</v>
      </c>
      <c r="F57" s="50">
        <f t="shared" si="5"/>
        <v>424906560</v>
      </c>
      <c r="G57" s="50">
        <f t="shared" si="5"/>
        <v>129310464</v>
      </c>
      <c r="H57" s="50">
        <f t="shared" si="5"/>
        <v>0</v>
      </c>
      <c r="I57" s="50">
        <f t="shared" si="5"/>
        <v>32176712</v>
      </c>
      <c r="J57" s="50">
        <f t="shared" si="5"/>
        <v>161487176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161487176</v>
      </c>
      <c r="X57" s="50">
        <f t="shared" si="5"/>
        <v>106226568</v>
      </c>
      <c r="Y57" s="50">
        <f t="shared" si="5"/>
        <v>55260608</v>
      </c>
      <c r="Z57" s="51">
        <f>+IF(X57&lt;&gt;0,+(Y57/X57)*100,0)</f>
        <v>52.021456628439701</v>
      </c>
      <c r="AA57" s="48">
        <f>SUM(AA54:AA56)</f>
        <v>424906560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379036539</v>
      </c>
      <c r="D60" s="65">
        <f>SUM(D57:D59)</f>
        <v>0</v>
      </c>
      <c r="E60" s="66">
        <f t="shared" si="6"/>
        <v>424906560</v>
      </c>
      <c r="F60" s="67">
        <f t="shared" si="6"/>
        <v>424906560</v>
      </c>
      <c r="G60" s="67">
        <f t="shared" si="6"/>
        <v>129310464</v>
      </c>
      <c r="H60" s="67">
        <f t="shared" si="6"/>
        <v>0</v>
      </c>
      <c r="I60" s="67">
        <f t="shared" si="6"/>
        <v>32176712</v>
      </c>
      <c r="J60" s="67">
        <f t="shared" si="6"/>
        <v>161487176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161487176</v>
      </c>
      <c r="X60" s="67">
        <f t="shared" si="6"/>
        <v>106226568</v>
      </c>
      <c r="Y60" s="67">
        <f t="shared" si="6"/>
        <v>55260608</v>
      </c>
      <c r="Z60" s="68">
        <f>+IF(X60&lt;&gt;0,+(Y60/X60)*100,0)</f>
        <v>52.021456628439701</v>
      </c>
      <c r="AA60" s="65">
        <f>SUM(AA57:AA59)</f>
        <v>424906560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66051410</v>
      </c>
      <c r="D8" s="20"/>
      <c r="E8" s="21">
        <v>87595624</v>
      </c>
      <c r="F8" s="22">
        <v>87595624</v>
      </c>
      <c r="G8" s="22">
        <v>23387701</v>
      </c>
      <c r="H8" s="22">
        <v>4217054</v>
      </c>
      <c r="I8" s="22">
        <v>4222477</v>
      </c>
      <c r="J8" s="22">
        <v>31827232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31827232</v>
      </c>
      <c r="X8" s="22">
        <v>21899022</v>
      </c>
      <c r="Y8" s="22">
        <v>9928210</v>
      </c>
      <c r="Z8" s="23">
        <v>45.336316845565065</v>
      </c>
      <c r="AA8" s="20">
        <v>87595624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66930</v>
      </c>
      <c r="D20" s="20"/>
      <c r="E20" s="21">
        <v>26584</v>
      </c>
      <c r="F20" s="22">
        <v>26584</v>
      </c>
      <c r="G20" s="22">
        <v>6774</v>
      </c>
      <c r="H20" s="22">
        <v>5863</v>
      </c>
      <c r="I20" s="22">
        <v>2175</v>
      </c>
      <c r="J20" s="22">
        <v>14812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14812</v>
      </c>
      <c r="X20" s="22">
        <v>6648</v>
      </c>
      <c r="Y20" s="22">
        <v>8164</v>
      </c>
      <c r="Z20" s="18">
        <v>122.80385078219014</v>
      </c>
      <c r="AA20" s="20">
        <v>26584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66118340</v>
      </c>
      <c r="D33" s="29">
        <f t="shared" ref="D33:Y33" si="0">SUM(D6:D32)</f>
        <v>0</v>
      </c>
      <c r="E33" s="30">
        <f t="shared" si="0"/>
        <v>87622208</v>
      </c>
      <c r="F33" s="31">
        <f t="shared" si="0"/>
        <v>87622208</v>
      </c>
      <c r="G33" s="31">
        <f t="shared" si="0"/>
        <v>23394475</v>
      </c>
      <c r="H33" s="31">
        <f t="shared" si="0"/>
        <v>4222917</v>
      </c>
      <c r="I33" s="31">
        <f t="shared" si="0"/>
        <v>4224652</v>
      </c>
      <c r="J33" s="31">
        <f t="shared" si="0"/>
        <v>31842044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31842044</v>
      </c>
      <c r="X33" s="31">
        <f t="shared" si="0"/>
        <v>21905670</v>
      </c>
      <c r="Y33" s="31">
        <f t="shared" si="0"/>
        <v>9936374</v>
      </c>
      <c r="Z33" s="32">
        <f>+IF(X33&lt;&gt;0,+(Y33/X33)*100,0)</f>
        <v>45.359826930653114</v>
      </c>
      <c r="AA33" s="29">
        <f>SUM(AA6:AA32)</f>
        <v>87622208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9921687</v>
      </c>
      <c r="D35" s="20"/>
      <c r="E35" s="21">
        <v>8652443</v>
      </c>
      <c r="F35" s="22">
        <v>8652443</v>
      </c>
      <c r="G35" s="22">
        <v>671279</v>
      </c>
      <c r="H35" s="22">
        <v>937571</v>
      </c>
      <c r="I35" s="22">
        <v>788003</v>
      </c>
      <c r="J35" s="22">
        <v>2396853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2396853</v>
      </c>
      <c r="X35" s="22">
        <v>2163138</v>
      </c>
      <c r="Y35" s="22">
        <v>233715</v>
      </c>
      <c r="Z35" s="23">
        <v>10.804442435018014</v>
      </c>
      <c r="AA35" s="20">
        <v>8652443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498713</v>
      </c>
      <c r="D38" s="20"/>
      <c r="E38" s="21">
        <v>669440</v>
      </c>
      <c r="F38" s="22">
        <v>669440</v>
      </c>
      <c r="G38" s="22"/>
      <c r="H38" s="22">
        <v>4565</v>
      </c>
      <c r="I38" s="22">
        <v>227047</v>
      </c>
      <c r="J38" s="22">
        <v>231612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231612</v>
      </c>
      <c r="X38" s="22">
        <v>167361</v>
      </c>
      <c r="Y38" s="22">
        <v>64251</v>
      </c>
      <c r="Z38" s="23">
        <v>38.390664491727463</v>
      </c>
      <c r="AA38" s="20">
        <v>669440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14638629</v>
      </c>
      <c r="D40" s="20"/>
      <c r="E40" s="21">
        <v>16494510</v>
      </c>
      <c r="F40" s="22">
        <v>16494510</v>
      </c>
      <c r="G40" s="22">
        <v>1220297</v>
      </c>
      <c r="H40" s="22">
        <v>969023</v>
      </c>
      <c r="I40" s="22">
        <v>1095202</v>
      </c>
      <c r="J40" s="22">
        <v>3284522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3284522</v>
      </c>
      <c r="X40" s="22">
        <v>4123632</v>
      </c>
      <c r="Y40" s="22">
        <v>-839110</v>
      </c>
      <c r="Z40" s="23">
        <v>-20.348809011085372</v>
      </c>
      <c r="AA40" s="20">
        <v>16494510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13558767</v>
      </c>
      <c r="D42" s="20"/>
      <c r="E42" s="21">
        <v>3635028</v>
      </c>
      <c r="F42" s="22">
        <v>3635028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908757</v>
      </c>
      <c r="Y42" s="22">
        <v>-908757</v>
      </c>
      <c r="Z42" s="23">
        <v>-100</v>
      </c>
      <c r="AA42" s="20">
        <v>3635028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39218789</v>
      </c>
      <c r="D45" s="20"/>
      <c r="E45" s="21">
        <v>35104524</v>
      </c>
      <c r="F45" s="22">
        <v>35104524</v>
      </c>
      <c r="G45" s="22">
        <v>330719</v>
      </c>
      <c r="H45" s="22">
        <v>2838828</v>
      </c>
      <c r="I45" s="22">
        <v>2845354</v>
      </c>
      <c r="J45" s="22">
        <v>6014901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6014901</v>
      </c>
      <c r="X45" s="22">
        <v>8776149</v>
      </c>
      <c r="Y45" s="22">
        <v>-2761248</v>
      </c>
      <c r="Z45" s="23">
        <v>-31.463093892321108</v>
      </c>
      <c r="AA45" s="20">
        <v>35104524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77836585</v>
      </c>
      <c r="D48" s="29">
        <f t="shared" ref="D48:Y48" si="1">SUM(D35:D47)</f>
        <v>0</v>
      </c>
      <c r="E48" s="30">
        <f t="shared" si="1"/>
        <v>64555945</v>
      </c>
      <c r="F48" s="31">
        <f t="shared" si="1"/>
        <v>64555945</v>
      </c>
      <c r="G48" s="31">
        <f t="shared" si="1"/>
        <v>2222295</v>
      </c>
      <c r="H48" s="31">
        <f t="shared" si="1"/>
        <v>4749987</v>
      </c>
      <c r="I48" s="31">
        <f t="shared" si="1"/>
        <v>4955606</v>
      </c>
      <c r="J48" s="31">
        <f t="shared" si="1"/>
        <v>11927888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11927888</v>
      </c>
      <c r="X48" s="31">
        <f t="shared" si="1"/>
        <v>16139037</v>
      </c>
      <c r="Y48" s="31">
        <f t="shared" si="1"/>
        <v>-4211149</v>
      </c>
      <c r="Z48" s="32">
        <f>+IF(X48&lt;&gt;0,+(Y48/X48)*100,0)</f>
        <v>-26.092938506801861</v>
      </c>
      <c r="AA48" s="29">
        <f>SUM(AA35:AA47)</f>
        <v>64555945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-11718245</v>
      </c>
      <c r="D49" s="39">
        <f t="shared" si="2"/>
        <v>0</v>
      </c>
      <c r="E49" s="40">
        <f t="shared" si="2"/>
        <v>23066263</v>
      </c>
      <c r="F49" s="41">
        <f t="shared" si="2"/>
        <v>23066263</v>
      </c>
      <c r="G49" s="41">
        <f t="shared" si="2"/>
        <v>21172180</v>
      </c>
      <c r="H49" s="41">
        <f t="shared" si="2"/>
        <v>-527070</v>
      </c>
      <c r="I49" s="41">
        <f t="shared" si="2"/>
        <v>-730954</v>
      </c>
      <c r="J49" s="41">
        <f t="shared" si="2"/>
        <v>19914156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19914156</v>
      </c>
      <c r="X49" s="41">
        <f t="shared" si="2"/>
        <v>5766633</v>
      </c>
      <c r="Y49" s="41">
        <f t="shared" si="2"/>
        <v>14147523</v>
      </c>
      <c r="Z49" s="42">
        <f>+IF(X49&lt;&gt;0,+(Y49/X49)*100,0)</f>
        <v>245.33420108406415</v>
      </c>
      <c r="AA49" s="39">
        <f>+AA33-AA48</f>
        <v>23066263</v>
      </c>
    </row>
    <row r="50" spans="1:27" x14ac:dyDescent="0.25">
      <c r="A50" s="43" t="s">
        <v>75</v>
      </c>
      <c r="B50" s="15" t="s">
        <v>32</v>
      </c>
      <c r="C50" s="20">
        <v>2200000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-9518245</v>
      </c>
      <c r="D52" s="48">
        <f t="shared" si="3"/>
        <v>0</v>
      </c>
      <c r="E52" s="49">
        <f t="shared" si="3"/>
        <v>23066263</v>
      </c>
      <c r="F52" s="50">
        <f t="shared" si="3"/>
        <v>23066263</v>
      </c>
      <c r="G52" s="50">
        <f t="shared" si="3"/>
        <v>21172180</v>
      </c>
      <c r="H52" s="50">
        <f t="shared" si="3"/>
        <v>-527070</v>
      </c>
      <c r="I52" s="50">
        <f t="shared" si="3"/>
        <v>-730954</v>
      </c>
      <c r="J52" s="50">
        <f t="shared" si="3"/>
        <v>19914156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19914156</v>
      </c>
      <c r="X52" s="50">
        <f t="shared" si="3"/>
        <v>5766633</v>
      </c>
      <c r="Y52" s="50">
        <f t="shared" si="3"/>
        <v>14147523</v>
      </c>
      <c r="Z52" s="51">
        <f>+IF(X52&lt;&gt;0,+(Y52/X52)*100,0)</f>
        <v>245.33420108406415</v>
      </c>
      <c r="AA52" s="48">
        <f>SUM(AA49:AA51)</f>
        <v>23066263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-9518245</v>
      </c>
      <c r="D54" s="54">
        <f>+D52-D53</f>
        <v>0</v>
      </c>
      <c r="E54" s="55">
        <f t="shared" si="4"/>
        <v>23066263</v>
      </c>
      <c r="F54" s="56">
        <f t="shared" si="4"/>
        <v>23066263</v>
      </c>
      <c r="G54" s="56">
        <f t="shared" si="4"/>
        <v>21172180</v>
      </c>
      <c r="H54" s="56">
        <f t="shared" si="4"/>
        <v>-527070</v>
      </c>
      <c r="I54" s="56">
        <f t="shared" si="4"/>
        <v>-730954</v>
      </c>
      <c r="J54" s="56">
        <f t="shared" si="4"/>
        <v>19914156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19914156</v>
      </c>
      <c r="X54" s="56">
        <f t="shared" si="4"/>
        <v>5766633</v>
      </c>
      <c r="Y54" s="56">
        <f t="shared" si="4"/>
        <v>14147523</v>
      </c>
      <c r="Z54" s="57">
        <f>+IF(X54&lt;&gt;0,+(Y54/X54)*100,0)</f>
        <v>245.33420108406415</v>
      </c>
      <c r="AA54" s="54">
        <f>+AA52-AA53</f>
        <v>23066263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-9518245</v>
      </c>
      <c r="D57" s="48">
        <f>SUM(D54:D56)</f>
        <v>0</v>
      </c>
      <c r="E57" s="49">
        <f t="shared" si="5"/>
        <v>23066263</v>
      </c>
      <c r="F57" s="50">
        <f t="shared" si="5"/>
        <v>23066263</v>
      </c>
      <c r="G57" s="50">
        <f t="shared" si="5"/>
        <v>21172180</v>
      </c>
      <c r="H57" s="50">
        <f t="shared" si="5"/>
        <v>-527070</v>
      </c>
      <c r="I57" s="50">
        <f t="shared" si="5"/>
        <v>-730954</v>
      </c>
      <c r="J57" s="50">
        <f t="shared" si="5"/>
        <v>19914156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19914156</v>
      </c>
      <c r="X57" s="50">
        <f t="shared" si="5"/>
        <v>5766633</v>
      </c>
      <c r="Y57" s="50">
        <f t="shared" si="5"/>
        <v>14147523</v>
      </c>
      <c r="Z57" s="51">
        <f>+IF(X57&lt;&gt;0,+(Y57/X57)*100,0)</f>
        <v>245.33420108406415</v>
      </c>
      <c r="AA57" s="48">
        <f>SUM(AA54:AA56)</f>
        <v>23066263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-9518245</v>
      </c>
      <c r="D60" s="65">
        <f>SUM(D57:D59)</f>
        <v>0</v>
      </c>
      <c r="E60" s="66">
        <f t="shared" si="6"/>
        <v>23066263</v>
      </c>
      <c r="F60" s="67">
        <f t="shared" si="6"/>
        <v>23066263</v>
      </c>
      <c r="G60" s="67">
        <f t="shared" si="6"/>
        <v>21172180</v>
      </c>
      <c r="H60" s="67">
        <f t="shared" si="6"/>
        <v>-527070</v>
      </c>
      <c r="I60" s="67">
        <f t="shared" si="6"/>
        <v>-730954</v>
      </c>
      <c r="J60" s="67">
        <f t="shared" si="6"/>
        <v>19914156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19914156</v>
      </c>
      <c r="X60" s="67">
        <f t="shared" si="6"/>
        <v>5766633</v>
      </c>
      <c r="Y60" s="67">
        <f t="shared" si="6"/>
        <v>14147523</v>
      </c>
      <c r="Z60" s="68">
        <f>+IF(X60&lt;&gt;0,+(Y60/X60)*100,0)</f>
        <v>245.33420108406415</v>
      </c>
      <c r="AA60" s="65">
        <f>SUM(AA57:AA59)</f>
        <v>23066263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7547788</v>
      </c>
      <c r="D8" s="20"/>
      <c r="E8" s="21">
        <v>9462983</v>
      </c>
      <c r="F8" s="22">
        <v>9462983</v>
      </c>
      <c r="G8" s="22">
        <v>7543</v>
      </c>
      <c r="H8" s="22">
        <v>1374571</v>
      </c>
      <c r="I8" s="22">
        <v>653657</v>
      </c>
      <c r="J8" s="22">
        <v>2035771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2035771</v>
      </c>
      <c r="X8" s="22">
        <v>2365746</v>
      </c>
      <c r="Y8" s="22">
        <v>-329975</v>
      </c>
      <c r="Z8" s="23">
        <v>-13.948031614552029</v>
      </c>
      <c r="AA8" s="20">
        <v>9462983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10284960</v>
      </c>
      <c r="F26" s="22">
        <v>10284960</v>
      </c>
      <c r="G26" s="22"/>
      <c r="H26" s="22">
        <v>4285400</v>
      </c>
      <c r="I26" s="22"/>
      <c r="J26" s="22">
        <v>4285400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4285400</v>
      </c>
      <c r="X26" s="22">
        <v>2571240</v>
      </c>
      <c r="Y26" s="22">
        <v>1714160</v>
      </c>
      <c r="Z26" s="23">
        <v>66.666666666666657</v>
      </c>
      <c r="AA26" s="20">
        <v>10284960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7547788</v>
      </c>
      <c r="D33" s="29">
        <f t="shared" ref="D33:Y33" si="0">SUM(D6:D32)</f>
        <v>0</v>
      </c>
      <c r="E33" s="30">
        <f t="shared" si="0"/>
        <v>19747943</v>
      </c>
      <c r="F33" s="31">
        <f t="shared" si="0"/>
        <v>19747943</v>
      </c>
      <c r="G33" s="31">
        <f t="shared" si="0"/>
        <v>7543</v>
      </c>
      <c r="H33" s="31">
        <f t="shared" si="0"/>
        <v>5659971</v>
      </c>
      <c r="I33" s="31">
        <f t="shared" si="0"/>
        <v>653657</v>
      </c>
      <c r="J33" s="31">
        <f t="shared" si="0"/>
        <v>6321171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6321171</v>
      </c>
      <c r="X33" s="31">
        <f t="shared" si="0"/>
        <v>4936986</v>
      </c>
      <c r="Y33" s="31">
        <f t="shared" si="0"/>
        <v>1384185</v>
      </c>
      <c r="Z33" s="32">
        <f>+IF(X33&lt;&gt;0,+(Y33/X33)*100,0)</f>
        <v>28.037045274181455</v>
      </c>
      <c r="AA33" s="29">
        <f>SUM(AA6:AA32)</f>
        <v>19747943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1951959</v>
      </c>
      <c r="D35" s="20"/>
      <c r="E35" s="21">
        <v>2684143</v>
      </c>
      <c r="F35" s="22">
        <v>2684143</v>
      </c>
      <c r="G35" s="22">
        <v>180259</v>
      </c>
      <c r="H35" s="22">
        <v>146322</v>
      </c>
      <c r="I35" s="22">
        <v>142357</v>
      </c>
      <c r="J35" s="22">
        <v>468938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468938</v>
      </c>
      <c r="X35" s="22">
        <v>671037</v>
      </c>
      <c r="Y35" s="22">
        <v>-202099</v>
      </c>
      <c r="Z35" s="23">
        <v>-30.117415284105046</v>
      </c>
      <c r="AA35" s="20">
        <v>2684143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61544</v>
      </c>
      <c r="D38" s="20"/>
      <c r="E38" s="21">
        <v>802547</v>
      </c>
      <c r="F38" s="22">
        <v>802547</v>
      </c>
      <c r="G38" s="22">
        <v>1922</v>
      </c>
      <c r="H38" s="22">
        <v>26787</v>
      </c>
      <c r="I38" s="22">
        <v>517</v>
      </c>
      <c r="J38" s="22">
        <v>29226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29226</v>
      </c>
      <c r="X38" s="22">
        <v>200637</v>
      </c>
      <c r="Y38" s="22">
        <v>-171411</v>
      </c>
      <c r="Z38" s="23">
        <v>-85.433394638077715</v>
      </c>
      <c r="AA38" s="20">
        <v>802547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</v>
      </c>
      <c r="F39" s="22">
        <v>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3000000</v>
      </c>
    </row>
    <row r="40" spans="1:27" x14ac:dyDescent="0.25">
      <c r="A40" s="19" t="s">
        <v>66</v>
      </c>
      <c r="B40" s="15" t="s">
        <v>32</v>
      </c>
      <c r="C40" s="20">
        <v>4609144</v>
      </c>
      <c r="D40" s="20"/>
      <c r="E40" s="21">
        <v>6622748</v>
      </c>
      <c r="F40" s="22">
        <v>6622748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1655688</v>
      </c>
      <c r="Y40" s="22">
        <v>-1655688</v>
      </c>
      <c r="Z40" s="23">
        <v>-100</v>
      </c>
      <c r="AA40" s="20">
        <v>6622748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1911912</v>
      </c>
      <c r="D42" s="20"/>
      <c r="E42" s="21">
        <v>1264697</v>
      </c>
      <c r="F42" s="22">
        <v>1264697</v>
      </c>
      <c r="G42" s="22"/>
      <c r="H42" s="22"/>
      <c r="I42" s="22">
        <v>51029</v>
      </c>
      <c r="J42" s="22">
        <v>51029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51029</v>
      </c>
      <c r="X42" s="22">
        <v>316170</v>
      </c>
      <c r="Y42" s="22">
        <v>-265141</v>
      </c>
      <c r="Z42" s="23">
        <v>-83.860265047284685</v>
      </c>
      <c r="AA42" s="20">
        <v>1264697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123602</v>
      </c>
      <c r="D45" s="20"/>
      <c r="E45" s="21">
        <v>1416304</v>
      </c>
      <c r="F45" s="22">
        <v>1392249</v>
      </c>
      <c r="G45" s="22">
        <v>2946</v>
      </c>
      <c r="H45" s="22">
        <v>7504</v>
      </c>
      <c r="I45" s="22">
        <v>7008</v>
      </c>
      <c r="J45" s="22">
        <v>17458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17458</v>
      </c>
      <c r="X45" s="22">
        <v>348063</v>
      </c>
      <c r="Y45" s="22">
        <v>-330605</v>
      </c>
      <c r="Z45" s="23">
        <v>-94.984241358604621</v>
      </c>
      <c r="AA45" s="20">
        <v>1392249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8658161</v>
      </c>
      <c r="D48" s="29">
        <f t="shared" ref="D48:Y48" si="1">SUM(D35:D47)</f>
        <v>0</v>
      </c>
      <c r="E48" s="30">
        <f t="shared" si="1"/>
        <v>15790439</v>
      </c>
      <c r="F48" s="31">
        <f t="shared" si="1"/>
        <v>15766384</v>
      </c>
      <c r="G48" s="31">
        <f t="shared" si="1"/>
        <v>185127</v>
      </c>
      <c r="H48" s="31">
        <f t="shared" si="1"/>
        <v>180613</v>
      </c>
      <c r="I48" s="31">
        <f t="shared" si="1"/>
        <v>200911</v>
      </c>
      <c r="J48" s="31">
        <f t="shared" si="1"/>
        <v>566651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566651</v>
      </c>
      <c r="X48" s="31">
        <f t="shared" si="1"/>
        <v>3941595</v>
      </c>
      <c r="Y48" s="31">
        <f t="shared" si="1"/>
        <v>-3374944</v>
      </c>
      <c r="Z48" s="32">
        <f>+IF(X48&lt;&gt;0,+(Y48/X48)*100,0)</f>
        <v>-85.623814724749749</v>
      </c>
      <c r="AA48" s="29">
        <f>SUM(AA35:AA47)</f>
        <v>15766384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-1110373</v>
      </c>
      <c r="D49" s="39">
        <f t="shared" si="2"/>
        <v>0</v>
      </c>
      <c r="E49" s="40">
        <f t="shared" si="2"/>
        <v>3957504</v>
      </c>
      <c r="F49" s="41">
        <f t="shared" si="2"/>
        <v>3981559</v>
      </c>
      <c r="G49" s="41">
        <f t="shared" si="2"/>
        <v>-177584</v>
      </c>
      <c r="H49" s="41">
        <f t="shared" si="2"/>
        <v>5479358</v>
      </c>
      <c r="I49" s="41">
        <f t="shared" si="2"/>
        <v>452746</v>
      </c>
      <c r="J49" s="41">
        <f t="shared" si="2"/>
        <v>5754520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5754520</v>
      </c>
      <c r="X49" s="41">
        <f t="shared" si="2"/>
        <v>995391</v>
      </c>
      <c r="Y49" s="41">
        <f t="shared" si="2"/>
        <v>4759129</v>
      </c>
      <c r="Z49" s="42">
        <f>+IF(X49&lt;&gt;0,+(Y49/X49)*100,0)</f>
        <v>478.11653912884486</v>
      </c>
      <c r="AA49" s="39">
        <f>+AA33-AA48</f>
        <v>3981559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-1110373</v>
      </c>
      <c r="D52" s="48">
        <f t="shared" si="3"/>
        <v>0</v>
      </c>
      <c r="E52" s="49">
        <f t="shared" si="3"/>
        <v>3957504</v>
      </c>
      <c r="F52" s="50">
        <f t="shared" si="3"/>
        <v>3981559</v>
      </c>
      <c r="G52" s="50">
        <f t="shared" si="3"/>
        <v>-177584</v>
      </c>
      <c r="H52" s="50">
        <f t="shared" si="3"/>
        <v>5479358</v>
      </c>
      <c r="I52" s="50">
        <f t="shared" si="3"/>
        <v>452746</v>
      </c>
      <c r="J52" s="50">
        <f t="shared" si="3"/>
        <v>5754520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5754520</v>
      </c>
      <c r="X52" s="50">
        <f t="shared" si="3"/>
        <v>995391</v>
      </c>
      <c r="Y52" s="50">
        <f t="shared" si="3"/>
        <v>4759129</v>
      </c>
      <c r="Z52" s="51">
        <f>+IF(X52&lt;&gt;0,+(Y52/X52)*100,0)</f>
        <v>478.11653912884486</v>
      </c>
      <c r="AA52" s="48">
        <f>SUM(AA49:AA51)</f>
        <v>3981559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-1110373</v>
      </c>
      <c r="D54" s="54">
        <f>+D52-D53</f>
        <v>0</v>
      </c>
      <c r="E54" s="55">
        <f t="shared" si="4"/>
        <v>3957504</v>
      </c>
      <c r="F54" s="56">
        <f t="shared" si="4"/>
        <v>3981559</v>
      </c>
      <c r="G54" s="56">
        <f t="shared" si="4"/>
        <v>-177584</v>
      </c>
      <c r="H54" s="56">
        <f t="shared" si="4"/>
        <v>5479358</v>
      </c>
      <c r="I54" s="56">
        <f t="shared" si="4"/>
        <v>452746</v>
      </c>
      <c r="J54" s="56">
        <f t="shared" si="4"/>
        <v>5754520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5754520</v>
      </c>
      <c r="X54" s="56">
        <f t="shared" si="4"/>
        <v>995391</v>
      </c>
      <c r="Y54" s="56">
        <f t="shared" si="4"/>
        <v>4759129</v>
      </c>
      <c r="Z54" s="57">
        <f>+IF(X54&lt;&gt;0,+(Y54/X54)*100,0)</f>
        <v>478.11653912884486</v>
      </c>
      <c r="AA54" s="54">
        <f>+AA52-AA53</f>
        <v>3981559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-1110373</v>
      </c>
      <c r="D57" s="48">
        <f>SUM(D54:D56)</f>
        <v>0</v>
      </c>
      <c r="E57" s="49">
        <f t="shared" si="5"/>
        <v>3957504</v>
      </c>
      <c r="F57" s="50">
        <f t="shared" si="5"/>
        <v>3981559</v>
      </c>
      <c r="G57" s="50">
        <f t="shared" si="5"/>
        <v>-177584</v>
      </c>
      <c r="H57" s="50">
        <f t="shared" si="5"/>
        <v>5479358</v>
      </c>
      <c r="I57" s="50">
        <f t="shared" si="5"/>
        <v>452746</v>
      </c>
      <c r="J57" s="50">
        <f t="shared" si="5"/>
        <v>5754520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5754520</v>
      </c>
      <c r="X57" s="50">
        <f t="shared" si="5"/>
        <v>995391</v>
      </c>
      <c r="Y57" s="50">
        <f t="shared" si="5"/>
        <v>4759129</v>
      </c>
      <c r="Z57" s="51">
        <f>+IF(X57&lt;&gt;0,+(Y57/X57)*100,0)</f>
        <v>478.11653912884486</v>
      </c>
      <c r="AA57" s="48">
        <f>SUM(AA54:AA56)</f>
        <v>3981559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-1110373</v>
      </c>
      <c r="D60" s="65">
        <f>SUM(D57:D59)</f>
        <v>0</v>
      </c>
      <c r="E60" s="66">
        <f t="shared" si="6"/>
        <v>3957504</v>
      </c>
      <c r="F60" s="67">
        <f t="shared" si="6"/>
        <v>3981559</v>
      </c>
      <c r="G60" s="67">
        <f t="shared" si="6"/>
        <v>-177584</v>
      </c>
      <c r="H60" s="67">
        <f t="shared" si="6"/>
        <v>5479358</v>
      </c>
      <c r="I60" s="67">
        <f t="shared" si="6"/>
        <v>452746</v>
      </c>
      <c r="J60" s="67">
        <f t="shared" si="6"/>
        <v>5754520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5754520</v>
      </c>
      <c r="X60" s="67">
        <f t="shared" si="6"/>
        <v>995391</v>
      </c>
      <c r="Y60" s="67">
        <f t="shared" si="6"/>
        <v>4759129</v>
      </c>
      <c r="Z60" s="68">
        <f>+IF(X60&lt;&gt;0,+(Y60/X60)*100,0)</f>
        <v>478.11653912884486</v>
      </c>
      <c r="AA60" s="65">
        <f>SUM(AA57:AA59)</f>
        <v>3981559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42627128</v>
      </c>
      <c r="D8" s="20"/>
      <c r="E8" s="21">
        <v>56972091</v>
      </c>
      <c r="F8" s="22">
        <v>56972091</v>
      </c>
      <c r="G8" s="22">
        <v>13863259</v>
      </c>
      <c r="H8" s="22">
        <v>2806064</v>
      </c>
      <c r="I8" s="22">
        <v>2785068</v>
      </c>
      <c r="J8" s="22">
        <v>19454391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19454391</v>
      </c>
      <c r="X8" s="22">
        <v>14243022</v>
      </c>
      <c r="Y8" s="22">
        <v>5211369</v>
      </c>
      <c r="Z8" s="23">
        <v>36.588927546415363</v>
      </c>
      <c r="AA8" s="20">
        <v>56972091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10604760</v>
      </c>
      <c r="D13" s="20"/>
      <c r="E13" s="21"/>
      <c r="F13" s="22"/>
      <c r="G13" s="22">
        <v>879460</v>
      </c>
      <c r="H13" s="22">
        <v>914028</v>
      </c>
      <c r="I13" s="22">
        <v>919081</v>
      </c>
      <c r="J13" s="22">
        <v>2712569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2712569</v>
      </c>
      <c r="X13" s="22"/>
      <c r="Y13" s="22">
        <v>2712569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19229774</v>
      </c>
      <c r="D26" s="20"/>
      <c r="E26" s="21">
        <v>9453648</v>
      </c>
      <c r="F26" s="22">
        <v>9453648</v>
      </c>
      <c r="G26" s="22">
        <v>3893465</v>
      </c>
      <c r="H26" s="22"/>
      <c r="I26" s="22"/>
      <c r="J26" s="22">
        <v>3893465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3893465</v>
      </c>
      <c r="X26" s="22">
        <v>2363412</v>
      </c>
      <c r="Y26" s="22">
        <v>1530053</v>
      </c>
      <c r="Z26" s="23">
        <v>64.739156778420352</v>
      </c>
      <c r="AA26" s="20">
        <v>9453648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72461662</v>
      </c>
      <c r="D33" s="29">
        <f t="shared" ref="D33:Y33" si="0">SUM(D6:D32)</f>
        <v>0</v>
      </c>
      <c r="E33" s="30">
        <f t="shared" si="0"/>
        <v>66425739</v>
      </c>
      <c r="F33" s="31">
        <f t="shared" si="0"/>
        <v>66425739</v>
      </c>
      <c r="G33" s="31">
        <f t="shared" si="0"/>
        <v>18636184</v>
      </c>
      <c r="H33" s="31">
        <f t="shared" si="0"/>
        <v>3720092</v>
      </c>
      <c r="I33" s="31">
        <f t="shared" si="0"/>
        <v>3704149</v>
      </c>
      <c r="J33" s="31">
        <f t="shared" si="0"/>
        <v>26060425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26060425</v>
      </c>
      <c r="X33" s="31">
        <f t="shared" si="0"/>
        <v>16606434</v>
      </c>
      <c r="Y33" s="31">
        <f t="shared" si="0"/>
        <v>9453991</v>
      </c>
      <c r="Z33" s="32">
        <f>+IF(X33&lt;&gt;0,+(Y33/X33)*100,0)</f>
        <v>56.929687613848948</v>
      </c>
      <c r="AA33" s="29">
        <f>SUM(AA6:AA32)</f>
        <v>66425739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26833719</v>
      </c>
      <c r="D35" s="20"/>
      <c r="E35" s="21">
        <v>12803232</v>
      </c>
      <c r="F35" s="22">
        <v>12803232</v>
      </c>
      <c r="G35" s="22">
        <v>2583070</v>
      </c>
      <c r="H35" s="22">
        <v>2501922</v>
      </c>
      <c r="I35" s="22">
        <v>2586782</v>
      </c>
      <c r="J35" s="22">
        <v>7671774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7671774</v>
      </c>
      <c r="X35" s="22">
        <v>3200808</v>
      </c>
      <c r="Y35" s="22">
        <v>4470966</v>
      </c>
      <c r="Z35" s="23">
        <v>139.68241768953339</v>
      </c>
      <c r="AA35" s="20">
        <v>12803232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701004</v>
      </c>
      <c r="D38" s="20"/>
      <c r="E38" s="21">
        <v>1976004</v>
      </c>
      <c r="F38" s="22">
        <v>1976004</v>
      </c>
      <c r="G38" s="22"/>
      <c r="H38" s="22">
        <v>30998</v>
      </c>
      <c r="I38" s="22">
        <v>4265</v>
      </c>
      <c r="J38" s="22">
        <v>35263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35263</v>
      </c>
      <c r="X38" s="22">
        <v>494001</v>
      </c>
      <c r="Y38" s="22">
        <v>-458738</v>
      </c>
      <c r="Z38" s="23">
        <v>-92.861755340576238</v>
      </c>
      <c r="AA38" s="20">
        <v>1976004</v>
      </c>
    </row>
    <row r="39" spans="1:27" x14ac:dyDescent="0.25">
      <c r="A39" s="19" t="s">
        <v>65</v>
      </c>
      <c r="B39" s="15" t="s">
        <v>32</v>
      </c>
      <c r="C39" s="20">
        <v>14639808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4073446</v>
      </c>
      <c r="D40" s="20"/>
      <c r="E40" s="21">
        <v>7587803</v>
      </c>
      <c r="F40" s="22">
        <v>7587803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1896951</v>
      </c>
      <c r="Y40" s="22">
        <v>-1896951</v>
      </c>
      <c r="Z40" s="23">
        <v>-100</v>
      </c>
      <c r="AA40" s="20">
        <v>7587803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2178535</v>
      </c>
      <c r="D42" s="20"/>
      <c r="E42" s="21">
        <v>500000</v>
      </c>
      <c r="F42" s="22">
        <v>500000</v>
      </c>
      <c r="G42" s="22"/>
      <c r="H42" s="22">
        <v>63600</v>
      </c>
      <c r="I42" s="22">
        <v>75825</v>
      </c>
      <c r="J42" s="22">
        <v>139425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139425</v>
      </c>
      <c r="X42" s="22">
        <v>125001</v>
      </c>
      <c r="Y42" s="22">
        <v>14424</v>
      </c>
      <c r="Z42" s="23">
        <v>11.539107687138502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11043684</v>
      </c>
      <c r="D44" s="20"/>
      <c r="E44" s="21">
        <v>18156768</v>
      </c>
      <c r="F44" s="22">
        <v>18156768</v>
      </c>
      <c r="G44" s="22"/>
      <c r="H44" s="22">
        <v>13114</v>
      </c>
      <c r="I44" s="22"/>
      <c r="J44" s="22">
        <v>13114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13114</v>
      </c>
      <c r="X44" s="22">
        <v>4539192</v>
      </c>
      <c r="Y44" s="22">
        <v>-4526078</v>
      </c>
      <c r="Z44" s="23">
        <v>-99.711093956809933</v>
      </c>
      <c r="AA44" s="20">
        <v>18156768</v>
      </c>
    </row>
    <row r="45" spans="1:27" x14ac:dyDescent="0.25">
      <c r="A45" s="19" t="s">
        <v>70</v>
      </c>
      <c r="B45" s="15" t="s">
        <v>32</v>
      </c>
      <c r="C45" s="20">
        <v>1346196</v>
      </c>
      <c r="D45" s="20"/>
      <c r="E45" s="21">
        <v>3458000</v>
      </c>
      <c r="F45" s="22">
        <v>3458000</v>
      </c>
      <c r="G45" s="22">
        <v>20709</v>
      </c>
      <c r="H45" s="22">
        <v>23364</v>
      </c>
      <c r="I45" s="22">
        <v>21057</v>
      </c>
      <c r="J45" s="22">
        <v>65130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65130</v>
      </c>
      <c r="X45" s="22">
        <v>864501</v>
      </c>
      <c r="Y45" s="22">
        <v>-799371</v>
      </c>
      <c r="Z45" s="23">
        <v>-92.466174128196499</v>
      </c>
      <c r="AA45" s="20">
        <v>3458000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60816392</v>
      </c>
      <c r="D48" s="29">
        <f t="shared" ref="D48:Y48" si="1">SUM(D35:D47)</f>
        <v>0</v>
      </c>
      <c r="E48" s="30">
        <f t="shared" si="1"/>
        <v>44481807</v>
      </c>
      <c r="F48" s="31">
        <f t="shared" si="1"/>
        <v>44481807</v>
      </c>
      <c r="G48" s="31">
        <f t="shared" si="1"/>
        <v>2603779</v>
      </c>
      <c r="H48" s="31">
        <f t="shared" si="1"/>
        <v>2632998</v>
      </c>
      <c r="I48" s="31">
        <f t="shared" si="1"/>
        <v>2687929</v>
      </c>
      <c r="J48" s="31">
        <f t="shared" si="1"/>
        <v>7924706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7924706</v>
      </c>
      <c r="X48" s="31">
        <f t="shared" si="1"/>
        <v>11120454</v>
      </c>
      <c r="Y48" s="31">
        <f t="shared" si="1"/>
        <v>-3195748</v>
      </c>
      <c r="Z48" s="32">
        <f>+IF(X48&lt;&gt;0,+(Y48/X48)*100,0)</f>
        <v>-28.737567728799561</v>
      </c>
      <c r="AA48" s="29">
        <f>SUM(AA35:AA47)</f>
        <v>44481807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11645270</v>
      </c>
      <c r="D49" s="39">
        <f t="shared" si="2"/>
        <v>0</v>
      </c>
      <c r="E49" s="40">
        <f t="shared" si="2"/>
        <v>21943932</v>
      </c>
      <c r="F49" s="41">
        <f t="shared" si="2"/>
        <v>21943932</v>
      </c>
      <c r="G49" s="41">
        <f t="shared" si="2"/>
        <v>16032405</v>
      </c>
      <c r="H49" s="41">
        <f t="shared" si="2"/>
        <v>1087094</v>
      </c>
      <c r="I49" s="41">
        <f t="shared" si="2"/>
        <v>1016220</v>
      </c>
      <c r="J49" s="41">
        <f t="shared" si="2"/>
        <v>18135719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18135719</v>
      </c>
      <c r="X49" s="41">
        <f t="shared" si="2"/>
        <v>5485980</v>
      </c>
      <c r="Y49" s="41">
        <f t="shared" si="2"/>
        <v>12649739</v>
      </c>
      <c r="Z49" s="42">
        <f>+IF(X49&lt;&gt;0,+(Y49/X49)*100,0)</f>
        <v>230.58303165523753</v>
      </c>
      <c r="AA49" s="39">
        <f>+AA33-AA48</f>
        <v>21943932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11645270</v>
      </c>
      <c r="D52" s="48">
        <f t="shared" si="3"/>
        <v>0</v>
      </c>
      <c r="E52" s="49">
        <f t="shared" si="3"/>
        <v>21943932</v>
      </c>
      <c r="F52" s="50">
        <f t="shared" si="3"/>
        <v>21943932</v>
      </c>
      <c r="G52" s="50">
        <f t="shared" si="3"/>
        <v>16032405</v>
      </c>
      <c r="H52" s="50">
        <f t="shared" si="3"/>
        <v>1087094</v>
      </c>
      <c r="I52" s="50">
        <f t="shared" si="3"/>
        <v>1016220</v>
      </c>
      <c r="J52" s="50">
        <f t="shared" si="3"/>
        <v>18135719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18135719</v>
      </c>
      <c r="X52" s="50">
        <f t="shared" si="3"/>
        <v>5485980</v>
      </c>
      <c r="Y52" s="50">
        <f t="shared" si="3"/>
        <v>12649739</v>
      </c>
      <c r="Z52" s="51">
        <f>+IF(X52&lt;&gt;0,+(Y52/X52)*100,0)</f>
        <v>230.58303165523753</v>
      </c>
      <c r="AA52" s="48">
        <f>SUM(AA49:AA51)</f>
        <v>21943932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11645270</v>
      </c>
      <c r="D54" s="54">
        <f>+D52-D53</f>
        <v>0</v>
      </c>
      <c r="E54" s="55">
        <f t="shared" si="4"/>
        <v>21943932</v>
      </c>
      <c r="F54" s="56">
        <f t="shared" si="4"/>
        <v>21943932</v>
      </c>
      <c r="G54" s="56">
        <f t="shared" si="4"/>
        <v>16032405</v>
      </c>
      <c r="H54" s="56">
        <f t="shared" si="4"/>
        <v>1087094</v>
      </c>
      <c r="I54" s="56">
        <f t="shared" si="4"/>
        <v>1016220</v>
      </c>
      <c r="J54" s="56">
        <f t="shared" si="4"/>
        <v>18135719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18135719</v>
      </c>
      <c r="X54" s="56">
        <f t="shared" si="4"/>
        <v>5485980</v>
      </c>
      <c r="Y54" s="56">
        <f t="shared" si="4"/>
        <v>12649739</v>
      </c>
      <c r="Z54" s="57">
        <f>+IF(X54&lt;&gt;0,+(Y54/X54)*100,0)</f>
        <v>230.58303165523753</v>
      </c>
      <c r="AA54" s="54">
        <f>+AA52-AA53</f>
        <v>21943932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11645270</v>
      </c>
      <c r="D57" s="48">
        <f>SUM(D54:D56)</f>
        <v>0</v>
      </c>
      <c r="E57" s="49">
        <f t="shared" si="5"/>
        <v>21943932</v>
      </c>
      <c r="F57" s="50">
        <f t="shared" si="5"/>
        <v>21943932</v>
      </c>
      <c r="G57" s="50">
        <f t="shared" si="5"/>
        <v>16032405</v>
      </c>
      <c r="H57" s="50">
        <f t="shared" si="5"/>
        <v>1087094</v>
      </c>
      <c r="I57" s="50">
        <f t="shared" si="5"/>
        <v>1016220</v>
      </c>
      <c r="J57" s="50">
        <f t="shared" si="5"/>
        <v>18135719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18135719</v>
      </c>
      <c r="X57" s="50">
        <f t="shared" si="5"/>
        <v>5485980</v>
      </c>
      <c r="Y57" s="50">
        <f t="shared" si="5"/>
        <v>12649739</v>
      </c>
      <c r="Z57" s="51">
        <f>+IF(X57&lt;&gt;0,+(Y57/X57)*100,0)</f>
        <v>230.58303165523753</v>
      </c>
      <c r="AA57" s="48">
        <f>SUM(AA54:AA56)</f>
        <v>21943932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11645270</v>
      </c>
      <c r="D60" s="65">
        <f>SUM(D57:D59)</f>
        <v>0</v>
      </c>
      <c r="E60" s="66">
        <f t="shared" si="6"/>
        <v>21943932</v>
      </c>
      <c r="F60" s="67">
        <f t="shared" si="6"/>
        <v>21943932</v>
      </c>
      <c r="G60" s="67">
        <f t="shared" si="6"/>
        <v>16032405</v>
      </c>
      <c r="H60" s="67">
        <f t="shared" si="6"/>
        <v>1087094</v>
      </c>
      <c r="I60" s="67">
        <f t="shared" si="6"/>
        <v>1016220</v>
      </c>
      <c r="J60" s="67">
        <f t="shared" si="6"/>
        <v>18135719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18135719</v>
      </c>
      <c r="X60" s="67">
        <f t="shared" si="6"/>
        <v>5485980</v>
      </c>
      <c r="Y60" s="67">
        <f t="shared" si="6"/>
        <v>12649739</v>
      </c>
      <c r="Z60" s="68">
        <f>+IF(X60&lt;&gt;0,+(Y60/X60)*100,0)</f>
        <v>230.58303165523753</v>
      </c>
      <c r="AA60" s="65">
        <f>SUM(AA57:AA59)</f>
        <v>21943932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24317965</v>
      </c>
      <c r="D8" s="20"/>
      <c r="E8" s="21">
        <v>24874191</v>
      </c>
      <c r="F8" s="22">
        <v>24874191</v>
      </c>
      <c r="G8" s="22">
        <v>3215866</v>
      </c>
      <c r="H8" s="22">
        <v>2963659</v>
      </c>
      <c r="I8" s="22">
        <v>2884050</v>
      </c>
      <c r="J8" s="22">
        <v>9063575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9063575</v>
      </c>
      <c r="X8" s="22">
        <v>6218547</v>
      </c>
      <c r="Y8" s="22">
        <v>2845028</v>
      </c>
      <c r="Z8" s="23">
        <v>45.750687419424509</v>
      </c>
      <c r="AA8" s="20">
        <v>24874191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2662075</v>
      </c>
      <c r="D13" s="20"/>
      <c r="E13" s="21">
        <v>3369872</v>
      </c>
      <c r="F13" s="22">
        <v>3369872</v>
      </c>
      <c r="G13" s="22">
        <v>144816</v>
      </c>
      <c r="H13" s="22">
        <v>164850</v>
      </c>
      <c r="I13" s="22">
        <v>164242</v>
      </c>
      <c r="J13" s="22">
        <v>473908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473908</v>
      </c>
      <c r="X13" s="22">
        <v>842469</v>
      </c>
      <c r="Y13" s="22">
        <v>-368561</v>
      </c>
      <c r="Z13" s="23">
        <v>-43.747722468126419</v>
      </c>
      <c r="AA13" s="20">
        <v>3369872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16387798</v>
      </c>
      <c r="D26" s="20"/>
      <c r="E26" s="21">
        <v>16431885</v>
      </c>
      <c r="F26" s="22">
        <v>16431885</v>
      </c>
      <c r="G26" s="22">
        <v>6535574</v>
      </c>
      <c r="H26" s="22"/>
      <c r="I26" s="22"/>
      <c r="J26" s="22">
        <v>6535574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6535574</v>
      </c>
      <c r="X26" s="22">
        <v>5477295</v>
      </c>
      <c r="Y26" s="22">
        <v>1058279</v>
      </c>
      <c r="Z26" s="23">
        <v>19.321197781021471</v>
      </c>
      <c r="AA26" s="20">
        <v>16431885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43367838</v>
      </c>
      <c r="D33" s="29">
        <f t="shared" ref="D33:Y33" si="0">SUM(D6:D32)</f>
        <v>0</v>
      </c>
      <c r="E33" s="30">
        <f t="shared" si="0"/>
        <v>44675948</v>
      </c>
      <c r="F33" s="31">
        <f t="shared" si="0"/>
        <v>44675948</v>
      </c>
      <c r="G33" s="31">
        <f t="shared" si="0"/>
        <v>9896256</v>
      </c>
      <c r="H33" s="31">
        <f t="shared" si="0"/>
        <v>3128509</v>
      </c>
      <c r="I33" s="31">
        <f t="shared" si="0"/>
        <v>3048292</v>
      </c>
      <c r="J33" s="31">
        <f t="shared" si="0"/>
        <v>16073057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16073057</v>
      </c>
      <c r="X33" s="31">
        <f t="shared" si="0"/>
        <v>12538311</v>
      </c>
      <c r="Y33" s="31">
        <f t="shared" si="0"/>
        <v>3534746</v>
      </c>
      <c r="Z33" s="32">
        <f>+IF(X33&lt;&gt;0,+(Y33/X33)*100,0)</f>
        <v>28.191564238596413</v>
      </c>
      <c r="AA33" s="29">
        <f>SUM(AA6:AA32)</f>
        <v>44675948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9085390</v>
      </c>
      <c r="D35" s="20"/>
      <c r="E35" s="21">
        <v>11070186</v>
      </c>
      <c r="F35" s="22">
        <v>11070186</v>
      </c>
      <c r="G35" s="22">
        <v>761032</v>
      </c>
      <c r="H35" s="22">
        <v>766199</v>
      </c>
      <c r="I35" s="22">
        <v>757361</v>
      </c>
      <c r="J35" s="22">
        <v>2284592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2284592</v>
      </c>
      <c r="X35" s="22">
        <v>2565971</v>
      </c>
      <c r="Y35" s="22">
        <v>-281379</v>
      </c>
      <c r="Z35" s="23">
        <v>-10.965790338238429</v>
      </c>
      <c r="AA35" s="20">
        <v>11070186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1085729</v>
      </c>
      <c r="D38" s="20"/>
      <c r="E38" s="21">
        <v>2120000</v>
      </c>
      <c r="F38" s="22">
        <v>2120000</v>
      </c>
      <c r="G38" s="22">
        <v>48131</v>
      </c>
      <c r="H38" s="22">
        <v>22037</v>
      </c>
      <c r="I38" s="22">
        <v>90224</v>
      </c>
      <c r="J38" s="22">
        <v>160392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160392</v>
      </c>
      <c r="X38" s="22">
        <v>377081</v>
      </c>
      <c r="Y38" s="22">
        <v>-216689</v>
      </c>
      <c r="Z38" s="23">
        <v>-57.4648417713966</v>
      </c>
      <c r="AA38" s="20">
        <v>2120000</v>
      </c>
    </row>
    <row r="39" spans="1:27" x14ac:dyDescent="0.25">
      <c r="A39" s="19" t="s">
        <v>65</v>
      </c>
      <c r="B39" s="15" t="s">
        <v>32</v>
      </c>
      <c r="C39" s="20">
        <v>13589135</v>
      </c>
      <c r="D39" s="20"/>
      <c r="E39" s="21">
        <v>5548200</v>
      </c>
      <c r="F39" s="22">
        <v>5548200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-234371</v>
      </c>
      <c r="Y39" s="22">
        <v>234371</v>
      </c>
      <c r="Z39" s="23">
        <v>-100</v>
      </c>
      <c r="AA39" s="20">
        <v>5548200</v>
      </c>
    </row>
    <row r="40" spans="1:27" x14ac:dyDescent="0.25">
      <c r="A40" s="19" t="s">
        <v>66</v>
      </c>
      <c r="B40" s="15" t="s">
        <v>32</v>
      </c>
      <c r="C40" s="20">
        <v>9100275</v>
      </c>
      <c r="D40" s="20"/>
      <c r="E40" s="21">
        <v>6846254</v>
      </c>
      <c r="F40" s="22">
        <v>6846254</v>
      </c>
      <c r="G40" s="22">
        <v>445135</v>
      </c>
      <c r="H40" s="22">
        <v>510503</v>
      </c>
      <c r="I40" s="22">
        <v>462391</v>
      </c>
      <c r="J40" s="22">
        <v>1418029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1418029</v>
      </c>
      <c r="X40" s="22">
        <v>4898147</v>
      </c>
      <c r="Y40" s="22">
        <v>-3480118</v>
      </c>
      <c r="Z40" s="23">
        <v>-71.049684707298496</v>
      </c>
      <c r="AA40" s="20">
        <v>6846254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3709460</v>
      </c>
      <c r="D42" s="20"/>
      <c r="E42" s="21">
        <v>5836000</v>
      </c>
      <c r="F42" s="22">
        <v>5836000</v>
      </c>
      <c r="G42" s="22">
        <v>89167</v>
      </c>
      <c r="H42" s="22">
        <v>269834</v>
      </c>
      <c r="I42" s="22">
        <v>346840</v>
      </c>
      <c r="J42" s="22">
        <v>705841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705841</v>
      </c>
      <c r="X42" s="22">
        <v>753970</v>
      </c>
      <c r="Y42" s="22">
        <v>-48129</v>
      </c>
      <c r="Z42" s="23">
        <v>-6.3834104805230982</v>
      </c>
      <c r="AA42" s="20">
        <v>5836000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4687420</v>
      </c>
      <c r="F44" s="22">
        <v>4687420</v>
      </c>
      <c r="G44" s="22"/>
      <c r="H44" s="22"/>
      <c r="I44" s="22">
        <v>1972930</v>
      </c>
      <c r="J44" s="22">
        <v>1972930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1972930</v>
      </c>
      <c r="X44" s="22">
        <v>468742</v>
      </c>
      <c r="Y44" s="22">
        <v>1504188</v>
      </c>
      <c r="Z44" s="23">
        <v>320.8989166748446</v>
      </c>
      <c r="AA44" s="20">
        <v>4687420</v>
      </c>
    </row>
    <row r="45" spans="1:27" x14ac:dyDescent="0.25">
      <c r="A45" s="19" t="s">
        <v>70</v>
      </c>
      <c r="B45" s="15" t="s">
        <v>32</v>
      </c>
      <c r="C45" s="20">
        <v>10473711</v>
      </c>
      <c r="D45" s="20"/>
      <c r="E45" s="21">
        <v>10825880</v>
      </c>
      <c r="F45" s="22">
        <v>10825880</v>
      </c>
      <c r="G45" s="22">
        <v>1242102</v>
      </c>
      <c r="H45" s="22">
        <v>615433</v>
      </c>
      <c r="I45" s="22">
        <v>548941</v>
      </c>
      <c r="J45" s="22">
        <v>2406476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2406476</v>
      </c>
      <c r="X45" s="22">
        <v>2621307</v>
      </c>
      <c r="Y45" s="22">
        <v>-214831</v>
      </c>
      <c r="Z45" s="23">
        <v>-8.1955680887435154</v>
      </c>
      <c r="AA45" s="20">
        <v>10825880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47043700</v>
      </c>
      <c r="D48" s="29">
        <f t="shared" ref="D48:Y48" si="1">SUM(D35:D47)</f>
        <v>0</v>
      </c>
      <c r="E48" s="30">
        <f t="shared" si="1"/>
        <v>46933940</v>
      </c>
      <c r="F48" s="31">
        <f t="shared" si="1"/>
        <v>46933940</v>
      </c>
      <c r="G48" s="31">
        <f t="shared" si="1"/>
        <v>2585567</v>
      </c>
      <c r="H48" s="31">
        <f t="shared" si="1"/>
        <v>2184006</v>
      </c>
      <c r="I48" s="31">
        <f t="shared" si="1"/>
        <v>4178687</v>
      </c>
      <c r="J48" s="31">
        <f t="shared" si="1"/>
        <v>8948260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8948260</v>
      </c>
      <c r="X48" s="31">
        <f t="shared" si="1"/>
        <v>11450847</v>
      </c>
      <c r="Y48" s="31">
        <f t="shared" si="1"/>
        <v>-2502587</v>
      </c>
      <c r="Z48" s="32">
        <f>+IF(X48&lt;&gt;0,+(Y48/X48)*100,0)</f>
        <v>-21.855038321619354</v>
      </c>
      <c r="AA48" s="29">
        <f>SUM(AA35:AA47)</f>
        <v>46933940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-3675862</v>
      </c>
      <c r="D49" s="39">
        <f t="shared" si="2"/>
        <v>0</v>
      </c>
      <c r="E49" s="40">
        <f t="shared" si="2"/>
        <v>-2257992</v>
      </c>
      <c r="F49" s="41">
        <f t="shared" si="2"/>
        <v>-2257992</v>
      </c>
      <c r="G49" s="41">
        <f t="shared" si="2"/>
        <v>7310689</v>
      </c>
      <c r="H49" s="41">
        <f t="shared" si="2"/>
        <v>944503</v>
      </c>
      <c r="I49" s="41">
        <f t="shared" si="2"/>
        <v>-1130395</v>
      </c>
      <c r="J49" s="41">
        <f t="shared" si="2"/>
        <v>7124797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7124797</v>
      </c>
      <c r="X49" s="41">
        <f t="shared" si="2"/>
        <v>1087464</v>
      </c>
      <c r="Y49" s="41">
        <f t="shared" si="2"/>
        <v>6037333</v>
      </c>
      <c r="Z49" s="42">
        <f>+IF(X49&lt;&gt;0,+(Y49/X49)*100,0)</f>
        <v>555.17543569258385</v>
      </c>
      <c r="AA49" s="39">
        <f>+AA33-AA48</f>
        <v>-2257992</v>
      </c>
    </row>
    <row r="50" spans="1:27" x14ac:dyDescent="0.25">
      <c r="A50" s="43" t="s">
        <v>75</v>
      </c>
      <c r="B50" s="15" t="s">
        <v>32</v>
      </c>
      <c r="C50" s="20">
        <v>89592421</v>
      </c>
      <c r="D50" s="20"/>
      <c r="E50" s="21">
        <v>57014845</v>
      </c>
      <c r="F50" s="22">
        <v>57014845</v>
      </c>
      <c r="G50" s="22">
        <v>2040497</v>
      </c>
      <c r="H50" s="22">
        <v>1810847</v>
      </c>
      <c r="I50" s="22">
        <v>4918742</v>
      </c>
      <c r="J50" s="22">
        <v>8770086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8770086</v>
      </c>
      <c r="X50" s="22">
        <v>15311110</v>
      </c>
      <c r="Y50" s="22">
        <v>-6541024</v>
      </c>
      <c r="Z50" s="23">
        <v>-42.720769428212584</v>
      </c>
      <c r="AA50" s="20">
        <v>57014845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85916559</v>
      </c>
      <c r="D52" s="48">
        <f t="shared" si="3"/>
        <v>0</v>
      </c>
      <c r="E52" s="49">
        <f t="shared" si="3"/>
        <v>54756853</v>
      </c>
      <c r="F52" s="50">
        <f t="shared" si="3"/>
        <v>54756853</v>
      </c>
      <c r="G52" s="50">
        <f t="shared" si="3"/>
        <v>9351186</v>
      </c>
      <c r="H52" s="50">
        <f t="shared" si="3"/>
        <v>2755350</v>
      </c>
      <c r="I52" s="50">
        <f t="shared" si="3"/>
        <v>3788347</v>
      </c>
      <c r="J52" s="50">
        <f t="shared" si="3"/>
        <v>15894883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15894883</v>
      </c>
      <c r="X52" s="50">
        <f t="shared" si="3"/>
        <v>16398574</v>
      </c>
      <c r="Y52" s="50">
        <f t="shared" si="3"/>
        <v>-503691</v>
      </c>
      <c r="Z52" s="51">
        <f>+IF(X52&lt;&gt;0,+(Y52/X52)*100,0)</f>
        <v>-3.071553660702449</v>
      </c>
      <c r="AA52" s="48">
        <f>SUM(AA49:AA51)</f>
        <v>54756853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85916559</v>
      </c>
      <c r="D54" s="54">
        <f>+D52-D53</f>
        <v>0</v>
      </c>
      <c r="E54" s="55">
        <f t="shared" si="4"/>
        <v>54756853</v>
      </c>
      <c r="F54" s="56">
        <f t="shared" si="4"/>
        <v>54756853</v>
      </c>
      <c r="G54" s="56">
        <f t="shared" si="4"/>
        <v>9351186</v>
      </c>
      <c r="H54" s="56">
        <f t="shared" si="4"/>
        <v>2755350</v>
      </c>
      <c r="I54" s="56">
        <f t="shared" si="4"/>
        <v>3788347</v>
      </c>
      <c r="J54" s="56">
        <f t="shared" si="4"/>
        <v>15894883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15894883</v>
      </c>
      <c r="X54" s="56">
        <f t="shared" si="4"/>
        <v>16398574</v>
      </c>
      <c r="Y54" s="56">
        <f t="shared" si="4"/>
        <v>-503691</v>
      </c>
      <c r="Z54" s="57">
        <f>+IF(X54&lt;&gt;0,+(Y54/X54)*100,0)</f>
        <v>-3.071553660702449</v>
      </c>
      <c r="AA54" s="54">
        <f>+AA52-AA53</f>
        <v>54756853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85916559</v>
      </c>
      <c r="D57" s="48">
        <f>SUM(D54:D56)</f>
        <v>0</v>
      </c>
      <c r="E57" s="49">
        <f t="shared" si="5"/>
        <v>54756853</v>
      </c>
      <c r="F57" s="50">
        <f t="shared" si="5"/>
        <v>54756853</v>
      </c>
      <c r="G57" s="50">
        <f t="shared" si="5"/>
        <v>9351186</v>
      </c>
      <c r="H57" s="50">
        <f t="shared" si="5"/>
        <v>2755350</v>
      </c>
      <c r="I57" s="50">
        <f t="shared" si="5"/>
        <v>3788347</v>
      </c>
      <c r="J57" s="50">
        <f t="shared" si="5"/>
        <v>15894883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15894883</v>
      </c>
      <c r="X57" s="50">
        <f t="shared" si="5"/>
        <v>16398574</v>
      </c>
      <c r="Y57" s="50">
        <f t="shared" si="5"/>
        <v>-503691</v>
      </c>
      <c r="Z57" s="51">
        <f>+IF(X57&lt;&gt;0,+(Y57/X57)*100,0)</f>
        <v>-3.071553660702449</v>
      </c>
      <c r="AA57" s="48">
        <f>SUM(AA54:AA56)</f>
        <v>54756853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85916559</v>
      </c>
      <c r="D60" s="65">
        <f>SUM(D57:D59)</f>
        <v>0</v>
      </c>
      <c r="E60" s="66">
        <f t="shared" si="6"/>
        <v>54756853</v>
      </c>
      <c r="F60" s="67">
        <f t="shared" si="6"/>
        <v>54756853</v>
      </c>
      <c r="G60" s="67">
        <f t="shared" si="6"/>
        <v>9351186</v>
      </c>
      <c r="H60" s="67">
        <f t="shared" si="6"/>
        <v>2755350</v>
      </c>
      <c r="I60" s="67">
        <f t="shared" si="6"/>
        <v>3788347</v>
      </c>
      <c r="J60" s="67">
        <f t="shared" si="6"/>
        <v>15894883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15894883</v>
      </c>
      <c r="X60" s="67">
        <f t="shared" si="6"/>
        <v>16398574</v>
      </c>
      <c r="Y60" s="67">
        <f t="shared" si="6"/>
        <v>-503691</v>
      </c>
      <c r="Z60" s="68">
        <f>+IF(X60&lt;&gt;0,+(Y60/X60)*100,0)</f>
        <v>-3.071553660702449</v>
      </c>
      <c r="AA60" s="65">
        <f>SUM(AA57:AA59)</f>
        <v>54756853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1941206</v>
      </c>
      <c r="D8" s="20"/>
      <c r="E8" s="21">
        <v>3380337</v>
      </c>
      <c r="F8" s="22">
        <v>3380337</v>
      </c>
      <c r="G8" s="22">
        <v>89887</v>
      </c>
      <c r="H8" s="22">
        <v>3499673</v>
      </c>
      <c r="I8" s="22">
        <v>289467</v>
      </c>
      <c r="J8" s="22">
        <v>3879027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3879027</v>
      </c>
      <c r="X8" s="22">
        <v>845085</v>
      </c>
      <c r="Y8" s="22">
        <v>3033942</v>
      </c>
      <c r="Z8" s="23">
        <v>359.0102770727205</v>
      </c>
      <c r="AA8" s="20">
        <v>3380337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2105166</v>
      </c>
      <c r="F13" s="22">
        <v>2105166</v>
      </c>
      <c r="G13" s="22">
        <v>178483</v>
      </c>
      <c r="H13" s="22"/>
      <c r="I13" s="22">
        <v>356469</v>
      </c>
      <c r="J13" s="22">
        <v>534952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534952</v>
      </c>
      <c r="X13" s="22">
        <v>526293</v>
      </c>
      <c r="Y13" s="22">
        <v>8659</v>
      </c>
      <c r="Z13" s="23">
        <v>1.6452812406777213</v>
      </c>
      <c r="AA13" s="20">
        <v>2105166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13355396</v>
      </c>
      <c r="D26" s="20"/>
      <c r="E26" s="21">
        <v>11872209</v>
      </c>
      <c r="F26" s="22">
        <v>11872209</v>
      </c>
      <c r="G26" s="22"/>
      <c r="H26" s="22">
        <v>4946697</v>
      </c>
      <c r="I26" s="22"/>
      <c r="J26" s="22">
        <v>4946697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4946697</v>
      </c>
      <c r="X26" s="22">
        <v>2968053</v>
      </c>
      <c r="Y26" s="22">
        <v>1978644</v>
      </c>
      <c r="Z26" s="23">
        <v>66.664712523664505</v>
      </c>
      <c r="AA26" s="20">
        <v>11872209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15296602</v>
      </c>
      <c r="D33" s="29">
        <f t="shared" ref="D33:Y33" si="0">SUM(D6:D32)</f>
        <v>0</v>
      </c>
      <c r="E33" s="30">
        <f t="shared" si="0"/>
        <v>17357712</v>
      </c>
      <c r="F33" s="31">
        <f t="shared" si="0"/>
        <v>17357712</v>
      </c>
      <c r="G33" s="31">
        <f t="shared" si="0"/>
        <v>268370</v>
      </c>
      <c r="H33" s="31">
        <f t="shared" si="0"/>
        <v>8446370</v>
      </c>
      <c r="I33" s="31">
        <f t="shared" si="0"/>
        <v>645936</v>
      </c>
      <c r="J33" s="31">
        <f t="shared" si="0"/>
        <v>9360676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9360676</v>
      </c>
      <c r="X33" s="31">
        <f t="shared" si="0"/>
        <v>4339431</v>
      </c>
      <c r="Y33" s="31">
        <f t="shared" si="0"/>
        <v>5021245</v>
      </c>
      <c r="Z33" s="32">
        <f>+IF(X33&lt;&gt;0,+(Y33/X33)*100,0)</f>
        <v>115.71205994518637</v>
      </c>
      <c r="AA33" s="29">
        <f>SUM(AA6:AA32)</f>
        <v>17357712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1893562</v>
      </c>
      <c r="D35" s="20"/>
      <c r="E35" s="21">
        <v>7502395</v>
      </c>
      <c r="F35" s="22">
        <v>7502395</v>
      </c>
      <c r="G35" s="22">
        <v>527239</v>
      </c>
      <c r="H35" s="22">
        <v>479636</v>
      </c>
      <c r="I35" s="22">
        <v>565216</v>
      </c>
      <c r="J35" s="22">
        <v>1572091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1572091</v>
      </c>
      <c r="X35" s="22">
        <v>1875594</v>
      </c>
      <c r="Y35" s="22">
        <v>-303503</v>
      </c>
      <c r="Z35" s="23">
        <v>-16.181700304010356</v>
      </c>
      <c r="AA35" s="20">
        <v>7502395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45528</v>
      </c>
      <c r="D38" s="20"/>
      <c r="E38" s="21"/>
      <c r="F38" s="22"/>
      <c r="G38" s="22"/>
      <c r="H38" s="22">
        <v>923</v>
      </c>
      <c r="I38" s="22"/>
      <c r="J38" s="22">
        <v>923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923</v>
      </c>
      <c r="X38" s="22"/>
      <c r="Y38" s="22">
        <v>923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1900234</v>
      </c>
      <c r="F39" s="22">
        <v>1900234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475059</v>
      </c>
      <c r="Y39" s="22">
        <v>-475059</v>
      </c>
      <c r="Z39" s="23">
        <v>-100</v>
      </c>
      <c r="AA39" s="20">
        <v>1900234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5357630</v>
      </c>
      <c r="F40" s="22">
        <v>5357630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1339407</v>
      </c>
      <c r="Y40" s="22">
        <v>-1339407</v>
      </c>
      <c r="Z40" s="23">
        <v>-100</v>
      </c>
      <c r="AA40" s="20">
        <v>5357630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1822977</v>
      </c>
      <c r="D42" s="20"/>
      <c r="E42" s="21">
        <v>1050000</v>
      </c>
      <c r="F42" s="22">
        <v>1050000</v>
      </c>
      <c r="G42" s="22"/>
      <c r="H42" s="22">
        <v>1260870</v>
      </c>
      <c r="I42" s="22">
        <v>29500</v>
      </c>
      <c r="J42" s="22">
        <v>1290370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1290370</v>
      </c>
      <c r="X42" s="22">
        <v>262500</v>
      </c>
      <c r="Y42" s="22">
        <v>1027870</v>
      </c>
      <c r="Z42" s="23">
        <v>391.56952380952379</v>
      </c>
      <c r="AA42" s="20">
        <v>1050000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453146</v>
      </c>
      <c r="D45" s="20"/>
      <c r="E45" s="21">
        <v>80000</v>
      </c>
      <c r="F45" s="22">
        <v>80000</v>
      </c>
      <c r="G45" s="22">
        <v>7524</v>
      </c>
      <c r="H45" s="22">
        <v>6149</v>
      </c>
      <c r="I45" s="22">
        <v>4658</v>
      </c>
      <c r="J45" s="22">
        <v>18331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18331</v>
      </c>
      <c r="X45" s="22">
        <v>20001</v>
      </c>
      <c r="Y45" s="22">
        <v>-1670</v>
      </c>
      <c r="Z45" s="23">
        <v>-8.3495825208739571</v>
      </c>
      <c r="AA45" s="20">
        <v>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4215213</v>
      </c>
      <c r="D48" s="29">
        <f t="shared" ref="D48:Y48" si="1">SUM(D35:D47)</f>
        <v>0</v>
      </c>
      <c r="E48" s="30">
        <f t="shared" si="1"/>
        <v>15890259</v>
      </c>
      <c r="F48" s="31">
        <f t="shared" si="1"/>
        <v>15890259</v>
      </c>
      <c r="G48" s="31">
        <f t="shared" si="1"/>
        <v>534763</v>
      </c>
      <c r="H48" s="31">
        <f t="shared" si="1"/>
        <v>1747578</v>
      </c>
      <c r="I48" s="31">
        <f t="shared" si="1"/>
        <v>599374</v>
      </c>
      <c r="J48" s="31">
        <f t="shared" si="1"/>
        <v>2881715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2881715</v>
      </c>
      <c r="X48" s="31">
        <f t="shared" si="1"/>
        <v>3972561</v>
      </c>
      <c r="Y48" s="31">
        <f t="shared" si="1"/>
        <v>-1090846</v>
      </c>
      <c r="Z48" s="32">
        <f>+IF(X48&lt;&gt;0,+(Y48/X48)*100,0)</f>
        <v>-27.459515410839508</v>
      </c>
      <c r="AA48" s="29">
        <f>SUM(AA35:AA47)</f>
        <v>15890259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11081389</v>
      </c>
      <c r="D49" s="39">
        <f t="shared" si="2"/>
        <v>0</v>
      </c>
      <c r="E49" s="40">
        <f t="shared" si="2"/>
        <v>1467453</v>
      </c>
      <c r="F49" s="41">
        <f t="shared" si="2"/>
        <v>1467453</v>
      </c>
      <c r="G49" s="41">
        <f t="shared" si="2"/>
        <v>-266393</v>
      </c>
      <c r="H49" s="41">
        <f t="shared" si="2"/>
        <v>6698792</v>
      </c>
      <c r="I49" s="41">
        <f t="shared" si="2"/>
        <v>46562</v>
      </c>
      <c r="J49" s="41">
        <f t="shared" si="2"/>
        <v>6478961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6478961</v>
      </c>
      <c r="X49" s="41">
        <f t="shared" si="2"/>
        <v>366870</v>
      </c>
      <c r="Y49" s="41">
        <f t="shared" si="2"/>
        <v>6112091</v>
      </c>
      <c r="Z49" s="42">
        <f>+IF(X49&lt;&gt;0,+(Y49/X49)*100,0)</f>
        <v>1666.010030801101</v>
      </c>
      <c r="AA49" s="39">
        <f>+AA33-AA48</f>
        <v>1467453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4670701</v>
      </c>
      <c r="F50" s="22">
        <v>4670701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1167675</v>
      </c>
      <c r="Y50" s="22">
        <v>-1167675</v>
      </c>
      <c r="Z50" s="23">
        <v>-100</v>
      </c>
      <c r="AA50" s="20">
        <v>4670701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11081389</v>
      </c>
      <c r="D52" s="48">
        <f t="shared" si="3"/>
        <v>0</v>
      </c>
      <c r="E52" s="49">
        <f t="shared" si="3"/>
        <v>6138154</v>
      </c>
      <c r="F52" s="50">
        <f t="shared" si="3"/>
        <v>6138154</v>
      </c>
      <c r="G52" s="50">
        <f t="shared" si="3"/>
        <v>-266393</v>
      </c>
      <c r="H52" s="50">
        <f t="shared" si="3"/>
        <v>6698792</v>
      </c>
      <c r="I52" s="50">
        <f t="shared" si="3"/>
        <v>46562</v>
      </c>
      <c r="J52" s="50">
        <f t="shared" si="3"/>
        <v>6478961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6478961</v>
      </c>
      <c r="X52" s="50">
        <f t="shared" si="3"/>
        <v>1534545</v>
      </c>
      <c r="Y52" s="50">
        <f t="shared" si="3"/>
        <v>4944416</v>
      </c>
      <c r="Z52" s="51">
        <f>+IF(X52&lt;&gt;0,+(Y52/X52)*100,0)</f>
        <v>322.20729923201992</v>
      </c>
      <c r="AA52" s="48">
        <f>SUM(AA49:AA51)</f>
        <v>6138154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11081389</v>
      </c>
      <c r="D54" s="54">
        <f>+D52-D53</f>
        <v>0</v>
      </c>
      <c r="E54" s="55">
        <f t="shared" si="4"/>
        <v>6138154</v>
      </c>
      <c r="F54" s="56">
        <f t="shared" si="4"/>
        <v>6138154</v>
      </c>
      <c r="G54" s="56">
        <f t="shared" si="4"/>
        <v>-266393</v>
      </c>
      <c r="H54" s="56">
        <f t="shared" si="4"/>
        <v>6698792</v>
      </c>
      <c r="I54" s="56">
        <f t="shared" si="4"/>
        <v>46562</v>
      </c>
      <c r="J54" s="56">
        <f t="shared" si="4"/>
        <v>6478961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6478961</v>
      </c>
      <c r="X54" s="56">
        <f t="shared" si="4"/>
        <v>1534545</v>
      </c>
      <c r="Y54" s="56">
        <f t="shared" si="4"/>
        <v>4944416</v>
      </c>
      <c r="Z54" s="57">
        <f>+IF(X54&lt;&gt;0,+(Y54/X54)*100,0)</f>
        <v>322.20729923201992</v>
      </c>
      <c r="AA54" s="54">
        <f>+AA52-AA53</f>
        <v>6138154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11081389</v>
      </c>
      <c r="D57" s="48">
        <f>SUM(D54:D56)</f>
        <v>0</v>
      </c>
      <c r="E57" s="49">
        <f t="shared" si="5"/>
        <v>6138154</v>
      </c>
      <c r="F57" s="50">
        <f t="shared" si="5"/>
        <v>6138154</v>
      </c>
      <c r="G57" s="50">
        <f t="shared" si="5"/>
        <v>-266393</v>
      </c>
      <c r="H57" s="50">
        <f t="shared" si="5"/>
        <v>6698792</v>
      </c>
      <c r="I57" s="50">
        <f t="shared" si="5"/>
        <v>46562</v>
      </c>
      <c r="J57" s="50">
        <f t="shared" si="5"/>
        <v>6478961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6478961</v>
      </c>
      <c r="X57" s="50">
        <f t="shared" si="5"/>
        <v>1534545</v>
      </c>
      <c r="Y57" s="50">
        <f t="shared" si="5"/>
        <v>4944416</v>
      </c>
      <c r="Z57" s="51">
        <f>+IF(X57&lt;&gt;0,+(Y57/X57)*100,0)</f>
        <v>322.20729923201992</v>
      </c>
      <c r="AA57" s="48">
        <f>SUM(AA54:AA56)</f>
        <v>6138154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11081389</v>
      </c>
      <c r="D60" s="65">
        <f>SUM(D57:D59)</f>
        <v>0</v>
      </c>
      <c r="E60" s="66">
        <f t="shared" si="6"/>
        <v>6138154</v>
      </c>
      <c r="F60" s="67">
        <f t="shared" si="6"/>
        <v>6138154</v>
      </c>
      <c r="G60" s="67">
        <f t="shared" si="6"/>
        <v>-266393</v>
      </c>
      <c r="H60" s="67">
        <f t="shared" si="6"/>
        <v>6698792</v>
      </c>
      <c r="I60" s="67">
        <f t="shared" si="6"/>
        <v>46562</v>
      </c>
      <c r="J60" s="67">
        <f t="shared" si="6"/>
        <v>6478961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6478961</v>
      </c>
      <c r="X60" s="67">
        <f t="shared" si="6"/>
        <v>1534545</v>
      </c>
      <c r="Y60" s="67">
        <f t="shared" si="6"/>
        <v>4944416</v>
      </c>
      <c r="Z60" s="68">
        <f>+IF(X60&lt;&gt;0,+(Y60/X60)*100,0)</f>
        <v>322.20729923201992</v>
      </c>
      <c r="AA60" s="65">
        <f>SUM(AA57:AA59)</f>
        <v>6138154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65884804</v>
      </c>
      <c r="D8" s="20"/>
      <c r="E8" s="21">
        <v>81259241</v>
      </c>
      <c r="F8" s="22">
        <v>81259241</v>
      </c>
      <c r="G8" s="22">
        <v>6031970</v>
      </c>
      <c r="H8" s="22">
        <v>5741275</v>
      </c>
      <c r="I8" s="22">
        <v>6154556</v>
      </c>
      <c r="J8" s="22">
        <v>17927801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17927801</v>
      </c>
      <c r="X8" s="22">
        <v>20314809</v>
      </c>
      <c r="Y8" s="22">
        <v>-2387008</v>
      </c>
      <c r="Z8" s="23">
        <v>-11.750088322267761</v>
      </c>
      <c r="AA8" s="20">
        <v>81259241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3840443</v>
      </c>
      <c r="D13" s="20"/>
      <c r="E13" s="21">
        <v>6064937</v>
      </c>
      <c r="F13" s="22">
        <v>6064937</v>
      </c>
      <c r="G13" s="22">
        <v>249227</v>
      </c>
      <c r="H13" s="22">
        <v>255458</v>
      </c>
      <c r="I13" s="22">
        <v>140285</v>
      </c>
      <c r="J13" s="22">
        <v>644970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644970</v>
      </c>
      <c r="X13" s="22">
        <v>1516233</v>
      </c>
      <c r="Y13" s="22">
        <v>-871263</v>
      </c>
      <c r="Z13" s="23">
        <v>-57.462342529149545</v>
      </c>
      <c r="AA13" s="20">
        <v>6064937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13672527</v>
      </c>
      <c r="D26" s="20"/>
      <c r="E26" s="21">
        <v>14616538</v>
      </c>
      <c r="F26" s="22">
        <v>14616538</v>
      </c>
      <c r="G26" s="22">
        <v>6090266</v>
      </c>
      <c r="H26" s="22"/>
      <c r="I26" s="22"/>
      <c r="J26" s="22">
        <v>6090266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6090266</v>
      </c>
      <c r="X26" s="22">
        <v>3654132</v>
      </c>
      <c r="Y26" s="22">
        <v>2436134</v>
      </c>
      <c r="Z26" s="23">
        <v>66.66792551555335</v>
      </c>
      <c r="AA26" s="20">
        <v>14616538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3127465</v>
      </c>
      <c r="D29" s="20"/>
      <c r="E29" s="21">
        <v>3424822</v>
      </c>
      <c r="F29" s="22">
        <v>3424822</v>
      </c>
      <c r="G29" s="22">
        <v>549116</v>
      </c>
      <c r="H29" s="22">
        <v>236338</v>
      </c>
      <c r="I29" s="22">
        <v>235325</v>
      </c>
      <c r="J29" s="22">
        <v>1020779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1020779</v>
      </c>
      <c r="X29" s="22">
        <v>856203</v>
      </c>
      <c r="Y29" s="22">
        <v>164576</v>
      </c>
      <c r="Z29" s="23">
        <v>19.221609828510296</v>
      </c>
      <c r="AA29" s="20">
        <v>3424822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86525239</v>
      </c>
      <c r="D33" s="29">
        <f t="shared" ref="D33:Y33" si="0">SUM(D6:D32)</f>
        <v>0</v>
      </c>
      <c r="E33" s="30">
        <f t="shared" si="0"/>
        <v>105365538</v>
      </c>
      <c r="F33" s="31">
        <f t="shared" si="0"/>
        <v>105365538</v>
      </c>
      <c r="G33" s="31">
        <f t="shared" si="0"/>
        <v>12920579</v>
      </c>
      <c r="H33" s="31">
        <f t="shared" si="0"/>
        <v>6233071</v>
      </c>
      <c r="I33" s="31">
        <f t="shared" si="0"/>
        <v>6530166</v>
      </c>
      <c r="J33" s="31">
        <f t="shared" si="0"/>
        <v>25683816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25683816</v>
      </c>
      <c r="X33" s="31">
        <f t="shared" si="0"/>
        <v>26341377</v>
      </c>
      <c r="Y33" s="31">
        <f t="shared" si="0"/>
        <v>-657561</v>
      </c>
      <c r="Z33" s="32">
        <f>+IF(X33&lt;&gt;0,+(Y33/X33)*100,0)</f>
        <v>-2.4963045781547408</v>
      </c>
      <c r="AA33" s="29">
        <f>SUM(AA6:AA32)</f>
        <v>105365538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22198774</v>
      </c>
      <c r="D35" s="20"/>
      <c r="E35" s="21">
        <v>41705325</v>
      </c>
      <c r="F35" s="22">
        <v>37228223</v>
      </c>
      <c r="G35" s="22">
        <v>1026183</v>
      </c>
      <c r="H35" s="22">
        <v>933260</v>
      </c>
      <c r="I35" s="22">
        <v>882886</v>
      </c>
      <c r="J35" s="22">
        <v>2842329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2842329</v>
      </c>
      <c r="X35" s="22">
        <v>9307055</v>
      </c>
      <c r="Y35" s="22">
        <v>-6464726</v>
      </c>
      <c r="Z35" s="23">
        <v>-69.460489918669225</v>
      </c>
      <c r="AA35" s="20">
        <v>37228223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9760130</v>
      </c>
      <c r="D38" s="20"/>
      <c r="E38" s="21">
        <v>14163401</v>
      </c>
      <c r="F38" s="22">
        <v>13371952</v>
      </c>
      <c r="G38" s="22">
        <v>826800</v>
      </c>
      <c r="H38" s="22">
        <v>400795</v>
      </c>
      <c r="I38" s="22">
        <v>1166551</v>
      </c>
      <c r="J38" s="22">
        <v>2394146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2394146</v>
      </c>
      <c r="X38" s="22">
        <v>3342974</v>
      </c>
      <c r="Y38" s="22">
        <v>-948828</v>
      </c>
      <c r="Z38" s="23">
        <v>-28.382751406382461</v>
      </c>
      <c r="AA38" s="20">
        <v>13371952</v>
      </c>
    </row>
    <row r="39" spans="1:27" x14ac:dyDescent="0.25">
      <c r="A39" s="19" t="s">
        <v>65</v>
      </c>
      <c r="B39" s="15" t="s">
        <v>32</v>
      </c>
      <c r="C39" s="20">
        <v>-19635729</v>
      </c>
      <c r="D39" s="20"/>
      <c r="E39" s="21">
        <v>3539211</v>
      </c>
      <c r="F39" s="22">
        <v>3539211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884802</v>
      </c>
      <c r="Y39" s="22">
        <v>-884802</v>
      </c>
      <c r="Z39" s="23">
        <v>-100</v>
      </c>
      <c r="AA39" s="20">
        <v>3539211</v>
      </c>
    </row>
    <row r="40" spans="1:27" x14ac:dyDescent="0.25">
      <c r="A40" s="19" t="s">
        <v>66</v>
      </c>
      <c r="B40" s="15" t="s">
        <v>32</v>
      </c>
      <c r="C40" s="20">
        <v>33546779</v>
      </c>
      <c r="D40" s="20"/>
      <c r="E40" s="21">
        <v>36895114</v>
      </c>
      <c r="F40" s="22">
        <v>36895114</v>
      </c>
      <c r="G40" s="22"/>
      <c r="H40" s="22"/>
      <c r="I40" s="22">
        <v>9192513</v>
      </c>
      <c r="J40" s="22">
        <v>9192513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9192513</v>
      </c>
      <c r="X40" s="22">
        <v>9223777</v>
      </c>
      <c r="Y40" s="22">
        <v>-31264</v>
      </c>
      <c r="Z40" s="23">
        <v>-0.33895008519828695</v>
      </c>
      <c r="AA40" s="20">
        <v>36895114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977442</v>
      </c>
      <c r="F41" s="22">
        <v>977442</v>
      </c>
      <c r="G41" s="22"/>
      <c r="H41" s="22">
        <v>110953</v>
      </c>
      <c r="I41" s="22">
        <v>99604</v>
      </c>
      <c r="J41" s="22">
        <v>210557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210557</v>
      </c>
      <c r="X41" s="22">
        <v>244359</v>
      </c>
      <c r="Y41" s="22">
        <v>-33802</v>
      </c>
      <c r="Z41" s="23">
        <v>-13.83292614554815</v>
      </c>
      <c r="AA41" s="20">
        <v>977442</v>
      </c>
    </row>
    <row r="42" spans="1:27" x14ac:dyDescent="0.25">
      <c r="A42" s="19" t="s">
        <v>67</v>
      </c>
      <c r="B42" s="15" t="s">
        <v>32</v>
      </c>
      <c r="C42" s="20">
        <v>3264844</v>
      </c>
      <c r="D42" s="20"/>
      <c r="E42" s="21">
        <v>4530000</v>
      </c>
      <c r="F42" s="22">
        <v>4530000</v>
      </c>
      <c r="G42" s="22">
        <v>67794</v>
      </c>
      <c r="H42" s="22">
        <v>249448</v>
      </c>
      <c r="I42" s="22">
        <v>85997</v>
      </c>
      <c r="J42" s="22">
        <v>403239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403239</v>
      </c>
      <c r="X42" s="22">
        <v>1132490</v>
      </c>
      <c r="Y42" s="22">
        <v>-729251</v>
      </c>
      <c r="Z42" s="23">
        <v>-64.393592879407322</v>
      </c>
      <c r="AA42" s="20">
        <v>4530000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29394124</v>
      </c>
      <c r="D44" s="20"/>
      <c r="E44" s="21">
        <v>998239</v>
      </c>
      <c r="F44" s="22">
        <v>998239</v>
      </c>
      <c r="G44" s="22">
        <v>2625</v>
      </c>
      <c r="H44" s="22"/>
      <c r="I44" s="22"/>
      <c r="J44" s="22">
        <v>2625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2625</v>
      </c>
      <c r="X44" s="22">
        <v>249558</v>
      </c>
      <c r="Y44" s="22">
        <v>-246933</v>
      </c>
      <c r="Z44" s="23">
        <v>-98.948140312071743</v>
      </c>
      <c r="AA44" s="20">
        <v>998239</v>
      </c>
    </row>
    <row r="45" spans="1:27" x14ac:dyDescent="0.25">
      <c r="A45" s="19" t="s">
        <v>70</v>
      </c>
      <c r="B45" s="15" t="s">
        <v>32</v>
      </c>
      <c r="C45" s="20">
        <v>8271136</v>
      </c>
      <c r="D45" s="20"/>
      <c r="E45" s="21">
        <v>6360469</v>
      </c>
      <c r="F45" s="22">
        <v>6360469</v>
      </c>
      <c r="G45" s="22">
        <v>915098</v>
      </c>
      <c r="H45" s="22">
        <v>827188</v>
      </c>
      <c r="I45" s="22">
        <v>-1089159</v>
      </c>
      <c r="J45" s="22">
        <v>653127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653127</v>
      </c>
      <c r="X45" s="22">
        <v>1590106</v>
      </c>
      <c r="Y45" s="22">
        <v>-936979</v>
      </c>
      <c r="Z45" s="23">
        <v>-58.925568484113633</v>
      </c>
      <c r="AA45" s="20">
        <v>6360469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86800058</v>
      </c>
      <c r="D48" s="29">
        <f t="shared" ref="D48:Y48" si="1">SUM(D35:D47)</f>
        <v>0</v>
      </c>
      <c r="E48" s="30">
        <f t="shared" si="1"/>
        <v>109169201</v>
      </c>
      <c r="F48" s="31">
        <f t="shared" si="1"/>
        <v>103900650</v>
      </c>
      <c r="G48" s="31">
        <f t="shared" si="1"/>
        <v>2838500</v>
      </c>
      <c r="H48" s="31">
        <f t="shared" si="1"/>
        <v>2521644</v>
      </c>
      <c r="I48" s="31">
        <f t="shared" si="1"/>
        <v>10338392</v>
      </c>
      <c r="J48" s="31">
        <f t="shared" si="1"/>
        <v>15698536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15698536</v>
      </c>
      <c r="X48" s="31">
        <f t="shared" si="1"/>
        <v>25975121</v>
      </c>
      <c r="Y48" s="31">
        <f t="shared" si="1"/>
        <v>-10276585</v>
      </c>
      <c r="Z48" s="32">
        <f>+IF(X48&lt;&gt;0,+(Y48/X48)*100,0)</f>
        <v>-39.563184325493609</v>
      </c>
      <c r="AA48" s="29">
        <f>SUM(AA35:AA47)</f>
        <v>103900650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-274819</v>
      </c>
      <c r="D49" s="39">
        <f t="shared" si="2"/>
        <v>0</v>
      </c>
      <c r="E49" s="40">
        <f t="shared" si="2"/>
        <v>-3803663</v>
      </c>
      <c r="F49" s="41">
        <f t="shared" si="2"/>
        <v>1464888</v>
      </c>
      <c r="G49" s="41">
        <f t="shared" si="2"/>
        <v>10082079</v>
      </c>
      <c r="H49" s="41">
        <f t="shared" si="2"/>
        <v>3711427</v>
      </c>
      <c r="I49" s="41">
        <f t="shared" si="2"/>
        <v>-3808226</v>
      </c>
      <c r="J49" s="41">
        <f t="shared" si="2"/>
        <v>9985280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9985280</v>
      </c>
      <c r="X49" s="41">
        <f t="shared" si="2"/>
        <v>366256</v>
      </c>
      <c r="Y49" s="41">
        <f t="shared" si="2"/>
        <v>9619024</v>
      </c>
      <c r="Z49" s="42">
        <f>+IF(X49&lt;&gt;0,+(Y49/X49)*100,0)</f>
        <v>2626.3116508671528</v>
      </c>
      <c r="AA49" s="39">
        <f>+AA33-AA48</f>
        <v>1464888</v>
      </c>
    </row>
    <row r="50" spans="1:27" x14ac:dyDescent="0.25">
      <c r="A50" s="43" t="s">
        <v>75</v>
      </c>
      <c r="B50" s="15" t="s">
        <v>32</v>
      </c>
      <c r="C50" s="20">
        <v>34623700</v>
      </c>
      <c r="D50" s="20"/>
      <c r="E50" s="21">
        <v>36265300</v>
      </c>
      <c r="F50" s="22">
        <v>36265300</v>
      </c>
      <c r="G50" s="22"/>
      <c r="H50" s="22">
        <v>1839106</v>
      </c>
      <c r="I50" s="22">
        <v>1646370</v>
      </c>
      <c r="J50" s="22">
        <v>3485476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3485476</v>
      </c>
      <c r="X50" s="22">
        <v>9066324</v>
      </c>
      <c r="Y50" s="22">
        <v>-5580848</v>
      </c>
      <c r="Z50" s="23">
        <v>-61.555797035270302</v>
      </c>
      <c r="AA50" s="20">
        <v>36265300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34348881</v>
      </c>
      <c r="D52" s="48">
        <f t="shared" si="3"/>
        <v>0</v>
      </c>
      <c r="E52" s="49">
        <f t="shared" si="3"/>
        <v>32461637</v>
      </c>
      <c r="F52" s="50">
        <f t="shared" si="3"/>
        <v>37730188</v>
      </c>
      <c r="G52" s="50">
        <f t="shared" si="3"/>
        <v>10082079</v>
      </c>
      <c r="H52" s="50">
        <f t="shared" si="3"/>
        <v>5550533</v>
      </c>
      <c r="I52" s="50">
        <f t="shared" si="3"/>
        <v>-2161856</v>
      </c>
      <c r="J52" s="50">
        <f t="shared" si="3"/>
        <v>13470756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13470756</v>
      </c>
      <c r="X52" s="50">
        <f t="shared" si="3"/>
        <v>9432580</v>
      </c>
      <c r="Y52" s="50">
        <f t="shared" si="3"/>
        <v>4038176</v>
      </c>
      <c r="Z52" s="51">
        <f>+IF(X52&lt;&gt;0,+(Y52/X52)*100,0)</f>
        <v>42.810938258673659</v>
      </c>
      <c r="AA52" s="48">
        <f>SUM(AA49:AA51)</f>
        <v>37730188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34348881</v>
      </c>
      <c r="D54" s="54">
        <f>+D52-D53</f>
        <v>0</v>
      </c>
      <c r="E54" s="55">
        <f t="shared" si="4"/>
        <v>32461637</v>
      </c>
      <c r="F54" s="56">
        <f t="shared" si="4"/>
        <v>37730188</v>
      </c>
      <c r="G54" s="56">
        <f t="shared" si="4"/>
        <v>10082079</v>
      </c>
      <c r="H54" s="56">
        <f t="shared" si="4"/>
        <v>5550533</v>
      </c>
      <c r="I54" s="56">
        <f t="shared" si="4"/>
        <v>-2161856</v>
      </c>
      <c r="J54" s="56">
        <f t="shared" si="4"/>
        <v>13470756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13470756</v>
      </c>
      <c r="X54" s="56">
        <f t="shared" si="4"/>
        <v>9432580</v>
      </c>
      <c r="Y54" s="56">
        <f t="shared" si="4"/>
        <v>4038176</v>
      </c>
      <c r="Z54" s="57">
        <f>+IF(X54&lt;&gt;0,+(Y54/X54)*100,0)</f>
        <v>42.810938258673659</v>
      </c>
      <c r="AA54" s="54">
        <f>+AA52-AA53</f>
        <v>37730188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34348881</v>
      </c>
      <c r="D57" s="48">
        <f>SUM(D54:D56)</f>
        <v>0</v>
      </c>
      <c r="E57" s="49">
        <f t="shared" si="5"/>
        <v>32461637</v>
      </c>
      <c r="F57" s="50">
        <f t="shared" si="5"/>
        <v>37730188</v>
      </c>
      <c r="G57" s="50">
        <f t="shared" si="5"/>
        <v>10082079</v>
      </c>
      <c r="H57" s="50">
        <f t="shared" si="5"/>
        <v>5550533</v>
      </c>
      <c r="I57" s="50">
        <f t="shared" si="5"/>
        <v>-2161856</v>
      </c>
      <c r="J57" s="50">
        <f t="shared" si="5"/>
        <v>13470756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13470756</v>
      </c>
      <c r="X57" s="50">
        <f t="shared" si="5"/>
        <v>9432580</v>
      </c>
      <c r="Y57" s="50">
        <f t="shared" si="5"/>
        <v>4038176</v>
      </c>
      <c r="Z57" s="51">
        <f>+IF(X57&lt;&gt;0,+(Y57/X57)*100,0)</f>
        <v>42.810938258673659</v>
      </c>
      <c r="AA57" s="48">
        <f>SUM(AA54:AA56)</f>
        <v>37730188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34348881</v>
      </c>
      <c r="D60" s="65">
        <f>SUM(D57:D59)</f>
        <v>0</v>
      </c>
      <c r="E60" s="66">
        <f t="shared" si="6"/>
        <v>32461637</v>
      </c>
      <c r="F60" s="67">
        <f t="shared" si="6"/>
        <v>37730188</v>
      </c>
      <c r="G60" s="67">
        <f t="shared" si="6"/>
        <v>10082079</v>
      </c>
      <c r="H60" s="67">
        <f t="shared" si="6"/>
        <v>5550533</v>
      </c>
      <c r="I60" s="67">
        <f t="shared" si="6"/>
        <v>-2161856</v>
      </c>
      <c r="J60" s="67">
        <f t="shared" si="6"/>
        <v>13470756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13470756</v>
      </c>
      <c r="X60" s="67">
        <f t="shared" si="6"/>
        <v>9432580</v>
      </c>
      <c r="Y60" s="67">
        <f t="shared" si="6"/>
        <v>4038176</v>
      </c>
      <c r="Z60" s="68">
        <f>+IF(X60&lt;&gt;0,+(Y60/X60)*100,0)</f>
        <v>42.810938258673659</v>
      </c>
      <c r="AA60" s="65">
        <f>SUM(AA57:AA59)</f>
        <v>37730188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15509317</v>
      </c>
      <c r="D8" s="20"/>
      <c r="E8" s="21">
        <v>18289588</v>
      </c>
      <c r="F8" s="22">
        <v>18289588</v>
      </c>
      <c r="G8" s="22"/>
      <c r="H8" s="22">
        <v>2502504</v>
      </c>
      <c r="I8" s="22">
        <v>1240428</v>
      </c>
      <c r="J8" s="22">
        <v>3742932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3742932</v>
      </c>
      <c r="X8" s="22">
        <v>4572399</v>
      </c>
      <c r="Y8" s="22">
        <v>-829467</v>
      </c>
      <c r="Z8" s="23">
        <v>-18.140739686103512</v>
      </c>
      <c r="AA8" s="20">
        <v>18289588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4079896</v>
      </c>
      <c r="D13" s="20"/>
      <c r="E13" s="21">
        <v>4220803</v>
      </c>
      <c r="F13" s="22">
        <v>4220803</v>
      </c>
      <c r="G13" s="22"/>
      <c r="H13" s="22">
        <v>982375</v>
      </c>
      <c r="I13" s="22">
        <v>394298</v>
      </c>
      <c r="J13" s="22">
        <v>1376673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1376673</v>
      </c>
      <c r="X13" s="22">
        <v>1055202</v>
      </c>
      <c r="Y13" s="22">
        <v>321471</v>
      </c>
      <c r="Z13" s="23">
        <v>30.465351657786847</v>
      </c>
      <c r="AA13" s="20">
        <v>4220803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24904</v>
      </c>
      <c r="F26" s="22">
        <v>24904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6225</v>
      </c>
      <c r="Y26" s="22">
        <v>-6225</v>
      </c>
      <c r="Z26" s="23">
        <v>-100</v>
      </c>
      <c r="AA26" s="20">
        <v>24904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19589213</v>
      </c>
      <c r="D33" s="29">
        <f t="shared" ref="D33:Y33" si="0">SUM(D6:D32)</f>
        <v>0</v>
      </c>
      <c r="E33" s="30">
        <f t="shared" si="0"/>
        <v>22535295</v>
      </c>
      <c r="F33" s="31">
        <f t="shared" si="0"/>
        <v>22535295</v>
      </c>
      <c r="G33" s="31">
        <f t="shared" si="0"/>
        <v>0</v>
      </c>
      <c r="H33" s="31">
        <f t="shared" si="0"/>
        <v>3484879</v>
      </c>
      <c r="I33" s="31">
        <f t="shared" si="0"/>
        <v>1634726</v>
      </c>
      <c r="J33" s="31">
        <f t="shared" si="0"/>
        <v>5119605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5119605</v>
      </c>
      <c r="X33" s="31">
        <f t="shared" si="0"/>
        <v>5633826</v>
      </c>
      <c r="Y33" s="31">
        <f t="shared" si="0"/>
        <v>-514221</v>
      </c>
      <c r="Z33" s="32">
        <f>+IF(X33&lt;&gt;0,+(Y33/X33)*100,0)</f>
        <v>-9.1273851908099406</v>
      </c>
      <c r="AA33" s="29">
        <f>SUM(AA6:AA32)</f>
        <v>22535295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6521966</v>
      </c>
      <c r="D35" s="20"/>
      <c r="E35" s="21">
        <v>5537090</v>
      </c>
      <c r="F35" s="22">
        <v>5537090</v>
      </c>
      <c r="G35" s="22">
        <v>520626</v>
      </c>
      <c r="H35" s="22">
        <v>536014</v>
      </c>
      <c r="I35" s="22">
        <v>553896</v>
      </c>
      <c r="J35" s="22">
        <v>1610536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1610536</v>
      </c>
      <c r="X35" s="22">
        <v>1384275</v>
      </c>
      <c r="Y35" s="22">
        <v>226261</v>
      </c>
      <c r="Z35" s="23">
        <v>16.3450903902765</v>
      </c>
      <c r="AA35" s="20">
        <v>5537090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398472</v>
      </c>
      <c r="D38" s="20"/>
      <c r="E38" s="21">
        <v>372091</v>
      </c>
      <c r="F38" s="22">
        <v>372091</v>
      </c>
      <c r="G38" s="22"/>
      <c r="H38" s="22">
        <v>51928</v>
      </c>
      <c r="I38" s="22">
        <v>85923</v>
      </c>
      <c r="J38" s="22">
        <v>137851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137851</v>
      </c>
      <c r="X38" s="22">
        <v>93024</v>
      </c>
      <c r="Y38" s="22">
        <v>44827</v>
      </c>
      <c r="Z38" s="23">
        <v>48.188639490884071</v>
      </c>
      <c r="AA38" s="20">
        <v>372091</v>
      </c>
    </row>
    <row r="39" spans="1:27" x14ac:dyDescent="0.25">
      <c r="A39" s="19" t="s">
        <v>65</v>
      </c>
      <c r="B39" s="15" t="s">
        <v>32</v>
      </c>
      <c r="C39" s="20">
        <v>7014224</v>
      </c>
      <c r="D39" s="20"/>
      <c r="E39" s="21">
        <v>5320904</v>
      </c>
      <c r="F39" s="22">
        <v>5320904</v>
      </c>
      <c r="G39" s="22">
        <v>992034</v>
      </c>
      <c r="H39" s="22">
        <v>992034</v>
      </c>
      <c r="I39" s="22">
        <v>992034</v>
      </c>
      <c r="J39" s="22">
        <v>2976102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2976102</v>
      </c>
      <c r="X39" s="22">
        <v>1330227</v>
      </c>
      <c r="Y39" s="22">
        <v>1645875</v>
      </c>
      <c r="Z39" s="23">
        <v>123.72888236368679</v>
      </c>
      <c r="AA39" s="20">
        <v>5320904</v>
      </c>
    </row>
    <row r="40" spans="1:27" x14ac:dyDescent="0.25">
      <c r="A40" s="19" t="s">
        <v>66</v>
      </c>
      <c r="B40" s="15" t="s">
        <v>32</v>
      </c>
      <c r="C40" s="20">
        <v>2180964</v>
      </c>
      <c r="D40" s="20"/>
      <c r="E40" s="21">
        <v>2224581</v>
      </c>
      <c r="F40" s="22">
        <v>2224581</v>
      </c>
      <c r="G40" s="22">
        <v>185382</v>
      </c>
      <c r="H40" s="22">
        <v>185382</v>
      </c>
      <c r="I40" s="22">
        <v>185382</v>
      </c>
      <c r="J40" s="22">
        <v>556146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556146</v>
      </c>
      <c r="X40" s="22">
        <v>556146</v>
      </c>
      <c r="Y40" s="22"/>
      <c r="Z40" s="23"/>
      <c r="AA40" s="20">
        <v>2224581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1941278</v>
      </c>
      <c r="D42" s="20"/>
      <c r="E42" s="21">
        <v>5120978</v>
      </c>
      <c r="F42" s="22">
        <v>5120978</v>
      </c>
      <c r="G42" s="22"/>
      <c r="H42" s="22">
        <v>8740</v>
      </c>
      <c r="I42" s="22"/>
      <c r="J42" s="22">
        <v>8740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8740</v>
      </c>
      <c r="X42" s="22">
        <v>1280244</v>
      </c>
      <c r="Y42" s="22">
        <v>-1271504</v>
      </c>
      <c r="Z42" s="23">
        <v>-99.317317636325569</v>
      </c>
      <c r="AA42" s="20">
        <v>5120978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44116</v>
      </c>
      <c r="D44" s="20"/>
      <c r="E44" s="21">
        <v>6583500</v>
      </c>
      <c r="F44" s="22">
        <v>6583500</v>
      </c>
      <c r="G44" s="22">
        <v>4927890</v>
      </c>
      <c r="H44" s="22">
        <v>-4927890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1645875</v>
      </c>
      <c r="Y44" s="22">
        <v>-1645875</v>
      </c>
      <c r="Z44" s="23">
        <v>-100</v>
      </c>
      <c r="AA44" s="20">
        <v>6583500</v>
      </c>
    </row>
    <row r="45" spans="1:27" x14ac:dyDescent="0.25">
      <c r="A45" s="19" t="s">
        <v>70</v>
      </c>
      <c r="B45" s="15" t="s">
        <v>32</v>
      </c>
      <c r="C45" s="20">
        <v>1463553</v>
      </c>
      <c r="D45" s="20"/>
      <c r="E45" s="21">
        <v>1437544</v>
      </c>
      <c r="F45" s="22">
        <v>1437544</v>
      </c>
      <c r="G45" s="22">
        <v>4225</v>
      </c>
      <c r="H45" s="22">
        <v>130822</v>
      </c>
      <c r="I45" s="22">
        <v>124650</v>
      </c>
      <c r="J45" s="22">
        <v>259697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259697</v>
      </c>
      <c r="X45" s="22">
        <v>359388</v>
      </c>
      <c r="Y45" s="22">
        <v>-99691</v>
      </c>
      <c r="Z45" s="23">
        <v>-27.739100916001647</v>
      </c>
      <c r="AA45" s="20">
        <v>1437544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19564573</v>
      </c>
      <c r="D48" s="29">
        <f t="shared" ref="D48:Y48" si="1">SUM(D35:D47)</f>
        <v>0</v>
      </c>
      <c r="E48" s="30">
        <f t="shared" si="1"/>
        <v>26596688</v>
      </c>
      <c r="F48" s="31">
        <f t="shared" si="1"/>
        <v>26596688</v>
      </c>
      <c r="G48" s="31">
        <f t="shared" si="1"/>
        <v>6630157</v>
      </c>
      <c r="H48" s="31">
        <f t="shared" si="1"/>
        <v>-3022970</v>
      </c>
      <c r="I48" s="31">
        <f t="shared" si="1"/>
        <v>1941885</v>
      </c>
      <c r="J48" s="31">
        <f t="shared" si="1"/>
        <v>5549072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5549072</v>
      </c>
      <c r="X48" s="31">
        <f t="shared" si="1"/>
        <v>6649179</v>
      </c>
      <c r="Y48" s="31">
        <f t="shared" si="1"/>
        <v>-1100107</v>
      </c>
      <c r="Z48" s="32">
        <f>+IF(X48&lt;&gt;0,+(Y48/X48)*100,0)</f>
        <v>-16.545005029944299</v>
      </c>
      <c r="AA48" s="29">
        <f>SUM(AA35:AA47)</f>
        <v>26596688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24640</v>
      </c>
      <c r="D49" s="39">
        <f t="shared" si="2"/>
        <v>0</v>
      </c>
      <c r="E49" s="40">
        <f t="shared" si="2"/>
        <v>-4061393</v>
      </c>
      <c r="F49" s="41">
        <f t="shared" si="2"/>
        <v>-4061393</v>
      </c>
      <c r="G49" s="41">
        <f t="shared" si="2"/>
        <v>-6630157</v>
      </c>
      <c r="H49" s="41">
        <f t="shared" si="2"/>
        <v>6507849</v>
      </c>
      <c r="I49" s="41">
        <f t="shared" si="2"/>
        <v>-307159</v>
      </c>
      <c r="J49" s="41">
        <f t="shared" si="2"/>
        <v>-429467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-429467</v>
      </c>
      <c r="X49" s="41">
        <f t="shared" si="2"/>
        <v>-1015353</v>
      </c>
      <c r="Y49" s="41">
        <f t="shared" si="2"/>
        <v>585886</v>
      </c>
      <c r="Z49" s="42">
        <f>+IF(X49&lt;&gt;0,+(Y49/X49)*100,0)</f>
        <v>-57.702690591350994</v>
      </c>
      <c r="AA49" s="39">
        <f>+AA33-AA48</f>
        <v>-4061393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24640</v>
      </c>
      <c r="D52" s="48">
        <f t="shared" si="3"/>
        <v>0</v>
      </c>
      <c r="E52" s="49">
        <f t="shared" si="3"/>
        <v>-4061393</v>
      </c>
      <c r="F52" s="50">
        <f t="shared" si="3"/>
        <v>-4061393</v>
      </c>
      <c r="G52" s="50">
        <f t="shared" si="3"/>
        <v>-6630157</v>
      </c>
      <c r="H52" s="50">
        <f t="shared" si="3"/>
        <v>6507849</v>
      </c>
      <c r="I52" s="50">
        <f t="shared" si="3"/>
        <v>-307159</v>
      </c>
      <c r="J52" s="50">
        <f t="shared" si="3"/>
        <v>-429467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-429467</v>
      </c>
      <c r="X52" s="50">
        <f t="shared" si="3"/>
        <v>-1015353</v>
      </c>
      <c r="Y52" s="50">
        <f t="shared" si="3"/>
        <v>585886</v>
      </c>
      <c r="Z52" s="51">
        <f>+IF(X52&lt;&gt;0,+(Y52/X52)*100,0)</f>
        <v>-57.702690591350994</v>
      </c>
      <c r="AA52" s="48">
        <f>SUM(AA49:AA51)</f>
        <v>-4061393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24640</v>
      </c>
      <c r="D54" s="54">
        <f>+D52-D53</f>
        <v>0</v>
      </c>
      <c r="E54" s="55">
        <f t="shared" si="4"/>
        <v>-4061393</v>
      </c>
      <c r="F54" s="56">
        <f t="shared" si="4"/>
        <v>-4061393</v>
      </c>
      <c r="G54" s="56">
        <f t="shared" si="4"/>
        <v>-6630157</v>
      </c>
      <c r="H54" s="56">
        <f t="shared" si="4"/>
        <v>6507849</v>
      </c>
      <c r="I54" s="56">
        <f t="shared" si="4"/>
        <v>-307159</v>
      </c>
      <c r="J54" s="56">
        <f t="shared" si="4"/>
        <v>-429467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-429467</v>
      </c>
      <c r="X54" s="56">
        <f t="shared" si="4"/>
        <v>-1015353</v>
      </c>
      <c r="Y54" s="56">
        <f t="shared" si="4"/>
        <v>585886</v>
      </c>
      <c r="Z54" s="57">
        <f>+IF(X54&lt;&gt;0,+(Y54/X54)*100,0)</f>
        <v>-57.702690591350994</v>
      </c>
      <c r="AA54" s="54">
        <f>+AA52-AA53</f>
        <v>-4061393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24640</v>
      </c>
      <c r="D57" s="48">
        <f>SUM(D54:D56)</f>
        <v>0</v>
      </c>
      <c r="E57" s="49">
        <f t="shared" si="5"/>
        <v>-4061393</v>
      </c>
      <c r="F57" s="50">
        <f t="shared" si="5"/>
        <v>-4061393</v>
      </c>
      <c r="G57" s="50">
        <f t="shared" si="5"/>
        <v>-6630157</v>
      </c>
      <c r="H57" s="50">
        <f t="shared" si="5"/>
        <v>6507849</v>
      </c>
      <c r="I57" s="50">
        <f t="shared" si="5"/>
        <v>-307159</v>
      </c>
      <c r="J57" s="50">
        <f t="shared" si="5"/>
        <v>-429467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-429467</v>
      </c>
      <c r="X57" s="50">
        <f t="shared" si="5"/>
        <v>-1015353</v>
      </c>
      <c r="Y57" s="50">
        <f t="shared" si="5"/>
        <v>585886</v>
      </c>
      <c r="Z57" s="51">
        <f>+IF(X57&lt;&gt;0,+(Y57/X57)*100,0)</f>
        <v>-57.702690591350994</v>
      </c>
      <c r="AA57" s="48">
        <f>SUM(AA54:AA56)</f>
        <v>-4061393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24640</v>
      </c>
      <c r="D60" s="65">
        <f>SUM(D57:D59)</f>
        <v>0</v>
      </c>
      <c r="E60" s="66">
        <f t="shared" si="6"/>
        <v>-4061393</v>
      </c>
      <c r="F60" s="67">
        <f t="shared" si="6"/>
        <v>-4061393</v>
      </c>
      <c r="G60" s="67">
        <f t="shared" si="6"/>
        <v>-6630157</v>
      </c>
      <c r="H60" s="67">
        <f t="shared" si="6"/>
        <v>6507849</v>
      </c>
      <c r="I60" s="67">
        <f t="shared" si="6"/>
        <v>-307159</v>
      </c>
      <c r="J60" s="67">
        <f t="shared" si="6"/>
        <v>-429467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-429467</v>
      </c>
      <c r="X60" s="67">
        <f t="shared" si="6"/>
        <v>-1015353</v>
      </c>
      <c r="Y60" s="67">
        <f t="shared" si="6"/>
        <v>585886</v>
      </c>
      <c r="Z60" s="68">
        <f>+IF(X60&lt;&gt;0,+(Y60/X60)*100,0)</f>
        <v>-57.702690591350994</v>
      </c>
      <c r="AA60" s="65">
        <f>SUM(AA57:AA59)</f>
        <v>-4061393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15328</v>
      </c>
      <c r="D10" s="20"/>
      <c r="E10" s="21">
        <v>70008</v>
      </c>
      <c r="F10" s="22">
        <v>70008</v>
      </c>
      <c r="G10" s="22">
        <v>2357</v>
      </c>
      <c r="H10" s="22">
        <v>1982</v>
      </c>
      <c r="I10" s="22">
        <v>1537</v>
      </c>
      <c r="J10" s="22">
        <v>5876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5876</v>
      </c>
      <c r="X10" s="22">
        <v>17502</v>
      </c>
      <c r="Y10" s="22">
        <v>-11626</v>
      </c>
      <c r="Z10" s="23">
        <v>-66.426694092103759</v>
      </c>
      <c r="AA10" s="20">
        <v>70008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15328</v>
      </c>
      <c r="D33" s="29">
        <f t="shared" ref="D33:Y33" si="0">SUM(D6:D32)</f>
        <v>0</v>
      </c>
      <c r="E33" s="30">
        <f t="shared" si="0"/>
        <v>70008</v>
      </c>
      <c r="F33" s="31">
        <f t="shared" si="0"/>
        <v>70008</v>
      </c>
      <c r="G33" s="31">
        <f t="shared" si="0"/>
        <v>2357</v>
      </c>
      <c r="H33" s="31">
        <f t="shared" si="0"/>
        <v>1982</v>
      </c>
      <c r="I33" s="31">
        <f t="shared" si="0"/>
        <v>1537</v>
      </c>
      <c r="J33" s="31">
        <f t="shared" si="0"/>
        <v>5876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5876</v>
      </c>
      <c r="X33" s="31">
        <f t="shared" si="0"/>
        <v>17502</v>
      </c>
      <c r="Y33" s="31">
        <f t="shared" si="0"/>
        <v>-11626</v>
      </c>
      <c r="Z33" s="32">
        <f>+IF(X33&lt;&gt;0,+(Y33/X33)*100,0)</f>
        <v>-66.426694092103759</v>
      </c>
      <c r="AA33" s="29">
        <f>SUM(AA6:AA32)</f>
        <v>70008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15328</v>
      </c>
      <c r="D49" s="39">
        <f t="shared" si="2"/>
        <v>0</v>
      </c>
      <c r="E49" s="40">
        <f t="shared" si="2"/>
        <v>70008</v>
      </c>
      <c r="F49" s="41">
        <f t="shared" si="2"/>
        <v>70008</v>
      </c>
      <c r="G49" s="41">
        <f t="shared" si="2"/>
        <v>2357</v>
      </c>
      <c r="H49" s="41">
        <f t="shared" si="2"/>
        <v>1982</v>
      </c>
      <c r="I49" s="41">
        <f t="shared" si="2"/>
        <v>1537</v>
      </c>
      <c r="J49" s="41">
        <f t="shared" si="2"/>
        <v>5876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5876</v>
      </c>
      <c r="X49" s="41">
        <f t="shared" si="2"/>
        <v>17502</v>
      </c>
      <c r="Y49" s="41">
        <f t="shared" si="2"/>
        <v>-11626</v>
      </c>
      <c r="Z49" s="42">
        <f>+IF(X49&lt;&gt;0,+(Y49/X49)*100,0)</f>
        <v>-66.426694092103759</v>
      </c>
      <c r="AA49" s="39">
        <f>+AA33-AA48</f>
        <v>70008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15328</v>
      </c>
      <c r="D52" s="48">
        <f t="shared" si="3"/>
        <v>0</v>
      </c>
      <c r="E52" s="49">
        <f t="shared" si="3"/>
        <v>70008</v>
      </c>
      <c r="F52" s="50">
        <f t="shared" si="3"/>
        <v>70008</v>
      </c>
      <c r="G52" s="50">
        <f t="shared" si="3"/>
        <v>2357</v>
      </c>
      <c r="H52" s="50">
        <f t="shared" si="3"/>
        <v>1982</v>
      </c>
      <c r="I52" s="50">
        <f t="shared" si="3"/>
        <v>1537</v>
      </c>
      <c r="J52" s="50">
        <f t="shared" si="3"/>
        <v>5876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5876</v>
      </c>
      <c r="X52" s="50">
        <f t="shared" si="3"/>
        <v>17502</v>
      </c>
      <c r="Y52" s="50">
        <f t="shared" si="3"/>
        <v>-11626</v>
      </c>
      <c r="Z52" s="51">
        <f>+IF(X52&lt;&gt;0,+(Y52/X52)*100,0)</f>
        <v>-66.426694092103759</v>
      </c>
      <c r="AA52" s="48">
        <f>SUM(AA49:AA51)</f>
        <v>70008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15328</v>
      </c>
      <c r="D54" s="54">
        <f>+D52-D53</f>
        <v>0</v>
      </c>
      <c r="E54" s="55">
        <f t="shared" si="4"/>
        <v>70008</v>
      </c>
      <c r="F54" s="56">
        <f t="shared" si="4"/>
        <v>70008</v>
      </c>
      <c r="G54" s="56">
        <f t="shared" si="4"/>
        <v>2357</v>
      </c>
      <c r="H54" s="56">
        <f t="shared" si="4"/>
        <v>1982</v>
      </c>
      <c r="I54" s="56">
        <f t="shared" si="4"/>
        <v>1537</v>
      </c>
      <c r="J54" s="56">
        <f t="shared" si="4"/>
        <v>5876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5876</v>
      </c>
      <c r="X54" s="56">
        <f t="shared" si="4"/>
        <v>17502</v>
      </c>
      <c r="Y54" s="56">
        <f t="shared" si="4"/>
        <v>-11626</v>
      </c>
      <c r="Z54" s="57">
        <f>+IF(X54&lt;&gt;0,+(Y54/X54)*100,0)</f>
        <v>-66.426694092103759</v>
      </c>
      <c r="AA54" s="54">
        <f>+AA52-AA53</f>
        <v>70008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15328</v>
      </c>
      <c r="D57" s="48">
        <f>SUM(D54:D56)</f>
        <v>0</v>
      </c>
      <c r="E57" s="49">
        <f t="shared" si="5"/>
        <v>70008</v>
      </c>
      <c r="F57" s="50">
        <f t="shared" si="5"/>
        <v>70008</v>
      </c>
      <c r="G57" s="50">
        <f t="shared" si="5"/>
        <v>2357</v>
      </c>
      <c r="H57" s="50">
        <f t="shared" si="5"/>
        <v>1982</v>
      </c>
      <c r="I57" s="50">
        <f t="shared" si="5"/>
        <v>1537</v>
      </c>
      <c r="J57" s="50">
        <f t="shared" si="5"/>
        <v>5876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5876</v>
      </c>
      <c r="X57" s="50">
        <f t="shared" si="5"/>
        <v>17502</v>
      </c>
      <c r="Y57" s="50">
        <f t="shared" si="5"/>
        <v>-11626</v>
      </c>
      <c r="Z57" s="51">
        <f>+IF(X57&lt;&gt;0,+(Y57/X57)*100,0)</f>
        <v>-66.426694092103759</v>
      </c>
      <c r="AA57" s="48">
        <f>SUM(AA54:AA56)</f>
        <v>70008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15328</v>
      </c>
      <c r="D60" s="65">
        <f>SUM(D57:D59)</f>
        <v>0</v>
      </c>
      <c r="E60" s="66">
        <f t="shared" si="6"/>
        <v>70008</v>
      </c>
      <c r="F60" s="67">
        <f t="shared" si="6"/>
        <v>70008</v>
      </c>
      <c r="G60" s="67">
        <f t="shared" si="6"/>
        <v>2357</v>
      </c>
      <c r="H60" s="67">
        <f t="shared" si="6"/>
        <v>1982</v>
      </c>
      <c r="I60" s="67">
        <f t="shared" si="6"/>
        <v>1537</v>
      </c>
      <c r="J60" s="67">
        <f t="shared" si="6"/>
        <v>5876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5876</v>
      </c>
      <c r="X60" s="67">
        <f t="shared" si="6"/>
        <v>17502</v>
      </c>
      <c r="Y60" s="67">
        <f t="shared" si="6"/>
        <v>-11626</v>
      </c>
      <c r="Z60" s="68">
        <f>+IF(X60&lt;&gt;0,+(Y60/X60)*100,0)</f>
        <v>-66.426694092103759</v>
      </c>
      <c r="AA60" s="65">
        <f>SUM(AA57:AA59)</f>
        <v>70008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41851237</v>
      </c>
      <c r="H7" s="22">
        <v>-9760144</v>
      </c>
      <c r="I7" s="22">
        <v>-99190095</v>
      </c>
      <c r="J7" s="22">
        <v>-67099002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-67099002</v>
      </c>
      <c r="X7" s="22"/>
      <c r="Y7" s="22">
        <v>-67099002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259743767</v>
      </c>
      <c r="D8" s="20"/>
      <c r="E8" s="21">
        <v>153581466</v>
      </c>
      <c r="F8" s="22">
        <v>153581466</v>
      </c>
      <c r="G8" s="22">
        <v>564</v>
      </c>
      <c r="H8" s="22">
        <v>2819</v>
      </c>
      <c r="I8" s="22">
        <v>564</v>
      </c>
      <c r="J8" s="22">
        <v>3947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3947</v>
      </c>
      <c r="X8" s="22">
        <v>38395374</v>
      </c>
      <c r="Y8" s="22">
        <v>-38391427</v>
      </c>
      <c r="Z8" s="23">
        <v>-99.989720115761855</v>
      </c>
      <c r="AA8" s="20">
        <v>153581466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12910</v>
      </c>
      <c r="H10" s="22">
        <v>38454</v>
      </c>
      <c r="I10" s="22">
        <v>20300</v>
      </c>
      <c r="J10" s="22">
        <v>71664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71664</v>
      </c>
      <c r="X10" s="22"/>
      <c r="Y10" s="22">
        <v>71664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31815933</v>
      </c>
      <c r="D13" s="20"/>
      <c r="E13" s="21">
        <v>36506643</v>
      </c>
      <c r="F13" s="22">
        <v>36506643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9126660</v>
      </c>
      <c r="Y13" s="22">
        <v>-9126660</v>
      </c>
      <c r="Z13" s="23">
        <v>-100</v>
      </c>
      <c r="AA13" s="20">
        <v>36506643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291559700</v>
      </c>
      <c r="D33" s="29">
        <f t="shared" ref="D33:Y33" si="0">SUM(D6:D32)</f>
        <v>0</v>
      </c>
      <c r="E33" s="30">
        <f t="shared" si="0"/>
        <v>190088109</v>
      </c>
      <c r="F33" s="31">
        <f t="shared" si="0"/>
        <v>190088109</v>
      </c>
      <c r="G33" s="31">
        <f t="shared" si="0"/>
        <v>41864711</v>
      </c>
      <c r="H33" s="31">
        <f t="shared" si="0"/>
        <v>-9718871</v>
      </c>
      <c r="I33" s="31">
        <f t="shared" si="0"/>
        <v>-99169231</v>
      </c>
      <c r="J33" s="31">
        <f t="shared" si="0"/>
        <v>-67023391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-67023391</v>
      </c>
      <c r="X33" s="31">
        <f t="shared" si="0"/>
        <v>47522034</v>
      </c>
      <c r="Y33" s="31">
        <f t="shared" si="0"/>
        <v>-114545425</v>
      </c>
      <c r="Z33" s="32">
        <f>+IF(X33&lt;&gt;0,+(Y33/X33)*100,0)</f>
        <v>-241.03645269055613</v>
      </c>
      <c r="AA33" s="29">
        <f>SUM(AA6:AA32)</f>
        <v>190088109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73103153</v>
      </c>
      <c r="D35" s="20"/>
      <c r="E35" s="21">
        <v>83406054</v>
      </c>
      <c r="F35" s="22">
        <v>83406054</v>
      </c>
      <c r="G35" s="22"/>
      <c r="H35" s="22"/>
      <c r="I35" s="22">
        <v>19622555</v>
      </c>
      <c r="J35" s="22">
        <v>19622555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19622555</v>
      </c>
      <c r="X35" s="22">
        <v>20851521</v>
      </c>
      <c r="Y35" s="22">
        <v>-1228966</v>
      </c>
      <c r="Z35" s="23">
        <v>-5.8938913856691793</v>
      </c>
      <c r="AA35" s="20">
        <v>83406054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25210</v>
      </c>
      <c r="D38" s="20"/>
      <c r="E38" s="21">
        <v>2756999</v>
      </c>
      <c r="F38" s="22">
        <v>2756999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689244</v>
      </c>
      <c r="Y38" s="22">
        <v>-689244</v>
      </c>
      <c r="Z38" s="23">
        <v>-100</v>
      </c>
      <c r="AA38" s="20">
        <v>2756999</v>
      </c>
    </row>
    <row r="39" spans="1:27" x14ac:dyDescent="0.25">
      <c r="A39" s="19" t="s">
        <v>65</v>
      </c>
      <c r="B39" s="15" t="s">
        <v>32</v>
      </c>
      <c r="C39" s="20">
        <v>96694970</v>
      </c>
      <c r="D39" s="20"/>
      <c r="E39" s="21">
        <v>105839998</v>
      </c>
      <c r="F39" s="22">
        <v>105839998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26460003</v>
      </c>
      <c r="Y39" s="22">
        <v>-26460003</v>
      </c>
      <c r="Z39" s="23">
        <v>-100</v>
      </c>
      <c r="AA39" s="20">
        <v>105839998</v>
      </c>
    </row>
    <row r="40" spans="1:27" x14ac:dyDescent="0.25">
      <c r="A40" s="19" t="s">
        <v>66</v>
      </c>
      <c r="B40" s="15" t="s">
        <v>32</v>
      </c>
      <c r="C40" s="20">
        <v>781083</v>
      </c>
      <c r="D40" s="20"/>
      <c r="E40" s="21">
        <v>263344</v>
      </c>
      <c r="F40" s="22">
        <v>263344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65847</v>
      </c>
      <c r="Y40" s="22">
        <v>-65847</v>
      </c>
      <c r="Z40" s="23">
        <v>-100</v>
      </c>
      <c r="AA40" s="20">
        <v>263344</v>
      </c>
    </row>
    <row r="41" spans="1:27" x14ac:dyDescent="0.25">
      <c r="A41" s="19" t="s">
        <v>40</v>
      </c>
      <c r="B41" s="15" t="s">
        <v>32</v>
      </c>
      <c r="C41" s="20">
        <v>1334750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33718289</v>
      </c>
      <c r="D42" s="20"/>
      <c r="E42" s="21">
        <v>21837221</v>
      </c>
      <c r="F42" s="22">
        <v>21837221</v>
      </c>
      <c r="G42" s="22"/>
      <c r="H42" s="22">
        <v>2459265</v>
      </c>
      <c r="I42" s="22">
        <v>207542</v>
      </c>
      <c r="J42" s="22">
        <v>2666807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2666807</v>
      </c>
      <c r="X42" s="22">
        <v>5459313</v>
      </c>
      <c r="Y42" s="22">
        <v>-2792506</v>
      </c>
      <c r="Z42" s="23">
        <v>-51.151234596734064</v>
      </c>
      <c r="AA42" s="20">
        <v>21837221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7053574</v>
      </c>
      <c r="D45" s="20"/>
      <c r="E45" s="21">
        <v>11628276</v>
      </c>
      <c r="F45" s="22">
        <v>11628276</v>
      </c>
      <c r="G45" s="22">
        <v>19521</v>
      </c>
      <c r="H45" s="22">
        <v>26087</v>
      </c>
      <c r="I45" s="22">
        <v>856192</v>
      </c>
      <c r="J45" s="22">
        <v>901800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901800</v>
      </c>
      <c r="X45" s="22">
        <v>2907066</v>
      </c>
      <c r="Y45" s="22">
        <v>-2005266</v>
      </c>
      <c r="Z45" s="23">
        <v>-68.979032467787107</v>
      </c>
      <c r="AA45" s="20">
        <v>11628276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212711029</v>
      </c>
      <c r="D48" s="29">
        <f t="shared" ref="D48:Y48" si="1">SUM(D35:D47)</f>
        <v>0</v>
      </c>
      <c r="E48" s="30">
        <f t="shared" si="1"/>
        <v>225731892</v>
      </c>
      <c r="F48" s="31">
        <f t="shared" si="1"/>
        <v>225731892</v>
      </c>
      <c r="G48" s="31">
        <f t="shared" si="1"/>
        <v>19521</v>
      </c>
      <c r="H48" s="31">
        <f t="shared" si="1"/>
        <v>2485352</v>
      </c>
      <c r="I48" s="31">
        <f t="shared" si="1"/>
        <v>20686289</v>
      </c>
      <c r="J48" s="31">
        <f t="shared" si="1"/>
        <v>23191162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23191162</v>
      </c>
      <c r="X48" s="31">
        <f t="shared" si="1"/>
        <v>56432994</v>
      </c>
      <c r="Y48" s="31">
        <f t="shared" si="1"/>
        <v>-33241832</v>
      </c>
      <c r="Z48" s="32">
        <f>+IF(X48&lt;&gt;0,+(Y48/X48)*100,0)</f>
        <v>-58.904959038678683</v>
      </c>
      <c r="AA48" s="29">
        <f>SUM(AA35:AA47)</f>
        <v>225731892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78848671</v>
      </c>
      <c r="D49" s="39">
        <f t="shared" si="2"/>
        <v>0</v>
      </c>
      <c r="E49" s="40">
        <f t="shared" si="2"/>
        <v>-35643783</v>
      </c>
      <c r="F49" s="41">
        <f t="shared" si="2"/>
        <v>-35643783</v>
      </c>
      <c r="G49" s="41">
        <f t="shared" si="2"/>
        <v>41845190</v>
      </c>
      <c r="H49" s="41">
        <f t="shared" si="2"/>
        <v>-12204223</v>
      </c>
      <c r="I49" s="41">
        <f t="shared" si="2"/>
        <v>-119855520</v>
      </c>
      <c r="J49" s="41">
        <f t="shared" si="2"/>
        <v>-90214553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-90214553</v>
      </c>
      <c r="X49" s="41">
        <f t="shared" si="2"/>
        <v>-8910960</v>
      </c>
      <c r="Y49" s="41">
        <f t="shared" si="2"/>
        <v>-81303593</v>
      </c>
      <c r="Z49" s="42">
        <f>+IF(X49&lt;&gt;0,+(Y49/X49)*100,0)</f>
        <v>912.39993221830196</v>
      </c>
      <c r="AA49" s="39">
        <f>+AA33-AA48</f>
        <v>-35643783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78848671</v>
      </c>
      <c r="D52" s="48">
        <f t="shared" si="3"/>
        <v>0</v>
      </c>
      <c r="E52" s="49">
        <f t="shared" si="3"/>
        <v>-35643783</v>
      </c>
      <c r="F52" s="50">
        <f t="shared" si="3"/>
        <v>-35643783</v>
      </c>
      <c r="G52" s="50">
        <f t="shared" si="3"/>
        <v>41845190</v>
      </c>
      <c r="H52" s="50">
        <f t="shared" si="3"/>
        <v>-12204223</v>
      </c>
      <c r="I52" s="50">
        <f t="shared" si="3"/>
        <v>-119855520</v>
      </c>
      <c r="J52" s="50">
        <f t="shared" si="3"/>
        <v>-90214553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-90214553</v>
      </c>
      <c r="X52" s="50">
        <f t="shared" si="3"/>
        <v>-8910960</v>
      </c>
      <c r="Y52" s="50">
        <f t="shared" si="3"/>
        <v>-81303593</v>
      </c>
      <c r="Z52" s="51">
        <f>+IF(X52&lt;&gt;0,+(Y52/X52)*100,0)</f>
        <v>912.39993221830196</v>
      </c>
      <c r="AA52" s="48">
        <f>SUM(AA49:AA51)</f>
        <v>-35643783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78848671</v>
      </c>
      <c r="D54" s="54">
        <f>+D52-D53</f>
        <v>0</v>
      </c>
      <c r="E54" s="55">
        <f t="shared" si="4"/>
        <v>-35643783</v>
      </c>
      <c r="F54" s="56">
        <f t="shared" si="4"/>
        <v>-35643783</v>
      </c>
      <c r="G54" s="56">
        <f t="shared" si="4"/>
        <v>41845190</v>
      </c>
      <c r="H54" s="56">
        <f t="shared" si="4"/>
        <v>-12204223</v>
      </c>
      <c r="I54" s="56">
        <f t="shared" si="4"/>
        <v>-119855520</v>
      </c>
      <c r="J54" s="56">
        <f t="shared" si="4"/>
        <v>-90214553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-90214553</v>
      </c>
      <c r="X54" s="56">
        <f t="shared" si="4"/>
        <v>-8910960</v>
      </c>
      <c r="Y54" s="56">
        <f t="shared" si="4"/>
        <v>-81303593</v>
      </c>
      <c r="Z54" s="57">
        <f>+IF(X54&lt;&gt;0,+(Y54/X54)*100,0)</f>
        <v>912.39993221830196</v>
      </c>
      <c r="AA54" s="54">
        <f>+AA52-AA53</f>
        <v>-35643783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78848671</v>
      </c>
      <c r="D57" s="48">
        <f>SUM(D54:D56)</f>
        <v>0</v>
      </c>
      <c r="E57" s="49">
        <f t="shared" si="5"/>
        <v>-35643783</v>
      </c>
      <c r="F57" s="50">
        <f t="shared" si="5"/>
        <v>-35643783</v>
      </c>
      <c r="G57" s="50">
        <f t="shared" si="5"/>
        <v>41845190</v>
      </c>
      <c r="H57" s="50">
        <f t="shared" si="5"/>
        <v>-12204223</v>
      </c>
      <c r="I57" s="50">
        <f t="shared" si="5"/>
        <v>-119855520</v>
      </c>
      <c r="J57" s="50">
        <f t="shared" si="5"/>
        <v>-90214553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-90214553</v>
      </c>
      <c r="X57" s="50">
        <f t="shared" si="5"/>
        <v>-8910960</v>
      </c>
      <c r="Y57" s="50">
        <f t="shared" si="5"/>
        <v>-81303593</v>
      </c>
      <c r="Z57" s="51">
        <f>+IF(X57&lt;&gt;0,+(Y57/X57)*100,0)</f>
        <v>912.39993221830196</v>
      </c>
      <c r="AA57" s="48">
        <f>SUM(AA54:AA56)</f>
        <v>-35643783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78848671</v>
      </c>
      <c r="D60" s="65">
        <f>SUM(D57:D59)</f>
        <v>0</v>
      </c>
      <c r="E60" s="66">
        <f t="shared" si="6"/>
        <v>-35643783</v>
      </c>
      <c r="F60" s="67">
        <f t="shared" si="6"/>
        <v>-35643783</v>
      </c>
      <c r="G60" s="67">
        <f t="shared" si="6"/>
        <v>41845190</v>
      </c>
      <c r="H60" s="67">
        <f t="shared" si="6"/>
        <v>-12204223</v>
      </c>
      <c r="I60" s="67">
        <f t="shared" si="6"/>
        <v>-119855520</v>
      </c>
      <c r="J60" s="67">
        <f t="shared" si="6"/>
        <v>-90214553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-90214553</v>
      </c>
      <c r="X60" s="67">
        <f t="shared" si="6"/>
        <v>-8910960</v>
      </c>
      <c r="Y60" s="67">
        <f t="shared" si="6"/>
        <v>-81303593</v>
      </c>
      <c r="Z60" s="68">
        <f>+IF(X60&lt;&gt;0,+(Y60/X60)*100,0)</f>
        <v>912.39993221830196</v>
      </c>
      <c r="AA60" s="65">
        <f>SUM(AA57:AA59)</f>
        <v>-35643783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1181931</v>
      </c>
      <c r="D35" s="20"/>
      <c r="E35" s="21">
        <v>387524</v>
      </c>
      <c r="F35" s="22">
        <v>387524</v>
      </c>
      <c r="G35" s="22">
        <v>110552</v>
      </c>
      <c r="H35" s="22">
        <v>97513</v>
      </c>
      <c r="I35" s="22">
        <v>101061</v>
      </c>
      <c r="J35" s="22">
        <v>309126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309126</v>
      </c>
      <c r="X35" s="22">
        <v>96905</v>
      </c>
      <c r="Y35" s="22">
        <v>212221</v>
      </c>
      <c r="Z35" s="23">
        <v>218.99901965842835</v>
      </c>
      <c r="AA35" s="20">
        <v>387524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367699</v>
      </c>
      <c r="D42" s="20"/>
      <c r="E42" s="21">
        <v>3</v>
      </c>
      <c r="F42" s="22">
        <v>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</v>
      </c>
      <c r="Y42" s="22">
        <v>-3</v>
      </c>
      <c r="Z42" s="23">
        <v>-100</v>
      </c>
      <c r="AA42" s="20">
        <v>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9432</v>
      </c>
      <c r="D45" s="20"/>
      <c r="E45" s="21">
        <v>2</v>
      </c>
      <c r="F45" s="22">
        <v>2</v>
      </c>
      <c r="G45" s="22">
        <v>891</v>
      </c>
      <c r="H45" s="22">
        <v>761</v>
      </c>
      <c r="I45" s="22">
        <v>795</v>
      </c>
      <c r="J45" s="22">
        <v>2447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2447</v>
      </c>
      <c r="X45" s="22">
        <v>2</v>
      </c>
      <c r="Y45" s="22">
        <v>2445</v>
      </c>
      <c r="Z45" s="23">
        <v>122250</v>
      </c>
      <c r="AA45" s="20">
        <v>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1559062</v>
      </c>
      <c r="D48" s="29">
        <f t="shared" ref="D48:Y48" si="1">SUM(D35:D47)</f>
        <v>0</v>
      </c>
      <c r="E48" s="30">
        <f t="shared" si="1"/>
        <v>387529</v>
      </c>
      <c r="F48" s="31">
        <f t="shared" si="1"/>
        <v>387529</v>
      </c>
      <c r="G48" s="31">
        <f t="shared" si="1"/>
        <v>111443</v>
      </c>
      <c r="H48" s="31">
        <f t="shared" si="1"/>
        <v>98274</v>
      </c>
      <c r="I48" s="31">
        <f t="shared" si="1"/>
        <v>101856</v>
      </c>
      <c r="J48" s="31">
        <f t="shared" si="1"/>
        <v>311573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311573</v>
      </c>
      <c r="X48" s="31">
        <f t="shared" si="1"/>
        <v>96910</v>
      </c>
      <c r="Y48" s="31">
        <f t="shared" si="1"/>
        <v>214663</v>
      </c>
      <c r="Z48" s="32">
        <f>+IF(X48&lt;&gt;0,+(Y48/X48)*100,0)</f>
        <v>221.50758435661953</v>
      </c>
      <c r="AA48" s="29">
        <f>SUM(AA35:AA47)</f>
        <v>387529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-1559062</v>
      </c>
      <c r="D49" s="39">
        <f t="shared" si="2"/>
        <v>0</v>
      </c>
      <c r="E49" s="40">
        <f t="shared" si="2"/>
        <v>-387529</v>
      </c>
      <c r="F49" s="41">
        <f t="shared" si="2"/>
        <v>-387529</v>
      </c>
      <c r="G49" s="41">
        <f t="shared" si="2"/>
        <v>-111443</v>
      </c>
      <c r="H49" s="41">
        <f t="shared" si="2"/>
        <v>-98274</v>
      </c>
      <c r="I49" s="41">
        <f t="shared" si="2"/>
        <v>-101856</v>
      </c>
      <c r="J49" s="41">
        <f t="shared" si="2"/>
        <v>-311573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-311573</v>
      </c>
      <c r="X49" s="41">
        <f t="shared" si="2"/>
        <v>-96910</v>
      </c>
      <c r="Y49" s="41">
        <f t="shared" si="2"/>
        <v>-214663</v>
      </c>
      <c r="Z49" s="42">
        <f>+IF(X49&lt;&gt;0,+(Y49/X49)*100,0)</f>
        <v>221.50758435661953</v>
      </c>
      <c r="AA49" s="39">
        <f>+AA33-AA48</f>
        <v>-387529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-1559062</v>
      </c>
      <c r="D52" s="48">
        <f t="shared" si="3"/>
        <v>0</v>
      </c>
      <c r="E52" s="49">
        <f t="shared" si="3"/>
        <v>-387529</v>
      </c>
      <c r="F52" s="50">
        <f t="shared" si="3"/>
        <v>-387529</v>
      </c>
      <c r="G52" s="50">
        <f t="shared" si="3"/>
        <v>-111443</v>
      </c>
      <c r="H52" s="50">
        <f t="shared" si="3"/>
        <v>-98274</v>
      </c>
      <c r="I52" s="50">
        <f t="shared" si="3"/>
        <v>-101856</v>
      </c>
      <c r="J52" s="50">
        <f t="shared" si="3"/>
        <v>-311573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-311573</v>
      </c>
      <c r="X52" s="50">
        <f t="shared" si="3"/>
        <v>-96910</v>
      </c>
      <c r="Y52" s="50">
        <f t="shared" si="3"/>
        <v>-214663</v>
      </c>
      <c r="Z52" s="51">
        <f>+IF(X52&lt;&gt;0,+(Y52/X52)*100,0)</f>
        <v>221.50758435661953</v>
      </c>
      <c r="AA52" s="48">
        <f>SUM(AA49:AA51)</f>
        <v>-387529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-1559062</v>
      </c>
      <c r="D54" s="54">
        <f>+D52-D53</f>
        <v>0</v>
      </c>
      <c r="E54" s="55">
        <f t="shared" si="4"/>
        <v>-387529</v>
      </c>
      <c r="F54" s="56">
        <f t="shared" si="4"/>
        <v>-387529</v>
      </c>
      <c r="G54" s="56">
        <f t="shared" si="4"/>
        <v>-111443</v>
      </c>
      <c r="H54" s="56">
        <f t="shared" si="4"/>
        <v>-98274</v>
      </c>
      <c r="I54" s="56">
        <f t="shared" si="4"/>
        <v>-101856</v>
      </c>
      <c r="J54" s="56">
        <f t="shared" si="4"/>
        <v>-311573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-311573</v>
      </c>
      <c r="X54" s="56">
        <f t="shared" si="4"/>
        <v>-96910</v>
      </c>
      <c r="Y54" s="56">
        <f t="shared" si="4"/>
        <v>-214663</v>
      </c>
      <c r="Z54" s="57">
        <f>+IF(X54&lt;&gt;0,+(Y54/X54)*100,0)</f>
        <v>221.50758435661953</v>
      </c>
      <c r="AA54" s="54">
        <f>+AA52-AA53</f>
        <v>-387529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-1559062</v>
      </c>
      <c r="D57" s="48">
        <f>SUM(D54:D56)</f>
        <v>0</v>
      </c>
      <c r="E57" s="49">
        <f t="shared" si="5"/>
        <v>-387529</v>
      </c>
      <c r="F57" s="50">
        <f t="shared" si="5"/>
        <v>-387529</v>
      </c>
      <c r="G57" s="50">
        <f t="shared" si="5"/>
        <v>-111443</v>
      </c>
      <c r="H57" s="50">
        <f t="shared" si="5"/>
        <v>-98274</v>
      </c>
      <c r="I57" s="50">
        <f t="shared" si="5"/>
        <v>-101856</v>
      </c>
      <c r="J57" s="50">
        <f t="shared" si="5"/>
        <v>-311573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-311573</v>
      </c>
      <c r="X57" s="50">
        <f t="shared" si="5"/>
        <v>-96910</v>
      </c>
      <c r="Y57" s="50">
        <f t="shared" si="5"/>
        <v>-214663</v>
      </c>
      <c r="Z57" s="51">
        <f>+IF(X57&lt;&gt;0,+(Y57/X57)*100,0)</f>
        <v>221.50758435661953</v>
      </c>
      <c r="AA57" s="48">
        <f>SUM(AA54:AA56)</f>
        <v>-387529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-1559062</v>
      </c>
      <c r="D60" s="65">
        <f>SUM(D57:D59)</f>
        <v>0</v>
      </c>
      <c r="E60" s="66">
        <f t="shared" si="6"/>
        <v>-387529</v>
      </c>
      <c r="F60" s="67">
        <f t="shared" si="6"/>
        <v>-387529</v>
      </c>
      <c r="G60" s="67">
        <f t="shared" si="6"/>
        <v>-111443</v>
      </c>
      <c r="H60" s="67">
        <f t="shared" si="6"/>
        <v>-98274</v>
      </c>
      <c r="I60" s="67">
        <f t="shared" si="6"/>
        <v>-101856</v>
      </c>
      <c r="J60" s="67">
        <f t="shared" si="6"/>
        <v>-311573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-311573</v>
      </c>
      <c r="X60" s="67">
        <f t="shared" si="6"/>
        <v>-96910</v>
      </c>
      <c r="Y60" s="67">
        <f t="shared" si="6"/>
        <v>-214663</v>
      </c>
      <c r="Z60" s="68">
        <f>+IF(X60&lt;&gt;0,+(Y60/X60)*100,0)</f>
        <v>221.50758435661953</v>
      </c>
      <c r="AA60" s="65">
        <f>SUM(AA57:AA59)</f>
        <v>-387529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292</v>
      </c>
      <c r="D10" s="20"/>
      <c r="E10" s="21">
        <v>13043</v>
      </c>
      <c r="F10" s="22">
        <v>13043</v>
      </c>
      <c r="G10" s="22">
        <v>226</v>
      </c>
      <c r="H10" s="22">
        <v>111</v>
      </c>
      <c r="I10" s="22">
        <v>139</v>
      </c>
      <c r="J10" s="22">
        <v>476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476</v>
      </c>
      <c r="X10" s="22">
        <v>3261</v>
      </c>
      <c r="Y10" s="22">
        <v>-2785</v>
      </c>
      <c r="Z10" s="23">
        <v>-85.403250536645203</v>
      </c>
      <c r="AA10" s="20">
        <v>13043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</v>
      </c>
      <c r="D33" s="29">
        <f t="shared" ref="D33:Y33" si="0">SUM(D6:D32)</f>
        <v>0</v>
      </c>
      <c r="E33" s="30">
        <f t="shared" si="0"/>
        <v>13043</v>
      </c>
      <c r="F33" s="31">
        <f t="shared" si="0"/>
        <v>13043</v>
      </c>
      <c r="G33" s="31">
        <f t="shared" si="0"/>
        <v>226</v>
      </c>
      <c r="H33" s="31">
        <f t="shared" si="0"/>
        <v>111</v>
      </c>
      <c r="I33" s="31">
        <f t="shared" si="0"/>
        <v>139</v>
      </c>
      <c r="J33" s="31">
        <f t="shared" si="0"/>
        <v>476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476</v>
      </c>
      <c r="X33" s="31">
        <f t="shared" si="0"/>
        <v>3261</v>
      </c>
      <c r="Y33" s="31">
        <f t="shared" si="0"/>
        <v>-2785</v>
      </c>
      <c r="Z33" s="32">
        <f>+IF(X33&lt;&gt;0,+(Y33/X33)*100,0)</f>
        <v>-85.403250536645203</v>
      </c>
      <c r="AA33" s="29">
        <f>SUM(AA6:AA32)</f>
        <v>13043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292</v>
      </c>
      <c r="D49" s="39">
        <f t="shared" si="2"/>
        <v>0</v>
      </c>
      <c r="E49" s="40">
        <f t="shared" si="2"/>
        <v>13043</v>
      </c>
      <c r="F49" s="41">
        <f t="shared" si="2"/>
        <v>13043</v>
      </c>
      <c r="G49" s="41">
        <f t="shared" si="2"/>
        <v>226</v>
      </c>
      <c r="H49" s="41">
        <f t="shared" si="2"/>
        <v>111</v>
      </c>
      <c r="I49" s="41">
        <f t="shared" si="2"/>
        <v>139</v>
      </c>
      <c r="J49" s="41">
        <f t="shared" si="2"/>
        <v>476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476</v>
      </c>
      <c r="X49" s="41">
        <f t="shared" si="2"/>
        <v>3261</v>
      </c>
      <c r="Y49" s="41">
        <f t="shared" si="2"/>
        <v>-2785</v>
      </c>
      <c r="Z49" s="42">
        <f>+IF(X49&lt;&gt;0,+(Y49/X49)*100,0)</f>
        <v>-85.403250536645203</v>
      </c>
      <c r="AA49" s="39">
        <f>+AA33-AA48</f>
        <v>13043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</v>
      </c>
      <c r="D52" s="48">
        <f t="shared" si="3"/>
        <v>0</v>
      </c>
      <c r="E52" s="49">
        <f t="shared" si="3"/>
        <v>13043</v>
      </c>
      <c r="F52" s="50">
        <f t="shared" si="3"/>
        <v>13043</v>
      </c>
      <c r="G52" s="50">
        <f t="shared" si="3"/>
        <v>226</v>
      </c>
      <c r="H52" s="50">
        <f t="shared" si="3"/>
        <v>111</v>
      </c>
      <c r="I52" s="50">
        <f t="shared" si="3"/>
        <v>139</v>
      </c>
      <c r="J52" s="50">
        <f t="shared" si="3"/>
        <v>476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476</v>
      </c>
      <c r="X52" s="50">
        <f t="shared" si="3"/>
        <v>3261</v>
      </c>
      <c r="Y52" s="50">
        <f t="shared" si="3"/>
        <v>-2785</v>
      </c>
      <c r="Z52" s="51">
        <f>+IF(X52&lt;&gt;0,+(Y52/X52)*100,0)</f>
        <v>-85.403250536645203</v>
      </c>
      <c r="AA52" s="48">
        <f>SUM(AA49:AA51)</f>
        <v>13043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</v>
      </c>
      <c r="D54" s="54">
        <f>+D52-D53</f>
        <v>0</v>
      </c>
      <c r="E54" s="55">
        <f t="shared" si="4"/>
        <v>13043</v>
      </c>
      <c r="F54" s="56">
        <f t="shared" si="4"/>
        <v>13043</v>
      </c>
      <c r="G54" s="56">
        <f t="shared" si="4"/>
        <v>226</v>
      </c>
      <c r="H54" s="56">
        <f t="shared" si="4"/>
        <v>111</v>
      </c>
      <c r="I54" s="56">
        <f t="shared" si="4"/>
        <v>139</v>
      </c>
      <c r="J54" s="56">
        <f t="shared" si="4"/>
        <v>476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476</v>
      </c>
      <c r="X54" s="56">
        <f t="shared" si="4"/>
        <v>3261</v>
      </c>
      <c r="Y54" s="56">
        <f t="shared" si="4"/>
        <v>-2785</v>
      </c>
      <c r="Z54" s="57">
        <f>+IF(X54&lt;&gt;0,+(Y54/X54)*100,0)</f>
        <v>-85.403250536645203</v>
      </c>
      <c r="AA54" s="54">
        <f>+AA52-AA53</f>
        <v>13043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</v>
      </c>
      <c r="D57" s="48">
        <f>SUM(D54:D56)</f>
        <v>0</v>
      </c>
      <c r="E57" s="49">
        <f t="shared" si="5"/>
        <v>13043</v>
      </c>
      <c r="F57" s="50">
        <f t="shared" si="5"/>
        <v>13043</v>
      </c>
      <c r="G57" s="50">
        <f t="shared" si="5"/>
        <v>226</v>
      </c>
      <c r="H57" s="50">
        <f t="shared" si="5"/>
        <v>111</v>
      </c>
      <c r="I57" s="50">
        <f t="shared" si="5"/>
        <v>139</v>
      </c>
      <c r="J57" s="50">
        <f t="shared" si="5"/>
        <v>476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476</v>
      </c>
      <c r="X57" s="50">
        <f t="shared" si="5"/>
        <v>3261</v>
      </c>
      <c r="Y57" s="50">
        <f t="shared" si="5"/>
        <v>-2785</v>
      </c>
      <c r="Z57" s="51">
        <f>+IF(X57&lt;&gt;0,+(Y57/X57)*100,0)</f>
        <v>-85.403250536645203</v>
      </c>
      <c r="AA57" s="48">
        <f>SUM(AA54:AA56)</f>
        <v>13043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</v>
      </c>
      <c r="D60" s="65">
        <f>SUM(D57:D59)</f>
        <v>0</v>
      </c>
      <c r="E60" s="66">
        <f t="shared" si="6"/>
        <v>13043</v>
      </c>
      <c r="F60" s="67">
        <f t="shared" si="6"/>
        <v>13043</v>
      </c>
      <c r="G60" s="67">
        <f t="shared" si="6"/>
        <v>226</v>
      </c>
      <c r="H60" s="67">
        <f t="shared" si="6"/>
        <v>111</v>
      </c>
      <c r="I60" s="67">
        <f t="shared" si="6"/>
        <v>139</v>
      </c>
      <c r="J60" s="67">
        <f t="shared" si="6"/>
        <v>476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476</v>
      </c>
      <c r="X60" s="67">
        <f t="shared" si="6"/>
        <v>3261</v>
      </c>
      <c r="Y60" s="67">
        <f t="shared" si="6"/>
        <v>-2785</v>
      </c>
      <c r="Z60" s="68">
        <f>+IF(X60&lt;&gt;0,+(Y60/X60)*100,0)</f>
        <v>-85.403250536645203</v>
      </c>
      <c r="AA60" s="65">
        <f>SUM(AA57:AA59)</f>
        <v>13043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-23902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-23902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23902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23902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23902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23902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23902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62093466</v>
      </c>
      <c r="D8" s="20"/>
      <c r="E8" s="21">
        <v>113880329</v>
      </c>
      <c r="F8" s="22">
        <v>113880329</v>
      </c>
      <c r="G8" s="22">
        <v>5949799</v>
      </c>
      <c r="H8" s="22">
        <v>7052266</v>
      </c>
      <c r="I8" s="22">
        <v>5906893</v>
      </c>
      <c r="J8" s="22">
        <v>18908958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18908958</v>
      </c>
      <c r="X8" s="22">
        <v>28833415</v>
      </c>
      <c r="Y8" s="22">
        <v>-9924457</v>
      </c>
      <c r="Z8" s="23">
        <v>-34.419984590795089</v>
      </c>
      <c r="AA8" s="20">
        <v>113880329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62093466</v>
      </c>
      <c r="D33" s="29">
        <f t="shared" ref="D33:Y33" si="0">SUM(D6:D32)</f>
        <v>0</v>
      </c>
      <c r="E33" s="30">
        <f t="shared" si="0"/>
        <v>113880329</v>
      </c>
      <c r="F33" s="31">
        <f t="shared" si="0"/>
        <v>113880329</v>
      </c>
      <c r="G33" s="31">
        <f t="shared" si="0"/>
        <v>5949799</v>
      </c>
      <c r="H33" s="31">
        <f t="shared" si="0"/>
        <v>7052266</v>
      </c>
      <c r="I33" s="31">
        <f t="shared" si="0"/>
        <v>5906893</v>
      </c>
      <c r="J33" s="31">
        <f t="shared" si="0"/>
        <v>18908958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18908958</v>
      </c>
      <c r="X33" s="31">
        <f t="shared" si="0"/>
        <v>28833415</v>
      </c>
      <c r="Y33" s="31">
        <f t="shared" si="0"/>
        <v>-9924457</v>
      </c>
      <c r="Z33" s="32">
        <f>+IF(X33&lt;&gt;0,+(Y33/X33)*100,0)</f>
        <v>-34.419984590795089</v>
      </c>
      <c r="AA33" s="29">
        <f>SUM(AA6:AA32)</f>
        <v>113880329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8331937</v>
      </c>
      <c r="D35" s="20"/>
      <c r="E35" s="21">
        <v>23197891</v>
      </c>
      <c r="F35" s="22">
        <v>23197891</v>
      </c>
      <c r="G35" s="22">
        <v>240719</v>
      </c>
      <c r="H35" s="22">
        <v>239161</v>
      </c>
      <c r="I35" s="22">
        <v>247662</v>
      </c>
      <c r="J35" s="22">
        <v>727542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727542</v>
      </c>
      <c r="X35" s="22">
        <v>5022604</v>
      </c>
      <c r="Y35" s="22">
        <v>-4295062</v>
      </c>
      <c r="Z35" s="23">
        <v>-85.514645391115835</v>
      </c>
      <c r="AA35" s="20">
        <v>23197891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6515</v>
      </c>
      <c r="D38" s="20"/>
      <c r="E38" s="21">
        <v>3012920</v>
      </c>
      <c r="F38" s="22">
        <v>3012920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676891</v>
      </c>
      <c r="Y38" s="22">
        <v>-676891</v>
      </c>
      <c r="Z38" s="23">
        <v>-100</v>
      </c>
      <c r="AA38" s="20">
        <v>3012920</v>
      </c>
    </row>
    <row r="39" spans="1:27" x14ac:dyDescent="0.25">
      <c r="A39" s="19" t="s">
        <v>65</v>
      </c>
      <c r="B39" s="15" t="s">
        <v>32</v>
      </c>
      <c r="C39" s="20">
        <v>11636206</v>
      </c>
      <c r="D39" s="20"/>
      <c r="E39" s="21">
        <v>22088000</v>
      </c>
      <c r="F39" s="22">
        <v>22088000</v>
      </c>
      <c r="G39" s="22"/>
      <c r="H39" s="22">
        <v>3681332</v>
      </c>
      <c r="I39" s="22"/>
      <c r="J39" s="22">
        <v>3681332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3681332</v>
      </c>
      <c r="X39" s="22">
        <v>4181260</v>
      </c>
      <c r="Y39" s="22">
        <v>-499928</v>
      </c>
      <c r="Z39" s="23">
        <v>-11.956395918933527</v>
      </c>
      <c r="AA39" s="20">
        <v>22088000</v>
      </c>
    </row>
    <row r="40" spans="1:27" x14ac:dyDescent="0.25">
      <c r="A40" s="19" t="s">
        <v>66</v>
      </c>
      <c r="B40" s="15" t="s">
        <v>32</v>
      </c>
      <c r="C40" s="20">
        <v>17024296</v>
      </c>
      <c r="D40" s="20"/>
      <c r="E40" s="21">
        <v>18462598</v>
      </c>
      <c r="F40" s="22">
        <v>18462598</v>
      </c>
      <c r="G40" s="22"/>
      <c r="H40" s="22"/>
      <c r="I40" s="22">
        <v>4615650</v>
      </c>
      <c r="J40" s="22">
        <v>4615650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4615650</v>
      </c>
      <c r="X40" s="22">
        <v>4619343</v>
      </c>
      <c r="Y40" s="22">
        <v>-3693</v>
      </c>
      <c r="Z40" s="23">
        <v>-7.9946433940930567E-2</v>
      </c>
      <c r="AA40" s="20">
        <v>18462598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41023213</v>
      </c>
      <c r="D42" s="20"/>
      <c r="E42" s="21">
        <v>18758586</v>
      </c>
      <c r="F42" s="22">
        <v>18758586</v>
      </c>
      <c r="G42" s="22"/>
      <c r="H42" s="22">
        <v>314526</v>
      </c>
      <c r="I42" s="22">
        <v>1307267</v>
      </c>
      <c r="J42" s="22">
        <v>1621793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1621793</v>
      </c>
      <c r="X42" s="22">
        <v>3985597</v>
      </c>
      <c r="Y42" s="22">
        <v>-2363804</v>
      </c>
      <c r="Z42" s="23">
        <v>-59.308655641802218</v>
      </c>
      <c r="AA42" s="20">
        <v>18758586</v>
      </c>
    </row>
    <row r="43" spans="1:27" x14ac:dyDescent="0.25">
      <c r="A43" s="19" t="s">
        <v>68</v>
      </c>
      <c r="B43" s="15" t="s">
        <v>32</v>
      </c>
      <c r="C43" s="20">
        <v>4541507</v>
      </c>
      <c r="D43" s="20"/>
      <c r="E43" s="21">
        <v>5500000</v>
      </c>
      <c r="F43" s="22">
        <v>5500000</v>
      </c>
      <c r="G43" s="22">
        <v>1739057</v>
      </c>
      <c r="H43" s="22">
        <v>3118478</v>
      </c>
      <c r="I43" s="22">
        <v>1120509</v>
      </c>
      <c r="J43" s="22">
        <v>5978044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5978044</v>
      </c>
      <c r="X43" s="22">
        <v>1041150</v>
      </c>
      <c r="Y43" s="22">
        <v>4936894</v>
      </c>
      <c r="Z43" s="23">
        <v>474.17701579983668</v>
      </c>
      <c r="AA43" s="20">
        <v>5500000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5420505</v>
      </c>
      <c r="D45" s="20"/>
      <c r="E45" s="21">
        <v>7488883</v>
      </c>
      <c r="F45" s="22">
        <v>7488883</v>
      </c>
      <c r="G45" s="22">
        <v>181330</v>
      </c>
      <c r="H45" s="22">
        <v>182545</v>
      </c>
      <c r="I45" s="22">
        <v>292671</v>
      </c>
      <c r="J45" s="22">
        <v>656546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656546</v>
      </c>
      <c r="X45" s="22">
        <v>1816077</v>
      </c>
      <c r="Y45" s="22">
        <v>-1159531</v>
      </c>
      <c r="Z45" s="23">
        <v>-63.848118774699536</v>
      </c>
      <c r="AA45" s="20">
        <v>7488883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87984179</v>
      </c>
      <c r="D48" s="29">
        <f t="shared" ref="D48:Y48" si="1">SUM(D35:D47)</f>
        <v>0</v>
      </c>
      <c r="E48" s="30">
        <f t="shared" si="1"/>
        <v>98508878</v>
      </c>
      <c r="F48" s="31">
        <f t="shared" si="1"/>
        <v>98508878</v>
      </c>
      <c r="G48" s="31">
        <f t="shared" si="1"/>
        <v>2161106</v>
      </c>
      <c r="H48" s="31">
        <f t="shared" si="1"/>
        <v>7536042</v>
      </c>
      <c r="I48" s="31">
        <f t="shared" si="1"/>
        <v>7583759</v>
      </c>
      <c r="J48" s="31">
        <f t="shared" si="1"/>
        <v>17280907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17280907</v>
      </c>
      <c r="X48" s="31">
        <f t="shared" si="1"/>
        <v>21342922</v>
      </c>
      <c r="Y48" s="31">
        <f t="shared" si="1"/>
        <v>-4062015</v>
      </c>
      <c r="Z48" s="32">
        <f>+IF(X48&lt;&gt;0,+(Y48/X48)*100,0)</f>
        <v>-19.032140959892931</v>
      </c>
      <c r="AA48" s="29">
        <f>SUM(AA35:AA47)</f>
        <v>98508878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-25890713</v>
      </c>
      <c r="D49" s="39">
        <f t="shared" si="2"/>
        <v>0</v>
      </c>
      <c r="E49" s="40">
        <f t="shared" si="2"/>
        <v>15371451</v>
      </c>
      <c r="F49" s="41">
        <f t="shared" si="2"/>
        <v>15371451</v>
      </c>
      <c r="G49" s="41">
        <f t="shared" si="2"/>
        <v>3788693</v>
      </c>
      <c r="H49" s="41">
        <f t="shared" si="2"/>
        <v>-483776</v>
      </c>
      <c r="I49" s="41">
        <f t="shared" si="2"/>
        <v>-1676866</v>
      </c>
      <c r="J49" s="41">
        <f t="shared" si="2"/>
        <v>1628051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1628051</v>
      </c>
      <c r="X49" s="41">
        <f t="shared" si="2"/>
        <v>7490493</v>
      </c>
      <c r="Y49" s="41">
        <f t="shared" si="2"/>
        <v>-5862442</v>
      </c>
      <c r="Z49" s="42">
        <f>+IF(X49&lt;&gt;0,+(Y49/X49)*100,0)</f>
        <v>-78.265102176852707</v>
      </c>
      <c r="AA49" s="39">
        <f>+AA33-AA48</f>
        <v>15371451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-25890713</v>
      </c>
      <c r="D52" s="48">
        <f t="shared" si="3"/>
        <v>0</v>
      </c>
      <c r="E52" s="49">
        <f t="shared" si="3"/>
        <v>15371451</v>
      </c>
      <c r="F52" s="50">
        <f t="shared" si="3"/>
        <v>15371451</v>
      </c>
      <c r="G52" s="50">
        <f t="shared" si="3"/>
        <v>3788693</v>
      </c>
      <c r="H52" s="50">
        <f t="shared" si="3"/>
        <v>-483776</v>
      </c>
      <c r="I52" s="50">
        <f t="shared" si="3"/>
        <v>-1676866</v>
      </c>
      <c r="J52" s="50">
        <f t="shared" si="3"/>
        <v>1628051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1628051</v>
      </c>
      <c r="X52" s="50">
        <f t="shared" si="3"/>
        <v>7490493</v>
      </c>
      <c r="Y52" s="50">
        <f t="shared" si="3"/>
        <v>-5862442</v>
      </c>
      <c r="Z52" s="51">
        <f>+IF(X52&lt;&gt;0,+(Y52/X52)*100,0)</f>
        <v>-78.265102176852707</v>
      </c>
      <c r="AA52" s="48">
        <f>SUM(AA49:AA51)</f>
        <v>15371451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-25890713</v>
      </c>
      <c r="D54" s="54">
        <f>+D52-D53</f>
        <v>0</v>
      </c>
      <c r="E54" s="55">
        <f t="shared" si="4"/>
        <v>15371451</v>
      </c>
      <c r="F54" s="56">
        <f t="shared" si="4"/>
        <v>15371451</v>
      </c>
      <c r="G54" s="56">
        <f t="shared" si="4"/>
        <v>3788693</v>
      </c>
      <c r="H54" s="56">
        <f t="shared" si="4"/>
        <v>-483776</v>
      </c>
      <c r="I54" s="56">
        <f t="shared" si="4"/>
        <v>-1676866</v>
      </c>
      <c r="J54" s="56">
        <f t="shared" si="4"/>
        <v>1628051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1628051</v>
      </c>
      <c r="X54" s="56">
        <f t="shared" si="4"/>
        <v>7490493</v>
      </c>
      <c r="Y54" s="56">
        <f t="shared" si="4"/>
        <v>-5862442</v>
      </c>
      <c r="Z54" s="57">
        <f>+IF(X54&lt;&gt;0,+(Y54/X54)*100,0)</f>
        <v>-78.265102176852707</v>
      </c>
      <c r="AA54" s="54">
        <f>+AA52-AA53</f>
        <v>15371451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-25890713</v>
      </c>
      <c r="D57" s="48">
        <f>SUM(D54:D56)</f>
        <v>0</v>
      </c>
      <c r="E57" s="49">
        <f t="shared" si="5"/>
        <v>15371451</v>
      </c>
      <c r="F57" s="50">
        <f t="shared" si="5"/>
        <v>15371451</v>
      </c>
      <c r="G57" s="50">
        <f t="shared" si="5"/>
        <v>3788693</v>
      </c>
      <c r="H57" s="50">
        <f t="shared" si="5"/>
        <v>-483776</v>
      </c>
      <c r="I57" s="50">
        <f t="shared" si="5"/>
        <v>-1676866</v>
      </c>
      <c r="J57" s="50">
        <f t="shared" si="5"/>
        <v>1628051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1628051</v>
      </c>
      <c r="X57" s="50">
        <f t="shared" si="5"/>
        <v>7490493</v>
      </c>
      <c r="Y57" s="50">
        <f t="shared" si="5"/>
        <v>-5862442</v>
      </c>
      <c r="Z57" s="51">
        <f>+IF(X57&lt;&gt;0,+(Y57/X57)*100,0)</f>
        <v>-78.265102176852707</v>
      </c>
      <c r="AA57" s="48">
        <f>SUM(AA54:AA56)</f>
        <v>15371451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-25890713</v>
      </c>
      <c r="D60" s="65">
        <f>SUM(D57:D59)</f>
        <v>0</v>
      </c>
      <c r="E60" s="66">
        <f t="shared" si="6"/>
        <v>15371451</v>
      </c>
      <c r="F60" s="67">
        <f t="shared" si="6"/>
        <v>15371451</v>
      </c>
      <c r="G60" s="67">
        <f t="shared" si="6"/>
        <v>3788693</v>
      </c>
      <c r="H60" s="67">
        <f t="shared" si="6"/>
        <v>-483776</v>
      </c>
      <c r="I60" s="67">
        <f t="shared" si="6"/>
        <v>-1676866</v>
      </c>
      <c r="J60" s="67">
        <f t="shared" si="6"/>
        <v>1628051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1628051</v>
      </c>
      <c r="X60" s="67">
        <f t="shared" si="6"/>
        <v>7490493</v>
      </c>
      <c r="Y60" s="67">
        <f t="shared" si="6"/>
        <v>-5862442</v>
      </c>
      <c r="Z60" s="68">
        <f>+IF(X60&lt;&gt;0,+(Y60/X60)*100,0)</f>
        <v>-78.265102176852707</v>
      </c>
      <c r="AA60" s="65">
        <f>SUM(AA57:AA59)</f>
        <v>15371451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2600844</v>
      </c>
      <c r="D35" s="20"/>
      <c r="E35" s="21">
        <v>2797609</v>
      </c>
      <c r="F35" s="22">
        <v>2797609</v>
      </c>
      <c r="G35" s="22">
        <v>200506</v>
      </c>
      <c r="H35" s="22">
        <v>200358</v>
      </c>
      <c r="I35" s="22">
        <v>208050</v>
      </c>
      <c r="J35" s="22">
        <v>608914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608914</v>
      </c>
      <c r="X35" s="22">
        <v>648350</v>
      </c>
      <c r="Y35" s="22">
        <v>-39436</v>
      </c>
      <c r="Z35" s="23">
        <v>-6.0825171589419291</v>
      </c>
      <c r="AA35" s="20">
        <v>2797609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19333</v>
      </c>
      <c r="F38" s="22">
        <v>19333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6187</v>
      </c>
      <c r="Y38" s="22">
        <v>-6187</v>
      </c>
      <c r="Z38" s="23">
        <v>-100</v>
      </c>
      <c r="AA38" s="20">
        <v>19333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1169875</v>
      </c>
      <c r="D40" s="20"/>
      <c r="E40" s="21">
        <v>1351672</v>
      </c>
      <c r="F40" s="22">
        <v>1351672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1351672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654072</v>
      </c>
      <c r="F42" s="22">
        <v>654072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209299</v>
      </c>
      <c r="Y42" s="22">
        <v>-209299</v>
      </c>
      <c r="Z42" s="23">
        <v>-100</v>
      </c>
      <c r="AA42" s="20">
        <v>654072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124800</v>
      </c>
      <c r="D45" s="20"/>
      <c r="E45" s="21">
        <v>204906</v>
      </c>
      <c r="F45" s="22">
        <v>204906</v>
      </c>
      <c r="G45" s="22">
        <v>1583</v>
      </c>
      <c r="H45" s="22">
        <v>1582</v>
      </c>
      <c r="I45" s="22">
        <v>1659</v>
      </c>
      <c r="J45" s="22">
        <v>4824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4824</v>
      </c>
      <c r="X45" s="22">
        <v>65567</v>
      </c>
      <c r="Y45" s="22">
        <v>-60743</v>
      </c>
      <c r="Z45" s="23">
        <v>-92.642640352616411</v>
      </c>
      <c r="AA45" s="20">
        <v>204906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1171446</v>
      </c>
      <c r="F46" s="22">
        <v>1171446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1171446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3895519</v>
      </c>
      <c r="D48" s="29">
        <f t="shared" ref="D48:Y48" si="1">SUM(D35:D47)</f>
        <v>0</v>
      </c>
      <c r="E48" s="30">
        <f t="shared" si="1"/>
        <v>6199038</v>
      </c>
      <c r="F48" s="31">
        <f t="shared" si="1"/>
        <v>6199038</v>
      </c>
      <c r="G48" s="31">
        <f t="shared" si="1"/>
        <v>202089</v>
      </c>
      <c r="H48" s="31">
        <f t="shared" si="1"/>
        <v>201940</v>
      </c>
      <c r="I48" s="31">
        <f t="shared" si="1"/>
        <v>209709</v>
      </c>
      <c r="J48" s="31">
        <f t="shared" si="1"/>
        <v>613738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613738</v>
      </c>
      <c r="X48" s="31">
        <f t="shared" si="1"/>
        <v>929403</v>
      </c>
      <c r="Y48" s="31">
        <f t="shared" si="1"/>
        <v>-315665</v>
      </c>
      <c r="Z48" s="32">
        <f>+IF(X48&lt;&gt;0,+(Y48/X48)*100,0)</f>
        <v>-33.964275992222966</v>
      </c>
      <c r="AA48" s="29">
        <f>SUM(AA35:AA47)</f>
        <v>6199038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-3895519</v>
      </c>
      <c r="D49" s="39">
        <f t="shared" si="2"/>
        <v>0</v>
      </c>
      <c r="E49" s="40">
        <f t="shared" si="2"/>
        <v>-6199038</v>
      </c>
      <c r="F49" s="41">
        <f t="shared" si="2"/>
        <v>-6199038</v>
      </c>
      <c r="G49" s="41">
        <f t="shared" si="2"/>
        <v>-202089</v>
      </c>
      <c r="H49" s="41">
        <f t="shared" si="2"/>
        <v>-201940</v>
      </c>
      <c r="I49" s="41">
        <f t="shared" si="2"/>
        <v>-209709</v>
      </c>
      <c r="J49" s="41">
        <f t="shared" si="2"/>
        <v>-613738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-613738</v>
      </c>
      <c r="X49" s="41">
        <f t="shared" si="2"/>
        <v>-929403</v>
      </c>
      <c r="Y49" s="41">
        <f t="shared" si="2"/>
        <v>315665</v>
      </c>
      <c r="Z49" s="42">
        <f>+IF(X49&lt;&gt;0,+(Y49/X49)*100,0)</f>
        <v>-33.964275992222966</v>
      </c>
      <c r="AA49" s="39">
        <f>+AA33-AA48</f>
        <v>-6199038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-3895519</v>
      </c>
      <c r="D52" s="48">
        <f t="shared" si="3"/>
        <v>0</v>
      </c>
      <c r="E52" s="49">
        <f t="shared" si="3"/>
        <v>-6199038</v>
      </c>
      <c r="F52" s="50">
        <f t="shared" si="3"/>
        <v>-6199038</v>
      </c>
      <c r="G52" s="50">
        <f t="shared" si="3"/>
        <v>-202089</v>
      </c>
      <c r="H52" s="50">
        <f t="shared" si="3"/>
        <v>-201940</v>
      </c>
      <c r="I52" s="50">
        <f t="shared" si="3"/>
        <v>-209709</v>
      </c>
      <c r="J52" s="50">
        <f t="shared" si="3"/>
        <v>-613738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-613738</v>
      </c>
      <c r="X52" s="50">
        <f t="shared" si="3"/>
        <v>-929403</v>
      </c>
      <c r="Y52" s="50">
        <f t="shared" si="3"/>
        <v>315665</v>
      </c>
      <c r="Z52" s="51">
        <f>+IF(X52&lt;&gt;0,+(Y52/X52)*100,0)</f>
        <v>-33.964275992222966</v>
      </c>
      <c r="AA52" s="48">
        <f>SUM(AA49:AA51)</f>
        <v>-6199038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-3895519</v>
      </c>
      <c r="D54" s="54">
        <f>+D52-D53</f>
        <v>0</v>
      </c>
      <c r="E54" s="55">
        <f t="shared" si="4"/>
        <v>-6199038</v>
      </c>
      <c r="F54" s="56">
        <f t="shared" si="4"/>
        <v>-6199038</v>
      </c>
      <c r="G54" s="56">
        <f t="shared" si="4"/>
        <v>-202089</v>
      </c>
      <c r="H54" s="56">
        <f t="shared" si="4"/>
        <v>-201940</v>
      </c>
      <c r="I54" s="56">
        <f t="shared" si="4"/>
        <v>-209709</v>
      </c>
      <c r="J54" s="56">
        <f t="shared" si="4"/>
        <v>-613738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-613738</v>
      </c>
      <c r="X54" s="56">
        <f t="shared" si="4"/>
        <v>-929403</v>
      </c>
      <c r="Y54" s="56">
        <f t="shared" si="4"/>
        <v>315665</v>
      </c>
      <c r="Z54" s="57">
        <f>+IF(X54&lt;&gt;0,+(Y54/X54)*100,0)</f>
        <v>-33.964275992222966</v>
      </c>
      <c r="AA54" s="54">
        <f>+AA52-AA53</f>
        <v>-6199038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-3895519</v>
      </c>
      <c r="D57" s="48">
        <f>SUM(D54:D56)</f>
        <v>0</v>
      </c>
      <c r="E57" s="49">
        <f t="shared" si="5"/>
        <v>-6199038</v>
      </c>
      <c r="F57" s="50">
        <f t="shared" si="5"/>
        <v>-6199038</v>
      </c>
      <c r="G57" s="50">
        <f t="shared" si="5"/>
        <v>-202089</v>
      </c>
      <c r="H57" s="50">
        <f t="shared" si="5"/>
        <v>-201940</v>
      </c>
      <c r="I57" s="50">
        <f t="shared" si="5"/>
        <v>-209709</v>
      </c>
      <c r="J57" s="50">
        <f t="shared" si="5"/>
        <v>-613738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-613738</v>
      </c>
      <c r="X57" s="50">
        <f t="shared" si="5"/>
        <v>-929403</v>
      </c>
      <c r="Y57" s="50">
        <f t="shared" si="5"/>
        <v>315665</v>
      </c>
      <c r="Z57" s="51">
        <f>+IF(X57&lt;&gt;0,+(Y57/X57)*100,0)</f>
        <v>-33.964275992222966</v>
      </c>
      <c r="AA57" s="48">
        <f>SUM(AA54:AA56)</f>
        <v>-6199038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-3895519</v>
      </c>
      <c r="D60" s="65">
        <f>SUM(D57:D59)</f>
        <v>0</v>
      </c>
      <c r="E60" s="66">
        <f t="shared" si="6"/>
        <v>-6199038</v>
      </c>
      <c r="F60" s="67">
        <f t="shared" si="6"/>
        <v>-6199038</v>
      </c>
      <c r="G60" s="67">
        <f t="shared" si="6"/>
        <v>-202089</v>
      </c>
      <c r="H60" s="67">
        <f t="shared" si="6"/>
        <v>-201940</v>
      </c>
      <c r="I60" s="67">
        <f t="shared" si="6"/>
        <v>-209709</v>
      </c>
      <c r="J60" s="67">
        <f t="shared" si="6"/>
        <v>-613738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-613738</v>
      </c>
      <c r="X60" s="67">
        <f t="shared" si="6"/>
        <v>-929403</v>
      </c>
      <c r="Y60" s="67">
        <f t="shared" si="6"/>
        <v>315665</v>
      </c>
      <c r="Z60" s="68">
        <f>+IF(X60&lt;&gt;0,+(Y60/X60)*100,0)</f>
        <v>-33.964275992222966</v>
      </c>
      <c r="AA60" s="65">
        <f>SUM(AA57:AA59)</f>
        <v>-6199038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36186501</v>
      </c>
      <c r="D8" s="20"/>
      <c r="E8" s="21">
        <v>56166782</v>
      </c>
      <c r="F8" s="22">
        <v>56166782</v>
      </c>
      <c r="G8" s="22">
        <v>3218569</v>
      </c>
      <c r="H8" s="22">
        <v>3135667</v>
      </c>
      <c r="I8" s="22">
        <v>3239318</v>
      </c>
      <c r="J8" s="22">
        <v>9593554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9593554</v>
      </c>
      <c r="X8" s="22">
        <v>12724595</v>
      </c>
      <c r="Y8" s="22">
        <v>-3131041</v>
      </c>
      <c r="Z8" s="23">
        <v>-24.606213400112146</v>
      </c>
      <c r="AA8" s="20">
        <v>56166782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27197</v>
      </c>
      <c r="D10" s="20"/>
      <c r="E10" s="21">
        <v>1</v>
      </c>
      <c r="F10" s="22">
        <v>1</v>
      </c>
      <c r="G10" s="22">
        <v>7198</v>
      </c>
      <c r="H10" s="22">
        <v>6092</v>
      </c>
      <c r="I10" s="22">
        <v>4005</v>
      </c>
      <c r="J10" s="22">
        <v>17295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17295</v>
      </c>
      <c r="X10" s="22"/>
      <c r="Y10" s="22">
        <v>17295</v>
      </c>
      <c r="Z10" s="23"/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17282519</v>
      </c>
      <c r="D13" s="20"/>
      <c r="E13" s="21">
        <v>52448042</v>
      </c>
      <c r="F13" s="22">
        <v>52448042</v>
      </c>
      <c r="G13" s="22">
        <v>1881615</v>
      </c>
      <c r="H13" s="22">
        <v>1931477</v>
      </c>
      <c r="I13" s="22">
        <v>1943824</v>
      </c>
      <c r="J13" s="22">
        <v>5756916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5756916</v>
      </c>
      <c r="X13" s="22">
        <v>13381252</v>
      </c>
      <c r="Y13" s="22">
        <v>-7624336</v>
      </c>
      <c r="Z13" s="23">
        <v>-56.977747672639303</v>
      </c>
      <c r="AA13" s="20">
        <v>52448042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53496217</v>
      </c>
      <c r="D33" s="29">
        <f t="shared" ref="D33:Y33" si="0">SUM(D6:D32)</f>
        <v>0</v>
      </c>
      <c r="E33" s="30">
        <f t="shared" si="0"/>
        <v>108614825</v>
      </c>
      <c r="F33" s="31">
        <f t="shared" si="0"/>
        <v>108614825</v>
      </c>
      <c r="G33" s="31">
        <f t="shared" si="0"/>
        <v>5107382</v>
      </c>
      <c r="H33" s="31">
        <f t="shared" si="0"/>
        <v>5073236</v>
      </c>
      <c r="I33" s="31">
        <f t="shared" si="0"/>
        <v>5187147</v>
      </c>
      <c r="J33" s="31">
        <f t="shared" si="0"/>
        <v>15367765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15367765</v>
      </c>
      <c r="X33" s="31">
        <f t="shared" si="0"/>
        <v>26105847</v>
      </c>
      <c r="Y33" s="31">
        <f t="shared" si="0"/>
        <v>-10738082</v>
      </c>
      <c r="Z33" s="32">
        <f>+IF(X33&lt;&gt;0,+(Y33/X33)*100,0)</f>
        <v>-41.132861921698996</v>
      </c>
      <c r="AA33" s="29">
        <f>SUM(AA6:AA32)</f>
        <v>108614825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31697490</v>
      </c>
      <c r="D35" s="20"/>
      <c r="E35" s="21">
        <v>40450972</v>
      </c>
      <c r="F35" s="22">
        <v>40450972</v>
      </c>
      <c r="G35" s="22">
        <v>2368944</v>
      </c>
      <c r="H35" s="22">
        <v>2338547</v>
      </c>
      <c r="I35" s="22">
        <v>2293601</v>
      </c>
      <c r="J35" s="22">
        <v>7001092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7001092</v>
      </c>
      <c r="X35" s="22">
        <v>10177859</v>
      </c>
      <c r="Y35" s="22">
        <v>-3176767</v>
      </c>
      <c r="Z35" s="23">
        <v>-31.212527114003052</v>
      </c>
      <c r="AA35" s="20">
        <v>40450972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632580</v>
      </c>
      <c r="D38" s="20"/>
      <c r="E38" s="21">
        <v>4391154</v>
      </c>
      <c r="F38" s="22">
        <v>4391154</v>
      </c>
      <c r="G38" s="22"/>
      <c r="H38" s="22">
        <v>28756</v>
      </c>
      <c r="I38" s="22">
        <v>11427</v>
      </c>
      <c r="J38" s="22">
        <v>40183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40183</v>
      </c>
      <c r="X38" s="22">
        <v>300280</v>
      </c>
      <c r="Y38" s="22">
        <v>-260097</v>
      </c>
      <c r="Z38" s="23">
        <v>-86.618156387371783</v>
      </c>
      <c r="AA38" s="20">
        <v>4391154</v>
      </c>
    </row>
    <row r="39" spans="1:27" x14ac:dyDescent="0.25">
      <c r="A39" s="19" t="s">
        <v>65</v>
      </c>
      <c r="B39" s="15" t="s">
        <v>32</v>
      </c>
      <c r="C39" s="20">
        <v>24387739</v>
      </c>
      <c r="D39" s="20"/>
      <c r="E39" s="21">
        <v>44288366</v>
      </c>
      <c r="F39" s="22">
        <v>44288366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44288366</v>
      </c>
    </row>
    <row r="40" spans="1:27" x14ac:dyDescent="0.25">
      <c r="A40" s="19" t="s">
        <v>66</v>
      </c>
      <c r="B40" s="15" t="s">
        <v>32</v>
      </c>
      <c r="C40" s="20">
        <v>13877371</v>
      </c>
      <c r="D40" s="20"/>
      <c r="E40" s="21">
        <v>32901524</v>
      </c>
      <c r="F40" s="22">
        <v>32901524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4022080</v>
      </c>
      <c r="Y40" s="22">
        <v>-4022080</v>
      </c>
      <c r="Z40" s="23">
        <v>-100</v>
      </c>
      <c r="AA40" s="20">
        <v>32901524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19135502</v>
      </c>
      <c r="D42" s="20"/>
      <c r="E42" s="21">
        <v>13172481</v>
      </c>
      <c r="F42" s="22">
        <v>13172481</v>
      </c>
      <c r="G42" s="22">
        <v>15072</v>
      </c>
      <c r="H42" s="22">
        <v>1283056</v>
      </c>
      <c r="I42" s="22">
        <v>2008490</v>
      </c>
      <c r="J42" s="22">
        <v>3306618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3306618</v>
      </c>
      <c r="X42" s="22">
        <v>2774733</v>
      </c>
      <c r="Y42" s="22">
        <v>531885</v>
      </c>
      <c r="Z42" s="23">
        <v>19.168871383300665</v>
      </c>
      <c r="AA42" s="20">
        <v>13172481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1292505</v>
      </c>
      <c r="D44" s="20"/>
      <c r="E44" s="21">
        <v>2542083</v>
      </c>
      <c r="F44" s="22">
        <v>2542083</v>
      </c>
      <c r="G44" s="22">
        <v>171866</v>
      </c>
      <c r="H44" s="22">
        <v>571287</v>
      </c>
      <c r="I44" s="22">
        <v>704737</v>
      </c>
      <c r="J44" s="22">
        <v>1447890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1447890</v>
      </c>
      <c r="X44" s="22">
        <v>2018724</v>
      </c>
      <c r="Y44" s="22">
        <v>-570834</v>
      </c>
      <c r="Z44" s="23">
        <v>-28.276970997521207</v>
      </c>
      <c r="AA44" s="20">
        <v>2542083</v>
      </c>
    </row>
    <row r="45" spans="1:27" x14ac:dyDescent="0.25">
      <c r="A45" s="19" t="s">
        <v>70</v>
      </c>
      <c r="B45" s="15" t="s">
        <v>32</v>
      </c>
      <c r="C45" s="20">
        <v>13825219</v>
      </c>
      <c r="D45" s="20"/>
      <c r="E45" s="21">
        <v>15400451</v>
      </c>
      <c r="F45" s="22">
        <v>15400451</v>
      </c>
      <c r="G45" s="22">
        <v>58619</v>
      </c>
      <c r="H45" s="22">
        <v>63884</v>
      </c>
      <c r="I45" s="22">
        <v>81641</v>
      </c>
      <c r="J45" s="22">
        <v>204144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204144</v>
      </c>
      <c r="X45" s="22">
        <v>4194202</v>
      </c>
      <c r="Y45" s="22">
        <v>-3990058</v>
      </c>
      <c r="Z45" s="23">
        <v>-95.132709392632975</v>
      </c>
      <c r="AA45" s="20">
        <v>15400451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104848406</v>
      </c>
      <c r="D48" s="29">
        <f t="shared" ref="D48:Y48" si="1">SUM(D35:D47)</f>
        <v>0</v>
      </c>
      <c r="E48" s="30">
        <f t="shared" si="1"/>
        <v>153147031</v>
      </c>
      <c r="F48" s="31">
        <f t="shared" si="1"/>
        <v>153147031</v>
      </c>
      <c r="G48" s="31">
        <f t="shared" si="1"/>
        <v>2614501</v>
      </c>
      <c r="H48" s="31">
        <f t="shared" si="1"/>
        <v>4285530</v>
      </c>
      <c r="I48" s="31">
        <f t="shared" si="1"/>
        <v>5099896</v>
      </c>
      <c r="J48" s="31">
        <f t="shared" si="1"/>
        <v>11999927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11999927</v>
      </c>
      <c r="X48" s="31">
        <f t="shared" si="1"/>
        <v>23487878</v>
      </c>
      <c r="Y48" s="31">
        <f t="shared" si="1"/>
        <v>-11487951</v>
      </c>
      <c r="Z48" s="32">
        <f>+IF(X48&lt;&gt;0,+(Y48/X48)*100,0)</f>
        <v>-48.910127172833576</v>
      </c>
      <c r="AA48" s="29">
        <f>SUM(AA35:AA47)</f>
        <v>153147031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-51352189</v>
      </c>
      <c r="D49" s="39">
        <f t="shared" si="2"/>
        <v>0</v>
      </c>
      <c r="E49" s="40">
        <f t="shared" si="2"/>
        <v>-44532206</v>
      </c>
      <c r="F49" s="41">
        <f t="shared" si="2"/>
        <v>-44532206</v>
      </c>
      <c r="G49" s="41">
        <f t="shared" si="2"/>
        <v>2492881</v>
      </c>
      <c r="H49" s="41">
        <f t="shared" si="2"/>
        <v>787706</v>
      </c>
      <c r="I49" s="41">
        <f t="shared" si="2"/>
        <v>87251</v>
      </c>
      <c r="J49" s="41">
        <f t="shared" si="2"/>
        <v>3367838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3367838</v>
      </c>
      <c r="X49" s="41">
        <f t="shared" si="2"/>
        <v>2617969</v>
      </c>
      <c r="Y49" s="41">
        <f t="shared" si="2"/>
        <v>749869</v>
      </c>
      <c r="Z49" s="42">
        <f>+IF(X49&lt;&gt;0,+(Y49/X49)*100,0)</f>
        <v>28.643158112261837</v>
      </c>
      <c r="AA49" s="39">
        <f>+AA33-AA48</f>
        <v>-44532206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-51352189</v>
      </c>
      <c r="D52" s="48">
        <f t="shared" si="3"/>
        <v>0</v>
      </c>
      <c r="E52" s="49">
        <f t="shared" si="3"/>
        <v>-44532206</v>
      </c>
      <c r="F52" s="50">
        <f t="shared" si="3"/>
        <v>-44532206</v>
      </c>
      <c r="G52" s="50">
        <f t="shared" si="3"/>
        <v>2492881</v>
      </c>
      <c r="H52" s="50">
        <f t="shared" si="3"/>
        <v>787706</v>
      </c>
      <c r="I52" s="50">
        <f t="shared" si="3"/>
        <v>87251</v>
      </c>
      <c r="J52" s="50">
        <f t="shared" si="3"/>
        <v>3367838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3367838</v>
      </c>
      <c r="X52" s="50">
        <f t="shared" si="3"/>
        <v>2617969</v>
      </c>
      <c r="Y52" s="50">
        <f t="shared" si="3"/>
        <v>749869</v>
      </c>
      <c r="Z52" s="51">
        <f>+IF(X52&lt;&gt;0,+(Y52/X52)*100,0)</f>
        <v>28.643158112261837</v>
      </c>
      <c r="AA52" s="48">
        <f>SUM(AA49:AA51)</f>
        <v>-44532206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-51352189</v>
      </c>
      <c r="D54" s="54">
        <f>+D52-D53</f>
        <v>0</v>
      </c>
      <c r="E54" s="55">
        <f t="shared" si="4"/>
        <v>-44532206</v>
      </c>
      <c r="F54" s="56">
        <f t="shared" si="4"/>
        <v>-44532206</v>
      </c>
      <c r="G54" s="56">
        <f t="shared" si="4"/>
        <v>2492881</v>
      </c>
      <c r="H54" s="56">
        <f t="shared" si="4"/>
        <v>787706</v>
      </c>
      <c r="I54" s="56">
        <f t="shared" si="4"/>
        <v>87251</v>
      </c>
      <c r="J54" s="56">
        <f t="shared" si="4"/>
        <v>3367838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3367838</v>
      </c>
      <c r="X54" s="56">
        <f t="shared" si="4"/>
        <v>2617969</v>
      </c>
      <c r="Y54" s="56">
        <f t="shared" si="4"/>
        <v>749869</v>
      </c>
      <c r="Z54" s="57">
        <f>+IF(X54&lt;&gt;0,+(Y54/X54)*100,0)</f>
        <v>28.643158112261837</v>
      </c>
      <c r="AA54" s="54">
        <f>+AA52-AA53</f>
        <v>-44532206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-51352189</v>
      </c>
      <c r="D57" s="48">
        <f>SUM(D54:D56)</f>
        <v>0</v>
      </c>
      <c r="E57" s="49">
        <f t="shared" si="5"/>
        <v>-44532206</v>
      </c>
      <c r="F57" s="50">
        <f t="shared" si="5"/>
        <v>-44532206</v>
      </c>
      <c r="G57" s="50">
        <f t="shared" si="5"/>
        <v>2492881</v>
      </c>
      <c r="H57" s="50">
        <f t="shared" si="5"/>
        <v>787706</v>
      </c>
      <c r="I57" s="50">
        <f t="shared" si="5"/>
        <v>87251</v>
      </c>
      <c r="J57" s="50">
        <f t="shared" si="5"/>
        <v>3367838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3367838</v>
      </c>
      <c r="X57" s="50">
        <f t="shared" si="5"/>
        <v>2617969</v>
      </c>
      <c r="Y57" s="50">
        <f t="shared" si="5"/>
        <v>749869</v>
      </c>
      <c r="Z57" s="51">
        <f>+IF(X57&lt;&gt;0,+(Y57/X57)*100,0)</f>
        <v>28.643158112261837</v>
      </c>
      <c r="AA57" s="48">
        <f>SUM(AA54:AA56)</f>
        <v>-44532206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-51352189</v>
      </c>
      <c r="D60" s="65">
        <f>SUM(D57:D59)</f>
        <v>0</v>
      </c>
      <c r="E60" s="66">
        <f t="shared" si="6"/>
        <v>-44532206</v>
      </c>
      <c r="F60" s="67">
        <f t="shared" si="6"/>
        <v>-44532206</v>
      </c>
      <c r="G60" s="67">
        <f t="shared" si="6"/>
        <v>2492881</v>
      </c>
      <c r="H60" s="67">
        <f t="shared" si="6"/>
        <v>787706</v>
      </c>
      <c r="I60" s="67">
        <f t="shared" si="6"/>
        <v>87251</v>
      </c>
      <c r="J60" s="67">
        <f t="shared" si="6"/>
        <v>3367838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3367838</v>
      </c>
      <c r="X60" s="67">
        <f t="shared" si="6"/>
        <v>2617969</v>
      </c>
      <c r="Y60" s="67">
        <f t="shared" si="6"/>
        <v>749869</v>
      </c>
      <c r="Z60" s="68">
        <f>+IF(X60&lt;&gt;0,+(Y60/X60)*100,0)</f>
        <v>28.643158112261837</v>
      </c>
      <c r="AA60" s="65">
        <f>SUM(AA57:AA59)</f>
        <v>-44532206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4706701</v>
      </c>
      <c r="D35" s="20"/>
      <c r="E35" s="21">
        <v>5240408</v>
      </c>
      <c r="F35" s="22">
        <v>5240408</v>
      </c>
      <c r="G35" s="22">
        <v>421012</v>
      </c>
      <c r="H35" s="22">
        <v>362759</v>
      </c>
      <c r="I35" s="22">
        <v>383191</v>
      </c>
      <c r="J35" s="22">
        <v>1166962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1166962</v>
      </c>
      <c r="X35" s="22">
        <v>1310103</v>
      </c>
      <c r="Y35" s="22">
        <v>-143141</v>
      </c>
      <c r="Z35" s="23">
        <v>-10.925934831078168</v>
      </c>
      <c r="AA35" s="20">
        <v>5240408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15660000</v>
      </c>
      <c r="F40" s="22">
        <v>15660000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3915000</v>
      </c>
      <c r="Y40" s="22">
        <v>-3915000</v>
      </c>
      <c r="Z40" s="23">
        <v>-100</v>
      </c>
      <c r="AA40" s="20">
        <v>15660000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412990</v>
      </c>
      <c r="D45" s="20"/>
      <c r="E45" s="21">
        <v>500000</v>
      </c>
      <c r="F45" s="22">
        <v>500000</v>
      </c>
      <c r="G45" s="22">
        <v>54131</v>
      </c>
      <c r="H45" s="22"/>
      <c r="I45" s="22"/>
      <c r="J45" s="22">
        <v>54131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54131</v>
      </c>
      <c r="X45" s="22">
        <v>125001</v>
      </c>
      <c r="Y45" s="22">
        <v>-70870</v>
      </c>
      <c r="Z45" s="23">
        <v>-56.695546435628522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5119691</v>
      </c>
      <c r="D48" s="29">
        <f t="shared" ref="D48:Y48" si="1">SUM(D35:D47)</f>
        <v>0</v>
      </c>
      <c r="E48" s="30">
        <f t="shared" si="1"/>
        <v>21400408</v>
      </c>
      <c r="F48" s="31">
        <f t="shared" si="1"/>
        <v>21400408</v>
      </c>
      <c r="G48" s="31">
        <f t="shared" si="1"/>
        <v>475143</v>
      </c>
      <c r="H48" s="31">
        <f t="shared" si="1"/>
        <v>362759</v>
      </c>
      <c r="I48" s="31">
        <f t="shared" si="1"/>
        <v>383191</v>
      </c>
      <c r="J48" s="31">
        <f t="shared" si="1"/>
        <v>1221093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1221093</v>
      </c>
      <c r="X48" s="31">
        <f t="shared" si="1"/>
        <v>5350104</v>
      </c>
      <c r="Y48" s="31">
        <f t="shared" si="1"/>
        <v>-4129011</v>
      </c>
      <c r="Z48" s="32">
        <f>+IF(X48&lt;&gt;0,+(Y48/X48)*100,0)</f>
        <v>-77.176275451841676</v>
      </c>
      <c r="AA48" s="29">
        <f>SUM(AA35:AA47)</f>
        <v>21400408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-5119691</v>
      </c>
      <c r="D49" s="39">
        <f t="shared" si="2"/>
        <v>0</v>
      </c>
      <c r="E49" s="40">
        <f t="shared" si="2"/>
        <v>-21400408</v>
      </c>
      <c r="F49" s="41">
        <f t="shared" si="2"/>
        <v>-21400408</v>
      </c>
      <c r="G49" s="41">
        <f t="shared" si="2"/>
        <v>-475143</v>
      </c>
      <c r="H49" s="41">
        <f t="shared" si="2"/>
        <v>-362759</v>
      </c>
      <c r="I49" s="41">
        <f t="shared" si="2"/>
        <v>-383191</v>
      </c>
      <c r="J49" s="41">
        <f t="shared" si="2"/>
        <v>-1221093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-1221093</v>
      </c>
      <c r="X49" s="41">
        <f t="shared" si="2"/>
        <v>-5350104</v>
      </c>
      <c r="Y49" s="41">
        <f t="shared" si="2"/>
        <v>4129011</v>
      </c>
      <c r="Z49" s="42">
        <f>+IF(X49&lt;&gt;0,+(Y49/X49)*100,0)</f>
        <v>-77.176275451841676</v>
      </c>
      <c r="AA49" s="39">
        <f>+AA33-AA48</f>
        <v>-21400408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-5119691</v>
      </c>
      <c r="D52" s="48">
        <f t="shared" si="3"/>
        <v>0</v>
      </c>
      <c r="E52" s="49">
        <f t="shared" si="3"/>
        <v>-21400408</v>
      </c>
      <c r="F52" s="50">
        <f t="shared" si="3"/>
        <v>-21400408</v>
      </c>
      <c r="G52" s="50">
        <f t="shared" si="3"/>
        <v>-475143</v>
      </c>
      <c r="H52" s="50">
        <f t="shared" si="3"/>
        <v>-362759</v>
      </c>
      <c r="I52" s="50">
        <f t="shared" si="3"/>
        <v>-383191</v>
      </c>
      <c r="J52" s="50">
        <f t="shared" si="3"/>
        <v>-1221093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-1221093</v>
      </c>
      <c r="X52" s="50">
        <f t="shared" si="3"/>
        <v>-5350104</v>
      </c>
      <c r="Y52" s="50">
        <f t="shared" si="3"/>
        <v>4129011</v>
      </c>
      <c r="Z52" s="51">
        <f>+IF(X52&lt;&gt;0,+(Y52/X52)*100,0)</f>
        <v>-77.176275451841676</v>
      </c>
      <c r="AA52" s="48">
        <f>SUM(AA49:AA51)</f>
        <v>-21400408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-5119691</v>
      </c>
      <c r="D54" s="54">
        <f>+D52-D53</f>
        <v>0</v>
      </c>
      <c r="E54" s="55">
        <f t="shared" si="4"/>
        <v>-21400408</v>
      </c>
      <c r="F54" s="56">
        <f t="shared" si="4"/>
        <v>-21400408</v>
      </c>
      <c r="G54" s="56">
        <f t="shared" si="4"/>
        <v>-475143</v>
      </c>
      <c r="H54" s="56">
        <f t="shared" si="4"/>
        <v>-362759</v>
      </c>
      <c r="I54" s="56">
        <f t="shared" si="4"/>
        <v>-383191</v>
      </c>
      <c r="J54" s="56">
        <f t="shared" si="4"/>
        <v>-1221093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-1221093</v>
      </c>
      <c r="X54" s="56">
        <f t="shared" si="4"/>
        <v>-5350104</v>
      </c>
      <c r="Y54" s="56">
        <f t="shared" si="4"/>
        <v>4129011</v>
      </c>
      <c r="Z54" s="57">
        <f>+IF(X54&lt;&gt;0,+(Y54/X54)*100,0)</f>
        <v>-77.176275451841676</v>
      </c>
      <c r="AA54" s="54">
        <f>+AA52-AA53</f>
        <v>-21400408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-5119691</v>
      </c>
      <c r="D57" s="48">
        <f>SUM(D54:D56)</f>
        <v>0</v>
      </c>
      <c r="E57" s="49">
        <f t="shared" si="5"/>
        <v>-21400408</v>
      </c>
      <c r="F57" s="50">
        <f t="shared" si="5"/>
        <v>-21400408</v>
      </c>
      <c r="G57" s="50">
        <f t="shared" si="5"/>
        <v>-475143</v>
      </c>
      <c r="H57" s="50">
        <f t="shared" si="5"/>
        <v>-362759</v>
      </c>
      <c r="I57" s="50">
        <f t="shared" si="5"/>
        <v>-383191</v>
      </c>
      <c r="J57" s="50">
        <f t="shared" si="5"/>
        <v>-1221093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-1221093</v>
      </c>
      <c r="X57" s="50">
        <f t="shared" si="5"/>
        <v>-5350104</v>
      </c>
      <c r="Y57" s="50">
        <f t="shared" si="5"/>
        <v>4129011</v>
      </c>
      <c r="Z57" s="51">
        <f>+IF(X57&lt;&gt;0,+(Y57/X57)*100,0)</f>
        <v>-77.176275451841676</v>
      </c>
      <c r="AA57" s="48">
        <f>SUM(AA54:AA56)</f>
        <v>-21400408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-5119691</v>
      </c>
      <c r="D60" s="65">
        <f>SUM(D57:D59)</f>
        <v>0</v>
      </c>
      <c r="E60" s="66">
        <f t="shared" si="6"/>
        <v>-21400408</v>
      </c>
      <c r="F60" s="67">
        <f t="shared" si="6"/>
        <v>-21400408</v>
      </c>
      <c r="G60" s="67">
        <f t="shared" si="6"/>
        <v>-475143</v>
      </c>
      <c r="H60" s="67">
        <f t="shared" si="6"/>
        <v>-362759</v>
      </c>
      <c r="I60" s="67">
        <f t="shared" si="6"/>
        <v>-383191</v>
      </c>
      <c r="J60" s="67">
        <f t="shared" si="6"/>
        <v>-1221093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-1221093</v>
      </c>
      <c r="X60" s="67">
        <f t="shared" si="6"/>
        <v>-5350104</v>
      </c>
      <c r="Y60" s="67">
        <f t="shared" si="6"/>
        <v>4129011</v>
      </c>
      <c r="Z60" s="68">
        <f>+IF(X60&lt;&gt;0,+(Y60/X60)*100,0)</f>
        <v>-77.176275451841676</v>
      </c>
      <c r="AA60" s="65">
        <f>SUM(AA57:AA59)</f>
        <v>-21400408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833995</v>
      </c>
      <c r="D42" s="20"/>
      <c r="E42" s="21">
        <v>533302</v>
      </c>
      <c r="F42" s="22">
        <v>533302</v>
      </c>
      <c r="G42" s="22"/>
      <c r="H42" s="22">
        <v>156700</v>
      </c>
      <c r="I42" s="22">
        <v>23300</v>
      </c>
      <c r="J42" s="22">
        <v>180000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180000</v>
      </c>
      <c r="X42" s="22">
        <v>133326</v>
      </c>
      <c r="Y42" s="22">
        <v>46674</v>
      </c>
      <c r="Z42" s="23">
        <v>35.007425408397467</v>
      </c>
      <c r="AA42" s="20">
        <v>533302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833995</v>
      </c>
      <c r="D48" s="29">
        <f t="shared" ref="D48:Y48" si="1">SUM(D35:D47)</f>
        <v>0</v>
      </c>
      <c r="E48" s="30">
        <f t="shared" si="1"/>
        <v>533302</v>
      </c>
      <c r="F48" s="31">
        <f t="shared" si="1"/>
        <v>533302</v>
      </c>
      <c r="G48" s="31">
        <f t="shared" si="1"/>
        <v>0</v>
      </c>
      <c r="H48" s="31">
        <f t="shared" si="1"/>
        <v>156700</v>
      </c>
      <c r="I48" s="31">
        <f t="shared" si="1"/>
        <v>23300</v>
      </c>
      <c r="J48" s="31">
        <f t="shared" si="1"/>
        <v>180000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180000</v>
      </c>
      <c r="X48" s="31">
        <f t="shared" si="1"/>
        <v>133326</v>
      </c>
      <c r="Y48" s="31">
        <f t="shared" si="1"/>
        <v>46674</v>
      </c>
      <c r="Z48" s="32">
        <f>+IF(X48&lt;&gt;0,+(Y48/X48)*100,0)</f>
        <v>35.007425408397467</v>
      </c>
      <c r="AA48" s="29">
        <f>SUM(AA35:AA47)</f>
        <v>533302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-833995</v>
      </c>
      <c r="D49" s="39">
        <f t="shared" si="2"/>
        <v>0</v>
      </c>
      <c r="E49" s="40">
        <f t="shared" si="2"/>
        <v>-533302</v>
      </c>
      <c r="F49" s="41">
        <f t="shared" si="2"/>
        <v>-533302</v>
      </c>
      <c r="G49" s="41">
        <f t="shared" si="2"/>
        <v>0</v>
      </c>
      <c r="H49" s="41">
        <f t="shared" si="2"/>
        <v>-156700</v>
      </c>
      <c r="I49" s="41">
        <f t="shared" si="2"/>
        <v>-23300</v>
      </c>
      <c r="J49" s="41">
        <f t="shared" si="2"/>
        <v>-180000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-180000</v>
      </c>
      <c r="X49" s="41">
        <f t="shared" si="2"/>
        <v>-133326</v>
      </c>
      <c r="Y49" s="41">
        <f t="shared" si="2"/>
        <v>-46674</v>
      </c>
      <c r="Z49" s="42">
        <f>+IF(X49&lt;&gt;0,+(Y49/X49)*100,0)</f>
        <v>35.007425408397467</v>
      </c>
      <c r="AA49" s="39">
        <f>+AA33-AA48</f>
        <v>-533302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-833995</v>
      </c>
      <c r="D52" s="48">
        <f t="shared" si="3"/>
        <v>0</v>
      </c>
      <c r="E52" s="49">
        <f t="shared" si="3"/>
        <v>-533302</v>
      </c>
      <c r="F52" s="50">
        <f t="shared" si="3"/>
        <v>-533302</v>
      </c>
      <c r="G52" s="50">
        <f t="shared" si="3"/>
        <v>0</v>
      </c>
      <c r="H52" s="50">
        <f t="shared" si="3"/>
        <v>-156700</v>
      </c>
      <c r="I52" s="50">
        <f t="shared" si="3"/>
        <v>-23300</v>
      </c>
      <c r="J52" s="50">
        <f t="shared" si="3"/>
        <v>-180000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-180000</v>
      </c>
      <c r="X52" s="50">
        <f t="shared" si="3"/>
        <v>-133326</v>
      </c>
      <c r="Y52" s="50">
        <f t="shared" si="3"/>
        <v>-46674</v>
      </c>
      <c r="Z52" s="51">
        <f>+IF(X52&lt;&gt;0,+(Y52/X52)*100,0)</f>
        <v>35.007425408397467</v>
      </c>
      <c r="AA52" s="48">
        <f>SUM(AA49:AA51)</f>
        <v>-533302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-833995</v>
      </c>
      <c r="D54" s="54">
        <f>+D52-D53</f>
        <v>0</v>
      </c>
      <c r="E54" s="55">
        <f t="shared" si="4"/>
        <v>-533302</v>
      </c>
      <c r="F54" s="56">
        <f t="shared" si="4"/>
        <v>-533302</v>
      </c>
      <c r="G54" s="56">
        <f t="shared" si="4"/>
        <v>0</v>
      </c>
      <c r="H54" s="56">
        <f t="shared" si="4"/>
        <v>-156700</v>
      </c>
      <c r="I54" s="56">
        <f t="shared" si="4"/>
        <v>-23300</v>
      </c>
      <c r="J54" s="56">
        <f t="shared" si="4"/>
        <v>-180000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-180000</v>
      </c>
      <c r="X54" s="56">
        <f t="shared" si="4"/>
        <v>-133326</v>
      </c>
      <c r="Y54" s="56">
        <f t="shared" si="4"/>
        <v>-46674</v>
      </c>
      <c r="Z54" s="57">
        <f>+IF(X54&lt;&gt;0,+(Y54/X54)*100,0)</f>
        <v>35.007425408397467</v>
      </c>
      <c r="AA54" s="54">
        <f>+AA52-AA53</f>
        <v>-533302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-833995</v>
      </c>
      <c r="D57" s="48">
        <f>SUM(D54:D56)</f>
        <v>0</v>
      </c>
      <c r="E57" s="49">
        <f t="shared" si="5"/>
        <v>-533302</v>
      </c>
      <c r="F57" s="50">
        <f t="shared" si="5"/>
        <v>-533302</v>
      </c>
      <c r="G57" s="50">
        <f t="shared" si="5"/>
        <v>0</v>
      </c>
      <c r="H57" s="50">
        <f t="shared" si="5"/>
        <v>-156700</v>
      </c>
      <c r="I57" s="50">
        <f t="shared" si="5"/>
        <v>-23300</v>
      </c>
      <c r="J57" s="50">
        <f t="shared" si="5"/>
        <v>-180000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-180000</v>
      </c>
      <c r="X57" s="50">
        <f t="shared" si="5"/>
        <v>-133326</v>
      </c>
      <c r="Y57" s="50">
        <f t="shared" si="5"/>
        <v>-46674</v>
      </c>
      <c r="Z57" s="51">
        <f>+IF(X57&lt;&gt;0,+(Y57/X57)*100,0)</f>
        <v>35.007425408397467</v>
      </c>
      <c r="AA57" s="48">
        <f>SUM(AA54:AA56)</f>
        <v>-533302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-833995</v>
      </c>
      <c r="D60" s="65">
        <f>SUM(D57:D59)</f>
        <v>0</v>
      </c>
      <c r="E60" s="66">
        <f t="shared" si="6"/>
        <v>-533302</v>
      </c>
      <c r="F60" s="67">
        <f t="shared" si="6"/>
        <v>-533302</v>
      </c>
      <c r="G60" s="67">
        <f t="shared" si="6"/>
        <v>0</v>
      </c>
      <c r="H60" s="67">
        <f t="shared" si="6"/>
        <v>-156700</v>
      </c>
      <c r="I60" s="67">
        <f t="shared" si="6"/>
        <v>-23300</v>
      </c>
      <c r="J60" s="67">
        <f t="shared" si="6"/>
        <v>-180000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-180000</v>
      </c>
      <c r="X60" s="67">
        <f t="shared" si="6"/>
        <v>-133326</v>
      </c>
      <c r="Y60" s="67">
        <f t="shared" si="6"/>
        <v>-46674</v>
      </c>
      <c r="Z60" s="68">
        <f>+IF(X60&lt;&gt;0,+(Y60/X60)*100,0)</f>
        <v>35.007425408397467</v>
      </c>
      <c r="AA60" s="65">
        <f>SUM(AA57:AA59)</f>
        <v>-533302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2926488</v>
      </c>
      <c r="D8" s="20"/>
      <c r="E8" s="21">
        <v>7675333</v>
      </c>
      <c r="F8" s="22">
        <v>7675333</v>
      </c>
      <c r="G8" s="22">
        <v>566282</v>
      </c>
      <c r="H8" s="22">
        <v>564640</v>
      </c>
      <c r="I8" s="22">
        <v>564639</v>
      </c>
      <c r="J8" s="22">
        <v>1695561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1695561</v>
      </c>
      <c r="X8" s="22">
        <v>1918833</v>
      </c>
      <c r="Y8" s="22">
        <v>-223272</v>
      </c>
      <c r="Z8" s="23">
        <v>-11.635822398301467</v>
      </c>
      <c r="AA8" s="20">
        <v>7675333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2926488</v>
      </c>
      <c r="D33" s="29">
        <f t="shared" ref="D33:Y33" si="0">SUM(D6:D32)</f>
        <v>0</v>
      </c>
      <c r="E33" s="30">
        <f t="shared" si="0"/>
        <v>7675333</v>
      </c>
      <c r="F33" s="31">
        <f t="shared" si="0"/>
        <v>7675333</v>
      </c>
      <c r="G33" s="31">
        <f t="shared" si="0"/>
        <v>566282</v>
      </c>
      <c r="H33" s="31">
        <f t="shared" si="0"/>
        <v>564640</v>
      </c>
      <c r="I33" s="31">
        <f t="shared" si="0"/>
        <v>564639</v>
      </c>
      <c r="J33" s="31">
        <f t="shared" si="0"/>
        <v>1695561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1695561</v>
      </c>
      <c r="X33" s="31">
        <f t="shared" si="0"/>
        <v>1918833</v>
      </c>
      <c r="Y33" s="31">
        <f t="shared" si="0"/>
        <v>-223272</v>
      </c>
      <c r="Z33" s="32">
        <f>+IF(X33&lt;&gt;0,+(Y33/X33)*100,0)</f>
        <v>-11.635822398301467</v>
      </c>
      <c r="AA33" s="29">
        <f>SUM(AA6:AA32)</f>
        <v>7675333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5959409</v>
      </c>
      <c r="D38" s="20"/>
      <c r="E38" s="21">
        <v>9300000</v>
      </c>
      <c r="F38" s="22">
        <v>9300000</v>
      </c>
      <c r="G38" s="22"/>
      <c r="H38" s="22">
        <v>67053</v>
      </c>
      <c r="I38" s="22">
        <v>209942</v>
      </c>
      <c r="J38" s="22">
        <v>276995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276995</v>
      </c>
      <c r="X38" s="22">
        <v>2325000</v>
      </c>
      <c r="Y38" s="22">
        <v>-2048005</v>
      </c>
      <c r="Z38" s="23">
        <v>-88.086236559139792</v>
      </c>
      <c r="AA38" s="20">
        <v>9300000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10400000</v>
      </c>
      <c r="F39" s="22">
        <v>10400000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2600001</v>
      </c>
      <c r="Y39" s="22">
        <v>-2600001</v>
      </c>
      <c r="Z39" s="23">
        <v>-100</v>
      </c>
      <c r="AA39" s="20">
        <v>10400000</v>
      </c>
    </row>
    <row r="40" spans="1:27" x14ac:dyDescent="0.25">
      <c r="A40" s="19" t="s">
        <v>66</v>
      </c>
      <c r="B40" s="15" t="s">
        <v>32</v>
      </c>
      <c r="C40" s="20">
        <v>1088130</v>
      </c>
      <c r="D40" s="20"/>
      <c r="E40" s="21">
        <v>1432487</v>
      </c>
      <c r="F40" s="22">
        <v>1432487</v>
      </c>
      <c r="G40" s="22">
        <v>92400</v>
      </c>
      <c r="H40" s="22">
        <v>92400</v>
      </c>
      <c r="I40" s="22">
        <v>181744</v>
      </c>
      <c r="J40" s="22">
        <v>366544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366544</v>
      </c>
      <c r="X40" s="22">
        <v>358125</v>
      </c>
      <c r="Y40" s="22">
        <v>8419</v>
      </c>
      <c r="Z40" s="23">
        <v>2.3508551483420592</v>
      </c>
      <c r="AA40" s="20">
        <v>1432487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11123687</v>
      </c>
      <c r="D42" s="20"/>
      <c r="E42" s="21">
        <v>5892459</v>
      </c>
      <c r="F42" s="22">
        <v>5892459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1473117</v>
      </c>
      <c r="Y42" s="22">
        <v>-1473117</v>
      </c>
      <c r="Z42" s="23">
        <v>-100</v>
      </c>
      <c r="AA42" s="20">
        <v>5892459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18171226</v>
      </c>
      <c r="D48" s="29">
        <f t="shared" ref="D48:Y48" si="1">SUM(D35:D47)</f>
        <v>0</v>
      </c>
      <c r="E48" s="30">
        <f t="shared" si="1"/>
        <v>27024946</v>
      </c>
      <c r="F48" s="31">
        <f t="shared" si="1"/>
        <v>27024946</v>
      </c>
      <c r="G48" s="31">
        <f t="shared" si="1"/>
        <v>92400</v>
      </c>
      <c r="H48" s="31">
        <f t="shared" si="1"/>
        <v>159453</v>
      </c>
      <c r="I48" s="31">
        <f t="shared" si="1"/>
        <v>391686</v>
      </c>
      <c r="J48" s="31">
        <f t="shared" si="1"/>
        <v>643539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643539</v>
      </c>
      <c r="X48" s="31">
        <f t="shared" si="1"/>
        <v>6756243</v>
      </c>
      <c r="Y48" s="31">
        <f t="shared" si="1"/>
        <v>-6112704</v>
      </c>
      <c r="Z48" s="32">
        <f>+IF(X48&lt;&gt;0,+(Y48/X48)*100,0)</f>
        <v>-90.474898549386097</v>
      </c>
      <c r="AA48" s="29">
        <f>SUM(AA35:AA47)</f>
        <v>27024946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-15244738</v>
      </c>
      <c r="D49" s="39">
        <f t="shared" si="2"/>
        <v>0</v>
      </c>
      <c r="E49" s="40">
        <f t="shared" si="2"/>
        <v>-19349613</v>
      </c>
      <c r="F49" s="41">
        <f t="shared" si="2"/>
        <v>-19349613</v>
      </c>
      <c r="G49" s="41">
        <f t="shared" si="2"/>
        <v>473882</v>
      </c>
      <c r="H49" s="41">
        <f t="shared" si="2"/>
        <v>405187</v>
      </c>
      <c r="I49" s="41">
        <f t="shared" si="2"/>
        <v>172953</v>
      </c>
      <c r="J49" s="41">
        <f t="shared" si="2"/>
        <v>1052022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1052022</v>
      </c>
      <c r="X49" s="41">
        <f t="shared" si="2"/>
        <v>-4837410</v>
      </c>
      <c r="Y49" s="41">
        <f t="shared" si="2"/>
        <v>5889432</v>
      </c>
      <c r="Z49" s="42">
        <f>+IF(X49&lt;&gt;0,+(Y49/X49)*100,0)</f>
        <v>-121.7476294132604</v>
      </c>
      <c r="AA49" s="39">
        <f>+AA33-AA48</f>
        <v>-19349613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-15244738</v>
      </c>
      <c r="D52" s="48">
        <f t="shared" si="3"/>
        <v>0</v>
      </c>
      <c r="E52" s="49">
        <f t="shared" si="3"/>
        <v>-19349613</v>
      </c>
      <c r="F52" s="50">
        <f t="shared" si="3"/>
        <v>-19349613</v>
      </c>
      <c r="G52" s="50">
        <f t="shared" si="3"/>
        <v>473882</v>
      </c>
      <c r="H52" s="50">
        <f t="shared" si="3"/>
        <v>405187</v>
      </c>
      <c r="I52" s="50">
        <f t="shared" si="3"/>
        <v>172953</v>
      </c>
      <c r="J52" s="50">
        <f t="shared" si="3"/>
        <v>1052022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1052022</v>
      </c>
      <c r="X52" s="50">
        <f t="shared" si="3"/>
        <v>-4837410</v>
      </c>
      <c r="Y52" s="50">
        <f t="shared" si="3"/>
        <v>5889432</v>
      </c>
      <c r="Z52" s="51">
        <f>+IF(X52&lt;&gt;0,+(Y52/X52)*100,0)</f>
        <v>-121.7476294132604</v>
      </c>
      <c r="AA52" s="48">
        <f>SUM(AA49:AA51)</f>
        <v>-19349613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-15244738</v>
      </c>
      <c r="D54" s="54">
        <f>+D52-D53</f>
        <v>0</v>
      </c>
      <c r="E54" s="55">
        <f t="shared" si="4"/>
        <v>-19349613</v>
      </c>
      <c r="F54" s="56">
        <f t="shared" si="4"/>
        <v>-19349613</v>
      </c>
      <c r="G54" s="56">
        <f t="shared" si="4"/>
        <v>473882</v>
      </c>
      <c r="H54" s="56">
        <f t="shared" si="4"/>
        <v>405187</v>
      </c>
      <c r="I54" s="56">
        <f t="shared" si="4"/>
        <v>172953</v>
      </c>
      <c r="J54" s="56">
        <f t="shared" si="4"/>
        <v>1052022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1052022</v>
      </c>
      <c r="X54" s="56">
        <f t="shared" si="4"/>
        <v>-4837410</v>
      </c>
      <c r="Y54" s="56">
        <f t="shared" si="4"/>
        <v>5889432</v>
      </c>
      <c r="Z54" s="57">
        <f>+IF(X54&lt;&gt;0,+(Y54/X54)*100,0)</f>
        <v>-121.7476294132604</v>
      </c>
      <c r="AA54" s="54">
        <f>+AA52-AA53</f>
        <v>-19349613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-15244738</v>
      </c>
      <c r="D57" s="48">
        <f>SUM(D54:D56)</f>
        <v>0</v>
      </c>
      <c r="E57" s="49">
        <f t="shared" si="5"/>
        <v>-19349613</v>
      </c>
      <c r="F57" s="50">
        <f t="shared" si="5"/>
        <v>-19349613</v>
      </c>
      <c r="G57" s="50">
        <f t="shared" si="5"/>
        <v>473882</v>
      </c>
      <c r="H57" s="50">
        <f t="shared" si="5"/>
        <v>405187</v>
      </c>
      <c r="I57" s="50">
        <f t="shared" si="5"/>
        <v>172953</v>
      </c>
      <c r="J57" s="50">
        <f t="shared" si="5"/>
        <v>1052022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1052022</v>
      </c>
      <c r="X57" s="50">
        <f t="shared" si="5"/>
        <v>-4837410</v>
      </c>
      <c r="Y57" s="50">
        <f t="shared" si="5"/>
        <v>5889432</v>
      </c>
      <c r="Z57" s="51">
        <f>+IF(X57&lt;&gt;0,+(Y57/X57)*100,0)</f>
        <v>-121.7476294132604</v>
      </c>
      <c r="AA57" s="48">
        <f>SUM(AA54:AA56)</f>
        <v>-19349613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-15244738</v>
      </c>
      <c r="D60" s="65">
        <f>SUM(D57:D59)</f>
        <v>0</v>
      </c>
      <c r="E60" s="66">
        <f t="shared" si="6"/>
        <v>-19349613</v>
      </c>
      <c r="F60" s="67">
        <f t="shared" si="6"/>
        <v>-19349613</v>
      </c>
      <c r="G60" s="67">
        <f t="shared" si="6"/>
        <v>473882</v>
      </c>
      <c r="H60" s="67">
        <f t="shared" si="6"/>
        <v>405187</v>
      </c>
      <c r="I60" s="67">
        <f t="shared" si="6"/>
        <v>172953</v>
      </c>
      <c r="J60" s="67">
        <f t="shared" si="6"/>
        <v>1052022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1052022</v>
      </c>
      <c r="X60" s="67">
        <f t="shared" si="6"/>
        <v>-4837410</v>
      </c>
      <c r="Y60" s="67">
        <f t="shared" si="6"/>
        <v>5889432</v>
      </c>
      <c r="Z60" s="68">
        <f>+IF(X60&lt;&gt;0,+(Y60/X60)*100,0)</f>
        <v>-121.7476294132604</v>
      </c>
      <c r="AA60" s="65">
        <f>SUM(AA57:AA59)</f>
        <v>-19349613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530055677</v>
      </c>
      <c r="D8" s="20"/>
      <c r="E8" s="21">
        <v>589014650</v>
      </c>
      <c r="F8" s="22">
        <v>589014650</v>
      </c>
      <c r="G8" s="22">
        <v>42587719</v>
      </c>
      <c r="H8" s="22">
        <v>43697763</v>
      </c>
      <c r="I8" s="22">
        <v>42280815</v>
      </c>
      <c r="J8" s="22">
        <v>128566297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128566297</v>
      </c>
      <c r="X8" s="22">
        <v>147253653</v>
      </c>
      <c r="Y8" s="22">
        <v>-18687356</v>
      </c>
      <c r="Z8" s="23">
        <v>-12.690589074893783</v>
      </c>
      <c r="AA8" s="20">
        <v>589014650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116901151</v>
      </c>
      <c r="D13" s="20"/>
      <c r="E13" s="21">
        <v>112405096</v>
      </c>
      <c r="F13" s="22">
        <v>112405096</v>
      </c>
      <c r="G13" s="22">
        <v>10143357</v>
      </c>
      <c r="H13" s="22">
        <v>9683152</v>
      </c>
      <c r="I13" s="22">
        <v>9698373</v>
      </c>
      <c r="J13" s="22">
        <v>29524882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29524882</v>
      </c>
      <c r="X13" s="22">
        <v>28101273</v>
      </c>
      <c r="Y13" s="22">
        <v>1423609</v>
      </c>
      <c r="Z13" s="23">
        <v>5.0659946971085619</v>
      </c>
      <c r="AA13" s="20">
        <v>112405096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166181492</v>
      </c>
      <c r="D26" s="20"/>
      <c r="E26" s="21">
        <v>371250420</v>
      </c>
      <c r="F26" s="22">
        <v>371250420</v>
      </c>
      <c r="G26" s="22">
        <v>154687520</v>
      </c>
      <c r="H26" s="22"/>
      <c r="I26" s="22"/>
      <c r="J26" s="22">
        <v>154687520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154687520</v>
      </c>
      <c r="X26" s="22">
        <v>92812605</v>
      </c>
      <c r="Y26" s="22">
        <v>61874915</v>
      </c>
      <c r="Z26" s="23">
        <v>66.666499663488594</v>
      </c>
      <c r="AA26" s="20">
        <v>371250420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813138320</v>
      </c>
      <c r="D33" s="29">
        <f t="shared" ref="D33:Y33" si="0">SUM(D6:D32)</f>
        <v>0</v>
      </c>
      <c r="E33" s="30">
        <f t="shared" si="0"/>
        <v>1072670166</v>
      </c>
      <c r="F33" s="31">
        <f t="shared" si="0"/>
        <v>1072670166</v>
      </c>
      <c r="G33" s="31">
        <f t="shared" si="0"/>
        <v>207418596</v>
      </c>
      <c r="H33" s="31">
        <f t="shared" si="0"/>
        <v>53380915</v>
      </c>
      <c r="I33" s="31">
        <f t="shared" si="0"/>
        <v>51979188</v>
      </c>
      <c r="J33" s="31">
        <f t="shared" si="0"/>
        <v>312778699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312778699</v>
      </c>
      <c r="X33" s="31">
        <f t="shared" si="0"/>
        <v>268167531</v>
      </c>
      <c r="Y33" s="31">
        <f t="shared" si="0"/>
        <v>44611168</v>
      </c>
      <c r="Z33" s="32">
        <f>+IF(X33&lt;&gt;0,+(Y33/X33)*100,0)</f>
        <v>16.635559060280119</v>
      </c>
      <c r="AA33" s="29">
        <f>SUM(AA6:AA32)</f>
        <v>1072670166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133934209</v>
      </c>
      <c r="D35" s="20"/>
      <c r="E35" s="21">
        <v>124755348</v>
      </c>
      <c r="F35" s="22">
        <v>124755348</v>
      </c>
      <c r="G35" s="22">
        <v>11221824</v>
      </c>
      <c r="H35" s="22">
        <v>11690982</v>
      </c>
      <c r="I35" s="22">
        <v>12669610</v>
      </c>
      <c r="J35" s="22">
        <v>35582416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35582416</v>
      </c>
      <c r="X35" s="22">
        <v>31188939</v>
      </c>
      <c r="Y35" s="22">
        <v>4393477</v>
      </c>
      <c r="Z35" s="23">
        <v>14.086651039972859</v>
      </c>
      <c r="AA35" s="20">
        <v>124755348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1142105</v>
      </c>
      <c r="D38" s="20"/>
      <c r="E38" s="21">
        <v>1653023</v>
      </c>
      <c r="F38" s="22">
        <v>1653023</v>
      </c>
      <c r="G38" s="22"/>
      <c r="H38" s="22">
        <v>182766</v>
      </c>
      <c r="I38" s="22">
        <v>274821</v>
      </c>
      <c r="J38" s="22">
        <v>457587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457587</v>
      </c>
      <c r="X38" s="22">
        <v>413265</v>
      </c>
      <c r="Y38" s="22">
        <v>44322</v>
      </c>
      <c r="Z38" s="23">
        <v>10.724837573953758</v>
      </c>
      <c r="AA38" s="20">
        <v>1653023</v>
      </c>
    </row>
    <row r="39" spans="1:27" x14ac:dyDescent="0.25">
      <c r="A39" s="19" t="s">
        <v>65</v>
      </c>
      <c r="B39" s="15" t="s">
        <v>32</v>
      </c>
      <c r="C39" s="20">
        <v>219507719</v>
      </c>
      <c r="D39" s="20"/>
      <c r="E39" s="21">
        <v>262256445</v>
      </c>
      <c r="F39" s="22">
        <v>262256445</v>
      </c>
      <c r="G39" s="22"/>
      <c r="H39" s="22">
        <v>32837941</v>
      </c>
      <c r="I39" s="22">
        <v>21854704</v>
      </c>
      <c r="J39" s="22">
        <v>54692645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54692645</v>
      </c>
      <c r="X39" s="22">
        <v>65564112</v>
      </c>
      <c r="Y39" s="22">
        <v>-10871467</v>
      </c>
      <c r="Z39" s="23">
        <v>-16.581429486911986</v>
      </c>
      <c r="AA39" s="20">
        <v>262256445</v>
      </c>
    </row>
    <row r="40" spans="1:27" x14ac:dyDescent="0.25">
      <c r="A40" s="19" t="s">
        <v>66</v>
      </c>
      <c r="B40" s="15" t="s">
        <v>32</v>
      </c>
      <c r="C40" s="20">
        <v>123399083</v>
      </c>
      <c r="D40" s="20"/>
      <c r="E40" s="21">
        <v>131228772</v>
      </c>
      <c r="F40" s="22">
        <v>131228772</v>
      </c>
      <c r="G40" s="22">
        <v>9978211</v>
      </c>
      <c r="H40" s="22"/>
      <c r="I40" s="22">
        <v>19634543</v>
      </c>
      <c r="J40" s="22">
        <v>29612754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29612754</v>
      </c>
      <c r="X40" s="22">
        <v>32807193</v>
      </c>
      <c r="Y40" s="22">
        <v>-3194439</v>
      </c>
      <c r="Z40" s="23">
        <v>-9.7370079787075952</v>
      </c>
      <c r="AA40" s="20">
        <v>131228772</v>
      </c>
    </row>
    <row r="41" spans="1:27" x14ac:dyDescent="0.25">
      <c r="A41" s="19" t="s">
        <v>40</v>
      </c>
      <c r="B41" s="15" t="s">
        <v>32</v>
      </c>
      <c r="C41" s="20">
        <v>22278073</v>
      </c>
      <c r="D41" s="20"/>
      <c r="E41" s="21">
        <v>12665010</v>
      </c>
      <c r="F41" s="22">
        <v>12665010</v>
      </c>
      <c r="G41" s="22">
        <v>393642</v>
      </c>
      <c r="H41" s="22">
        <v>350610</v>
      </c>
      <c r="I41" s="22">
        <v>366969</v>
      </c>
      <c r="J41" s="22">
        <v>1111221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1111221</v>
      </c>
      <c r="X41" s="22">
        <v>3166254</v>
      </c>
      <c r="Y41" s="22">
        <v>-2055033</v>
      </c>
      <c r="Z41" s="23">
        <v>-64.904236994252514</v>
      </c>
      <c r="AA41" s="20">
        <v>12665010</v>
      </c>
    </row>
    <row r="42" spans="1:27" x14ac:dyDescent="0.25">
      <c r="A42" s="19" t="s">
        <v>67</v>
      </c>
      <c r="B42" s="15" t="s">
        <v>32</v>
      </c>
      <c r="C42" s="20">
        <v>128097249</v>
      </c>
      <c r="D42" s="20"/>
      <c r="E42" s="21">
        <v>79121014</v>
      </c>
      <c r="F42" s="22">
        <v>79121014</v>
      </c>
      <c r="G42" s="22">
        <v>52823</v>
      </c>
      <c r="H42" s="22">
        <v>1981904</v>
      </c>
      <c r="I42" s="22">
        <v>18052232</v>
      </c>
      <c r="J42" s="22">
        <v>20086959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20086959</v>
      </c>
      <c r="X42" s="22">
        <v>19780290</v>
      </c>
      <c r="Y42" s="22">
        <v>306669</v>
      </c>
      <c r="Z42" s="23">
        <v>1.5503766628295137</v>
      </c>
      <c r="AA42" s="20">
        <v>79121014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30228713</v>
      </c>
      <c r="D44" s="20"/>
      <c r="E44" s="21"/>
      <c r="F44" s="22"/>
      <c r="G44" s="22">
        <v>2886417</v>
      </c>
      <c r="H44" s="22">
        <v>419742527</v>
      </c>
      <c r="I44" s="22">
        <v>420376</v>
      </c>
      <c r="J44" s="22">
        <v>423049320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423049320</v>
      </c>
      <c r="X44" s="22"/>
      <c r="Y44" s="22">
        <v>423049320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1672230</v>
      </c>
      <c r="D45" s="20"/>
      <c r="E45" s="21">
        <v>3753791</v>
      </c>
      <c r="F45" s="22">
        <v>3753791</v>
      </c>
      <c r="G45" s="22">
        <v>94272</v>
      </c>
      <c r="H45" s="22">
        <v>99834</v>
      </c>
      <c r="I45" s="22">
        <v>117681</v>
      </c>
      <c r="J45" s="22">
        <v>311787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311787</v>
      </c>
      <c r="X45" s="22">
        <v>938463</v>
      </c>
      <c r="Y45" s="22">
        <v>-626676</v>
      </c>
      <c r="Z45" s="23">
        <v>-66.776846822943469</v>
      </c>
      <c r="AA45" s="20">
        <v>3753791</v>
      </c>
    </row>
    <row r="46" spans="1:27" x14ac:dyDescent="0.25">
      <c r="A46" s="19" t="s">
        <v>71</v>
      </c>
      <c r="B46" s="15" t="s">
        <v>32</v>
      </c>
      <c r="C46" s="20">
        <v>12646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660272027</v>
      </c>
      <c r="D48" s="29">
        <f t="shared" ref="D48:Y48" si="1">SUM(D35:D47)</f>
        <v>0</v>
      </c>
      <c r="E48" s="30">
        <f t="shared" si="1"/>
        <v>615433403</v>
      </c>
      <c r="F48" s="31">
        <f t="shared" si="1"/>
        <v>615433403</v>
      </c>
      <c r="G48" s="31">
        <f t="shared" si="1"/>
        <v>24627189</v>
      </c>
      <c r="H48" s="31">
        <f t="shared" si="1"/>
        <v>466886564</v>
      </c>
      <c r="I48" s="31">
        <f t="shared" si="1"/>
        <v>73390936</v>
      </c>
      <c r="J48" s="31">
        <f t="shared" si="1"/>
        <v>564904689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564904689</v>
      </c>
      <c r="X48" s="31">
        <f t="shared" si="1"/>
        <v>153858516</v>
      </c>
      <c r="Y48" s="31">
        <f t="shared" si="1"/>
        <v>411046173</v>
      </c>
      <c r="Z48" s="32">
        <f>+IF(X48&lt;&gt;0,+(Y48/X48)*100,0)</f>
        <v>267.15854519225962</v>
      </c>
      <c r="AA48" s="29">
        <f>SUM(AA35:AA47)</f>
        <v>615433403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152866293</v>
      </c>
      <c r="D49" s="39">
        <f t="shared" si="2"/>
        <v>0</v>
      </c>
      <c r="E49" s="40">
        <f t="shared" si="2"/>
        <v>457236763</v>
      </c>
      <c r="F49" s="41">
        <f t="shared" si="2"/>
        <v>457236763</v>
      </c>
      <c r="G49" s="41">
        <f t="shared" si="2"/>
        <v>182791407</v>
      </c>
      <c r="H49" s="41">
        <f t="shared" si="2"/>
        <v>-413505649</v>
      </c>
      <c r="I49" s="41">
        <f t="shared" si="2"/>
        <v>-21411748</v>
      </c>
      <c r="J49" s="41">
        <f t="shared" si="2"/>
        <v>-252125990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-252125990</v>
      </c>
      <c r="X49" s="41">
        <f t="shared" si="2"/>
        <v>114309015</v>
      </c>
      <c r="Y49" s="41">
        <f t="shared" si="2"/>
        <v>-366435005</v>
      </c>
      <c r="Z49" s="42">
        <f>+IF(X49&lt;&gt;0,+(Y49/X49)*100,0)</f>
        <v>-320.56527212661223</v>
      </c>
      <c r="AA49" s="39">
        <f>+AA33-AA48</f>
        <v>457236763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152866293</v>
      </c>
      <c r="D52" s="48">
        <f t="shared" si="3"/>
        <v>0</v>
      </c>
      <c r="E52" s="49">
        <f t="shared" si="3"/>
        <v>457236763</v>
      </c>
      <c r="F52" s="50">
        <f t="shared" si="3"/>
        <v>457236763</v>
      </c>
      <c r="G52" s="50">
        <f t="shared" si="3"/>
        <v>182791407</v>
      </c>
      <c r="H52" s="50">
        <f t="shared" si="3"/>
        <v>-413505649</v>
      </c>
      <c r="I52" s="50">
        <f t="shared" si="3"/>
        <v>-21411748</v>
      </c>
      <c r="J52" s="50">
        <f t="shared" si="3"/>
        <v>-252125990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-252125990</v>
      </c>
      <c r="X52" s="50">
        <f t="shared" si="3"/>
        <v>114309015</v>
      </c>
      <c r="Y52" s="50">
        <f t="shared" si="3"/>
        <v>-366435005</v>
      </c>
      <c r="Z52" s="51">
        <f>+IF(X52&lt;&gt;0,+(Y52/X52)*100,0)</f>
        <v>-320.56527212661223</v>
      </c>
      <c r="AA52" s="48">
        <f>SUM(AA49:AA51)</f>
        <v>457236763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152866293</v>
      </c>
      <c r="D54" s="54">
        <f>+D52-D53</f>
        <v>0</v>
      </c>
      <c r="E54" s="55">
        <f t="shared" si="4"/>
        <v>457236763</v>
      </c>
      <c r="F54" s="56">
        <f t="shared" si="4"/>
        <v>457236763</v>
      </c>
      <c r="G54" s="56">
        <f t="shared" si="4"/>
        <v>182791407</v>
      </c>
      <c r="H54" s="56">
        <f t="shared" si="4"/>
        <v>-413505649</v>
      </c>
      <c r="I54" s="56">
        <f t="shared" si="4"/>
        <v>-21411748</v>
      </c>
      <c r="J54" s="56">
        <f t="shared" si="4"/>
        <v>-252125990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-252125990</v>
      </c>
      <c r="X54" s="56">
        <f t="shared" si="4"/>
        <v>114309015</v>
      </c>
      <c r="Y54" s="56">
        <f t="shared" si="4"/>
        <v>-366435005</v>
      </c>
      <c r="Z54" s="57">
        <f>+IF(X54&lt;&gt;0,+(Y54/X54)*100,0)</f>
        <v>-320.56527212661223</v>
      </c>
      <c r="AA54" s="54">
        <f>+AA52-AA53</f>
        <v>457236763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152866293</v>
      </c>
      <c r="D57" s="48">
        <f>SUM(D54:D56)</f>
        <v>0</v>
      </c>
      <c r="E57" s="49">
        <f t="shared" si="5"/>
        <v>457236763</v>
      </c>
      <c r="F57" s="50">
        <f t="shared" si="5"/>
        <v>457236763</v>
      </c>
      <c r="G57" s="50">
        <f t="shared" si="5"/>
        <v>182791407</v>
      </c>
      <c r="H57" s="50">
        <f t="shared" si="5"/>
        <v>-413505649</v>
      </c>
      <c r="I57" s="50">
        <f t="shared" si="5"/>
        <v>-21411748</v>
      </c>
      <c r="J57" s="50">
        <f t="shared" si="5"/>
        <v>-252125990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-252125990</v>
      </c>
      <c r="X57" s="50">
        <f t="shared" si="5"/>
        <v>114309015</v>
      </c>
      <c r="Y57" s="50">
        <f t="shared" si="5"/>
        <v>-366435005</v>
      </c>
      <c r="Z57" s="51">
        <f>+IF(X57&lt;&gt;0,+(Y57/X57)*100,0)</f>
        <v>-320.56527212661223</v>
      </c>
      <c r="AA57" s="48">
        <f>SUM(AA54:AA56)</f>
        <v>457236763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152866293</v>
      </c>
      <c r="D60" s="65">
        <f>SUM(D57:D59)</f>
        <v>0</v>
      </c>
      <c r="E60" s="66">
        <f t="shared" si="6"/>
        <v>457236763</v>
      </c>
      <c r="F60" s="67">
        <f t="shared" si="6"/>
        <v>457236763</v>
      </c>
      <c r="G60" s="67">
        <f t="shared" si="6"/>
        <v>182791407</v>
      </c>
      <c r="H60" s="67">
        <f t="shared" si="6"/>
        <v>-413505649</v>
      </c>
      <c r="I60" s="67">
        <f t="shared" si="6"/>
        <v>-21411748</v>
      </c>
      <c r="J60" s="67">
        <f t="shared" si="6"/>
        <v>-252125990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-252125990</v>
      </c>
      <c r="X60" s="67">
        <f t="shared" si="6"/>
        <v>114309015</v>
      </c>
      <c r="Y60" s="67">
        <f t="shared" si="6"/>
        <v>-366435005</v>
      </c>
      <c r="Z60" s="68">
        <f>+IF(X60&lt;&gt;0,+(Y60/X60)*100,0)</f>
        <v>-320.56527212661223</v>
      </c>
      <c r="AA60" s="65">
        <f>SUM(AA57:AA59)</f>
        <v>457236763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-1131</v>
      </c>
      <c r="D6" s="20"/>
      <c r="E6" s="21"/>
      <c r="F6" s="22"/>
      <c r="G6" s="22">
        <v>-194</v>
      </c>
      <c r="H6" s="22">
        <v>-485</v>
      </c>
      <c r="I6" s="22">
        <v>-388</v>
      </c>
      <c r="J6" s="22">
        <v>-1067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-1067</v>
      </c>
      <c r="X6" s="22"/>
      <c r="Y6" s="22">
        <v>-1067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12330083</v>
      </c>
      <c r="D8" s="20"/>
      <c r="E8" s="21">
        <v>15222427</v>
      </c>
      <c r="F8" s="22">
        <v>15222427</v>
      </c>
      <c r="G8" s="22">
        <v>1131917</v>
      </c>
      <c r="H8" s="22">
        <v>1041795</v>
      </c>
      <c r="I8" s="22">
        <v>1029343</v>
      </c>
      <c r="J8" s="22">
        <v>3203055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3203055</v>
      </c>
      <c r="X8" s="22">
        <v>3805605</v>
      </c>
      <c r="Y8" s="22">
        <v>-602550</v>
      </c>
      <c r="Z8" s="23">
        <v>-15.833224940581065</v>
      </c>
      <c r="AA8" s="20">
        <v>15222427</v>
      </c>
    </row>
    <row r="9" spans="1:27" x14ac:dyDescent="0.25">
      <c r="A9" s="19" t="s">
        <v>37</v>
      </c>
      <c r="B9" s="15" t="s">
        <v>32</v>
      </c>
      <c r="C9" s="20">
        <v>-2564422</v>
      </c>
      <c r="D9" s="20"/>
      <c r="E9" s="21"/>
      <c r="F9" s="22"/>
      <c r="G9" s="22">
        <v>-211204</v>
      </c>
      <c r="H9" s="22">
        <v>-304420</v>
      </c>
      <c r="I9" s="22">
        <v>-304420</v>
      </c>
      <c r="J9" s="22">
        <v>-820044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-820044</v>
      </c>
      <c r="X9" s="22"/>
      <c r="Y9" s="22">
        <v>-820044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101387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22646646</v>
      </c>
      <c r="D13" s="20"/>
      <c r="E13" s="21">
        <v>4520266</v>
      </c>
      <c r="F13" s="22">
        <v>4520266</v>
      </c>
      <c r="G13" s="22">
        <v>1937451</v>
      </c>
      <c r="H13" s="22">
        <v>1705604</v>
      </c>
      <c r="I13" s="22">
        <v>1751644</v>
      </c>
      <c r="J13" s="22">
        <v>5394699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5394699</v>
      </c>
      <c r="X13" s="22">
        <v>1130067</v>
      </c>
      <c r="Y13" s="22">
        <v>4264632</v>
      </c>
      <c r="Z13" s="23">
        <v>377.3786863964703</v>
      </c>
      <c r="AA13" s="20">
        <v>4520266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540116</v>
      </c>
      <c r="D17" s="20"/>
      <c r="E17" s="21"/>
      <c r="F17" s="22"/>
      <c r="G17" s="22">
        <v>23101</v>
      </c>
      <c r="H17" s="22">
        <v>31906</v>
      </c>
      <c r="I17" s="22">
        <v>30439</v>
      </c>
      <c r="J17" s="22">
        <v>85446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85446</v>
      </c>
      <c r="X17" s="22"/>
      <c r="Y17" s="22">
        <v>85446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52672</v>
      </c>
      <c r="F20" s="22">
        <v>52672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13167</v>
      </c>
      <c r="Y20" s="22">
        <v>-13167</v>
      </c>
      <c r="Z20" s="18">
        <v>-100</v>
      </c>
      <c r="AA20" s="20">
        <v>52672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625899</v>
      </c>
      <c r="X22" s="22"/>
      <c r="Y22" s="22">
        <v>625899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1705040</v>
      </c>
      <c r="F26" s="22">
        <v>1705040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426261</v>
      </c>
      <c r="Y26" s="22">
        <v>-426261</v>
      </c>
      <c r="Z26" s="23">
        <v>-100</v>
      </c>
      <c r="AA26" s="20">
        <v>1705040</v>
      </c>
    </row>
    <row r="27" spans="1:27" x14ac:dyDescent="0.25">
      <c r="A27" s="19" t="s">
        <v>40</v>
      </c>
      <c r="B27" s="15" t="s">
        <v>32</v>
      </c>
      <c r="C27" s="20">
        <v>10954303</v>
      </c>
      <c r="D27" s="20"/>
      <c r="E27" s="21"/>
      <c r="F27" s="22"/>
      <c r="G27" s="22">
        <v>1015947</v>
      </c>
      <c r="H27" s="22">
        <v>956503</v>
      </c>
      <c r="I27" s="22">
        <v>994738</v>
      </c>
      <c r="J27" s="22">
        <v>2967188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2967188</v>
      </c>
      <c r="X27" s="22"/>
      <c r="Y27" s="22">
        <v>2967188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46166216</v>
      </c>
      <c r="D33" s="29">
        <f t="shared" ref="D33:Y33" si="0">SUM(D6:D32)</f>
        <v>0</v>
      </c>
      <c r="E33" s="30">
        <f t="shared" si="0"/>
        <v>21500405</v>
      </c>
      <c r="F33" s="31">
        <f t="shared" si="0"/>
        <v>21500405</v>
      </c>
      <c r="G33" s="31">
        <f t="shared" si="0"/>
        <v>4076572</v>
      </c>
      <c r="H33" s="31">
        <f t="shared" si="0"/>
        <v>3638784</v>
      </c>
      <c r="I33" s="31">
        <f t="shared" si="0"/>
        <v>3739820</v>
      </c>
      <c r="J33" s="31">
        <f t="shared" si="0"/>
        <v>11455176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11455176</v>
      </c>
      <c r="X33" s="31">
        <f t="shared" si="0"/>
        <v>5375100</v>
      </c>
      <c r="Y33" s="31">
        <f t="shared" si="0"/>
        <v>6080076</v>
      </c>
      <c r="Z33" s="32">
        <f>+IF(X33&lt;&gt;0,+(Y33/X33)*100,0)</f>
        <v>113.11558854718982</v>
      </c>
      <c r="AA33" s="29">
        <f>SUM(AA6:AA32)</f>
        <v>21500405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16855057</v>
      </c>
      <c r="D35" s="20"/>
      <c r="E35" s="21">
        <v>12509913</v>
      </c>
      <c r="F35" s="22">
        <v>12509913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3127473</v>
      </c>
      <c r="Y35" s="22">
        <v>-3127473</v>
      </c>
      <c r="Z35" s="23">
        <v>-100</v>
      </c>
      <c r="AA35" s="20">
        <v>12509913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8352000</v>
      </c>
      <c r="F39" s="22">
        <v>8352000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2088000</v>
      </c>
      <c r="Y39" s="22">
        <v>-2088000</v>
      </c>
      <c r="Z39" s="23">
        <v>-100</v>
      </c>
      <c r="AA39" s="20">
        <v>8352000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1339442</v>
      </c>
      <c r="F40" s="22">
        <v>1339442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334860</v>
      </c>
      <c r="Y40" s="22">
        <v>-334860</v>
      </c>
      <c r="Z40" s="23">
        <v>-100</v>
      </c>
      <c r="AA40" s="20">
        <v>1339442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1732626</v>
      </c>
      <c r="D42" s="20"/>
      <c r="E42" s="21">
        <v>978914</v>
      </c>
      <c r="F42" s="22">
        <v>978914</v>
      </c>
      <c r="G42" s="22"/>
      <c r="H42" s="22">
        <v>34000</v>
      </c>
      <c r="I42" s="22">
        <v>7245</v>
      </c>
      <c r="J42" s="22">
        <v>41245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41245</v>
      </c>
      <c r="X42" s="22">
        <v>244728</v>
      </c>
      <c r="Y42" s="22">
        <v>-203483</v>
      </c>
      <c r="Z42" s="23">
        <v>-83.146595403876958</v>
      </c>
      <c r="AA42" s="20">
        <v>978914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2219360</v>
      </c>
      <c r="D45" s="20"/>
      <c r="E45" s="21">
        <v>45000</v>
      </c>
      <c r="F45" s="22">
        <v>45000</v>
      </c>
      <c r="G45" s="22">
        <v>92407</v>
      </c>
      <c r="H45" s="22">
        <v>98059</v>
      </c>
      <c r="I45" s="22">
        <v>19642</v>
      </c>
      <c r="J45" s="22">
        <v>210108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210108</v>
      </c>
      <c r="X45" s="22">
        <v>11250</v>
      </c>
      <c r="Y45" s="22">
        <v>198858</v>
      </c>
      <c r="Z45" s="23">
        <v>1767.6266666666668</v>
      </c>
      <c r="AA45" s="20">
        <v>45000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20807043</v>
      </c>
      <c r="D48" s="29">
        <f t="shared" ref="D48:Y48" si="1">SUM(D35:D47)</f>
        <v>0</v>
      </c>
      <c r="E48" s="30">
        <f t="shared" si="1"/>
        <v>23225269</v>
      </c>
      <c r="F48" s="31">
        <f t="shared" si="1"/>
        <v>23225269</v>
      </c>
      <c r="G48" s="31">
        <f t="shared" si="1"/>
        <v>92407</v>
      </c>
      <c r="H48" s="31">
        <f t="shared" si="1"/>
        <v>132059</v>
      </c>
      <c r="I48" s="31">
        <f t="shared" si="1"/>
        <v>26887</v>
      </c>
      <c r="J48" s="31">
        <f t="shared" si="1"/>
        <v>251353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251353</v>
      </c>
      <c r="X48" s="31">
        <f t="shared" si="1"/>
        <v>5806311</v>
      </c>
      <c r="Y48" s="31">
        <f t="shared" si="1"/>
        <v>-5554958</v>
      </c>
      <c r="Z48" s="32">
        <f>+IF(X48&lt;&gt;0,+(Y48/X48)*100,0)</f>
        <v>-95.671037944746672</v>
      </c>
      <c r="AA48" s="29">
        <f>SUM(AA35:AA47)</f>
        <v>23225269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25359173</v>
      </c>
      <c r="D49" s="39">
        <f t="shared" si="2"/>
        <v>0</v>
      </c>
      <c r="E49" s="40">
        <f t="shared" si="2"/>
        <v>-1724864</v>
      </c>
      <c r="F49" s="41">
        <f t="shared" si="2"/>
        <v>-1724864</v>
      </c>
      <c r="G49" s="41">
        <f t="shared" si="2"/>
        <v>3984165</v>
      </c>
      <c r="H49" s="41">
        <f t="shared" si="2"/>
        <v>3506725</v>
      </c>
      <c r="I49" s="41">
        <f t="shared" si="2"/>
        <v>3712933</v>
      </c>
      <c r="J49" s="41">
        <f t="shared" si="2"/>
        <v>11203823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11203823</v>
      </c>
      <c r="X49" s="41">
        <f t="shared" si="2"/>
        <v>-431211</v>
      </c>
      <c r="Y49" s="41">
        <f t="shared" si="2"/>
        <v>11635034</v>
      </c>
      <c r="Z49" s="42">
        <f>+IF(X49&lt;&gt;0,+(Y49/X49)*100,0)</f>
        <v>-2698.2229117531788</v>
      </c>
      <c r="AA49" s="39">
        <f>+AA33-AA48</f>
        <v>-1724864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25359173</v>
      </c>
      <c r="D52" s="48">
        <f t="shared" si="3"/>
        <v>0</v>
      </c>
      <c r="E52" s="49">
        <f t="shared" si="3"/>
        <v>-1724864</v>
      </c>
      <c r="F52" s="50">
        <f t="shared" si="3"/>
        <v>-1724864</v>
      </c>
      <c r="G52" s="50">
        <f t="shared" si="3"/>
        <v>3984165</v>
      </c>
      <c r="H52" s="50">
        <f t="shared" si="3"/>
        <v>3506725</v>
      </c>
      <c r="I52" s="50">
        <f t="shared" si="3"/>
        <v>3712933</v>
      </c>
      <c r="J52" s="50">
        <f t="shared" si="3"/>
        <v>11203823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11203823</v>
      </c>
      <c r="X52" s="50">
        <f t="shared" si="3"/>
        <v>-431211</v>
      </c>
      <c r="Y52" s="50">
        <f t="shared" si="3"/>
        <v>11635034</v>
      </c>
      <c r="Z52" s="51">
        <f>+IF(X52&lt;&gt;0,+(Y52/X52)*100,0)</f>
        <v>-2698.2229117531788</v>
      </c>
      <c r="AA52" s="48">
        <f>SUM(AA49:AA51)</f>
        <v>-1724864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25359173</v>
      </c>
      <c r="D54" s="54">
        <f>+D52-D53</f>
        <v>0</v>
      </c>
      <c r="E54" s="55">
        <f t="shared" si="4"/>
        <v>-1724864</v>
      </c>
      <c r="F54" s="56">
        <f t="shared" si="4"/>
        <v>-1724864</v>
      </c>
      <c r="G54" s="56">
        <f t="shared" si="4"/>
        <v>3984165</v>
      </c>
      <c r="H54" s="56">
        <f t="shared" si="4"/>
        <v>3506725</v>
      </c>
      <c r="I54" s="56">
        <f t="shared" si="4"/>
        <v>3712933</v>
      </c>
      <c r="J54" s="56">
        <f t="shared" si="4"/>
        <v>11203823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11203823</v>
      </c>
      <c r="X54" s="56">
        <f t="shared" si="4"/>
        <v>-431211</v>
      </c>
      <c r="Y54" s="56">
        <f t="shared" si="4"/>
        <v>11635034</v>
      </c>
      <c r="Z54" s="57">
        <f>+IF(X54&lt;&gt;0,+(Y54/X54)*100,0)</f>
        <v>-2698.2229117531788</v>
      </c>
      <c r="AA54" s="54">
        <f>+AA52-AA53</f>
        <v>-1724864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25359173</v>
      </c>
      <c r="D57" s="48">
        <f>SUM(D54:D56)</f>
        <v>0</v>
      </c>
      <c r="E57" s="49">
        <f t="shared" si="5"/>
        <v>-1724864</v>
      </c>
      <c r="F57" s="50">
        <f t="shared" si="5"/>
        <v>-1724864</v>
      </c>
      <c r="G57" s="50">
        <f t="shared" si="5"/>
        <v>3984165</v>
      </c>
      <c r="H57" s="50">
        <f t="shared" si="5"/>
        <v>3506725</v>
      </c>
      <c r="I57" s="50">
        <f t="shared" si="5"/>
        <v>3712933</v>
      </c>
      <c r="J57" s="50">
        <f t="shared" si="5"/>
        <v>11203823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11203823</v>
      </c>
      <c r="X57" s="50">
        <f t="shared" si="5"/>
        <v>-431211</v>
      </c>
      <c r="Y57" s="50">
        <f t="shared" si="5"/>
        <v>11635034</v>
      </c>
      <c r="Z57" s="51">
        <f>+IF(X57&lt;&gt;0,+(Y57/X57)*100,0)</f>
        <v>-2698.2229117531788</v>
      </c>
      <c r="AA57" s="48">
        <f>SUM(AA54:AA56)</f>
        <v>-1724864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25359173</v>
      </c>
      <c r="D60" s="65">
        <f>SUM(D57:D59)</f>
        <v>0</v>
      </c>
      <c r="E60" s="66">
        <f t="shared" si="6"/>
        <v>-1724864</v>
      </c>
      <c r="F60" s="67">
        <f t="shared" si="6"/>
        <v>-1724864</v>
      </c>
      <c r="G60" s="67">
        <f t="shared" si="6"/>
        <v>3984165</v>
      </c>
      <c r="H60" s="67">
        <f t="shared" si="6"/>
        <v>3506725</v>
      </c>
      <c r="I60" s="67">
        <f t="shared" si="6"/>
        <v>3712933</v>
      </c>
      <c r="J60" s="67">
        <f t="shared" si="6"/>
        <v>11203823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11203823</v>
      </c>
      <c r="X60" s="67">
        <f t="shared" si="6"/>
        <v>-431211</v>
      </c>
      <c r="Y60" s="67">
        <f t="shared" si="6"/>
        <v>11635034</v>
      </c>
      <c r="Z60" s="68">
        <f>+IF(X60&lt;&gt;0,+(Y60/X60)*100,0)</f>
        <v>-2698.2229117531788</v>
      </c>
      <c r="AA60" s="65">
        <f>SUM(AA57:AA59)</f>
        <v>-1724864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21984033</v>
      </c>
      <c r="D8" s="20"/>
      <c r="E8" s="21">
        <v>13980268</v>
      </c>
      <c r="F8" s="22">
        <v>13980268</v>
      </c>
      <c r="G8" s="22">
        <v>1744989</v>
      </c>
      <c r="H8" s="22">
        <v>1740777</v>
      </c>
      <c r="I8" s="22">
        <v>1770330</v>
      </c>
      <c r="J8" s="22">
        <v>5256096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5256096</v>
      </c>
      <c r="X8" s="22">
        <v>3495072</v>
      </c>
      <c r="Y8" s="22">
        <v>1761024</v>
      </c>
      <c r="Z8" s="23">
        <v>50.38591479660505</v>
      </c>
      <c r="AA8" s="20">
        <v>13980268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698356</v>
      </c>
      <c r="I13" s="22">
        <v>714611</v>
      </c>
      <c r="J13" s="22">
        <v>1412967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1412967</v>
      </c>
      <c r="X13" s="22"/>
      <c r="Y13" s="22">
        <v>1412967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1668750</v>
      </c>
      <c r="F26" s="22">
        <v>1668750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417189</v>
      </c>
      <c r="Y26" s="22">
        <v>-417189</v>
      </c>
      <c r="Z26" s="23">
        <v>-100</v>
      </c>
      <c r="AA26" s="20">
        <v>1668750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21984033</v>
      </c>
      <c r="D33" s="29">
        <f t="shared" ref="D33:Y33" si="0">SUM(D6:D32)</f>
        <v>0</v>
      </c>
      <c r="E33" s="30">
        <f t="shared" si="0"/>
        <v>15649018</v>
      </c>
      <c r="F33" s="31">
        <f t="shared" si="0"/>
        <v>15649018</v>
      </c>
      <c r="G33" s="31">
        <f t="shared" si="0"/>
        <v>1744989</v>
      </c>
      <c r="H33" s="31">
        <f t="shared" si="0"/>
        <v>2439133</v>
      </c>
      <c r="I33" s="31">
        <f t="shared" si="0"/>
        <v>2484941</v>
      </c>
      <c r="J33" s="31">
        <f t="shared" si="0"/>
        <v>6669063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6669063</v>
      </c>
      <c r="X33" s="31">
        <f t="shared" si="0"/>
        <v>3912261</v>
      </c>
      <c r="Y33" s="31">
        <f t="shared" si="0"/>
        <v>2756802</v>
      </c>
      <c r="Z33" s="32">
        <f>+IF(X33&lt;&gt;0,+(Y33/X33)*100,0)</f>
        <v>70.465697457301545</v>
      </c>
      <c r="AA33" s="29">
        <f>SUM(AA6:AA32)</f>
        <v>15649018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120558</v>
      </c>
      <c r="D35" s="20"/>
      <c r="E35" s="21">
        <v>62776645</v>
      </c>
      <c r="F35" s="22">
        <v>62776645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15694176</v>
      </c>
      <c r="Y35" s="22">
        <v>-15694176</v>
      </c>
      <c r="Z35" s="23">
        <v>-100</v>
      </c>
      <c r="AA35" s="20">
        <v>62776645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51554</v>
      </c>
      <c r="D42" s="20"/>
      <c r="E42" s="21">
        <v>800000</v>
      </c>
      <c r="F42" s="22">
        <v>800000</v>
      </c>
      <c r="G42" s="22">
        <v>47085</v>
      </c>
      <c r="H42" s="22"/>
      <c r="I42" s="22"/>
      <c r="J42" s="22">
        <v>47085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47085</v>
      </c>
      <c r="X42" s="22">
        <v>200001</v>
      </c>
      <c r="Y42" s="22">
        <v>-152916</v>
      </c>
      <c r="Z42" s="23">
        <v>-76.457617711911439</v>
      </c>
      <c r="AA42" s="20">
        <v>800000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172112</v>
      </c>
      <c r="D48" s="29">
        <f t="shared" ref="D48:Y48" si="1">SUM(D35:D47)</f>
        <v>0</v>
      </c>
      <c r="E48" s="30">
        <f t="shared" si="1"/>
        <v>63576645</v>
      </c>
      <c r="F48" s="31">
        <f t="shared" si="1"/>
        <v>63576645</v>
      </c>
      <c r="G48" s="31">
        <f t="shared" si="1"/>
        <v>47085</v>
      </c>
      <c r="H48" s="31">
        <f t="shared" si="1"/>
        <v>0</v>
      </c>
      <c r="I48" s="31">
        <f t="shared" si="1"/>
        <v>0</v>
      </c>
      <c r="J48" s="31">
        <f t="shared" si="1"/>
        <v>47085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47085</v>
      </c>
      <c r="X48" s="31">
        <f t="shared" si="1"/>
        <v>15894177</v>
      </c>
      <c r="Y48" s="31">
        <f t="shared" si="1"/>
        <v>-15847092</v>
      </c>
      <c r="Z48" s="32">
        <f>+IF(X48&lt;&gt;0,+(Y48/X48)*100,0)</f>
        <v>-99.703759433407583</v>
      </c>
      <c r="AA48" s="29">
        <f>SUM(AA35:AA47)</f>
        <v>63576645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21811921</v>
      </c>
      <c r="D49" s="39">
        <f t="shared" si="2"/>
        <v>0</v>
      </c>
      <c r="E49" s="40">
        <f t="shared" si="2"/>
        <v>-47927627</v>
      </c>
      <c r="F49" s="41">
        <f t="shared" si="2"/>
        <v>-47927627</v>
      </c>
      <c r="G49" s="41">
        <f t="shared" si="2"/>
        <v>1697904</v>
      </c>
      <c r="H49" s="41">
        <f t="shared" si="2"/>
        <v>2439133</v>
      </c>
      <c r="I49" s="41">
        <f t="shared" si="2"/>
        <v>2484941</v>
      </c>
      <c r="J49" s="41">
        <f t="shared" si="2"/>
        <v>6621978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6621978</v>
      </c>
      <c r="X49" s="41">
        <f t="shared" si="2"/>
        <v>-11981916</v>
      </c>
      <c r="Y49" s="41">
        <f t="shared" si="2"/>
        <v>18603894</v>
      </c>
      <c r="Z49" s="42">
        <f>+IF(X49&lt;&gt;0,+(Y49/X49)*100,0)</f>
        <v>-155.26643651983539</v>
      </c>
      <c r="AA49" s="39">
        <f>+AA33-AA48</f>
        <v>-47927627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21811921</v>
      </c>
      <c r="D52" s="48">
        <f t="shared" si="3"/>
        <v>0</v>
      </c>
      <c r="E52" s="49">
        <f t="shared" si="3"/>
        <v>-47927627</v>
      </c>
      <c r="F52" s="50">
        <f t="shared" si="3"/>
        <v>-47927627</v>
      </c>
      <c r="G52" s="50">
        <f t="shared" si="3"/>
        <v>1697904</v>
      </c>
      <c r="H52" s="50">
        <f t="shared" si="3"/>
        <v>2439133</v>
      </c>
      <c r="I52" s="50">
        <f t="shared" si="3"/>
        <v>2484941</v>
      </c>
      <c r="J52" s="50">
        <f t="shared" si="3"/>
        <v>6621978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6621978</v>
      </c>
      <c r="X52" s="50">
        <f t="shared" si="3"/>
        <v>-11981916</v>
      </c>
      <c r="Y52" s="50">
        <f t="shared" si="3"/>
        <v>18603894</v>
      </c>
      <c r="Z52" s="51">
        <f>+IF(X52&lt;&gt;0,+(Y52/X52)*100,0)</f>
        <v>-155.26643651983539</v>
      </c>
      <c r="AA52" s="48">
        <f>SUM(AA49:AA51)</f>
        <v>-47927627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21811921</v>
      </c>
      <c r="D54" s="54">
        <f>+D52-D53</f>
        <v>0</v>
      </c>
      <c r="E54" s="55">
        <f t="shared" si="4"/>
        <v>-47927627</v>
      </c>
      <c r="F54" s="56">
        <f t="shared" si="4"/>
        <v>-47927627</v>
      </c>
      <c r="G54" s="56">
        <f t="shared" si="4"/>
        <v>1697904</v>
      </c>
      <c r="H54" s="56">
        <f t="shared" si="4"/>
        <v>2439133</v>
      </c>
      <c r="I54" s="56">
        <f t="shared" si="4"/>
        <v>2484941</v>
      </c>
      <c r="J54" s="56">
        <f t="shared" si="4"/>
        <v>6621978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6621978</v>
      </c>
      <c r="X54" s="56">
        <f t="shared" si="4"/>
        <v>-11981916</v>
      </c>
      <c r="Y54" s="56">
        <f t="shared" si="4"/>
        <v>18603894</v>
      </c>
      <c r="Z54" s="57">
        <f>+IF(X54&lt;&gt;0,+(Y54/X54)*100,0)</f>
        <v>-155.26643651983539</v>
      </c>
      <c r="AA54" s="54">
        <f>+AA52-AA53</f>
        <v>-47927627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21811921</v>
      </c>
      <c r="D57" s="48">
        <f>SUM(D54:D56)</f>
        <v>0</v>
      </c>
      <c r="E57" s="49">
        <f t="shared" si="5"/>
        <v>-47927627</v>
      </c>
      <c r="F57" s="50">
        <f t="shared" si="5"/>
        <v>-47927627</v>
      </c>
      <c r="G57" s="50">
        <f t="shared" si="5"/>
        <v>1697904</v>
      </c>
      <c r="H57" s="50">
        <f t="shared" si="5"/>
        <v>2439133</v>
      </c>
      <c r="I57" s="50">
        <f t="shared" si="5"/>
        <v>2484941</v>
      </c>
      <c r="J57" s="50">
        <f t="shared" si="5"/>
        <v>6621978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6621978</v>
      </c>
      <c r="X57" s="50">
        <f t="shared" si="5"/>
        <v>-11981916</v>
      </c>
      <c r="Y57" s="50">
        <f t="shared" si="5"/>
        <v>18603894</v>
      </c>
      <c r="Z57" s="51">
        <f>+IF(X57&lt;&gt;0,+(Y57/X57)*100,0)</f>
        <v>-155.26643651983539</v>
      </c>
      <c r="AA57" s="48">
        <f>SUM(AA54:AA56)</f>
        <v>-47927627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21811921</v>
      </c>
      <c r="D60" s="65">
        <f>SUM(D57:D59)</f>
        <v>0</v>
      </c>
      <c r="E60" s="66">
        <f t="shared" si="6"/>
        <v>-47927627</v>
      </c>
      <c r="F60" s="67">
        <f t="shared" si="6"/>
        <v>-47927627</v>
      </c>
      <c r="G60" s="67">
        <f t="shared" si="6"/>
        <v>1697904</v>
      </c>
      <c r="H60" s="67">
        <f t="shared" si="6"/>
        <v>2439133</v>
      </c>
      <c r="I60" s="67">
        <f t="shared" si="6"/>
        <v>2484941</v>
      </c>
      <c r="J60" s="67">
        <f t="shared" si="6"/>
        <v>6621978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6621978</v>
      </c>
      <c r="X60" s="67">
        <f t="shared" si="6"/>
        <v>-11981916</v>
      </c>
      <c r="Y60" s="67">
        <f t="shared" si="6"/>
        <v>18603894</v>
      </c>
      <c r="Z60" s="68">
        <f>+IF(X60&lt;&gt;0,+(Y60/X60)*100,0)</f>
        <v>-155.26643651983539</v>
      </c>
      <c r="AA60" s="65">
        <f>SUM(AA57:AA59)</f>
        <v>-47927627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12291593</v>
      </c>
      <c r="D8" s="20"/>
      <c r="E8" s="21">
        <v>12613872</v>
      </c>
      <c r="F8" s="22">
        <v>12613872</v>
      </c>
      <c r="G8" s="22"/>
      <c r="H8" s="22">
        <v>1289449</v>
      </c>
      <c r="I8" s="22"/>
      <c r="J8" s="22">
        <v>1289449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1289449</v>
      </c>
      <c r="X8" s="22">
        <v>3153468</v>
      </c>
      <c r="Y8" s="22">
        <v>-1864019</v>
      </c>
      <c r="Z8" s="23">
        <v>-59.110128912042235</v>
      </c>
      <c r="AA8" s="20">
        <v>12613872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1899999</v>
      </c>
      <c r="Y13" s="22">
        <v>-1899999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1325004</v>
      </c>
      <c r="D26" s="20"/>
      <c r="E26" s="21">
        <v>1391256</v>
      </c>
      <c r="F26" s="22">
        <v>1391256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347814</v>
      </c>
      <c r="Y26" s="22">
        <v>-347814</v>
      </c>
      <c r="Z26" s="23">
        <v>-100</v>
      </c>
      <c r="AA26" s="20">
        <v>1391256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13616597</v>
      </c>
      <c r="D33" s="29">
        <f t="shared" ref="D33:Y33" si="0">SUM(D6:D32)</f>
        <v>0</v>
      </c>
      <c r="E33" s="30">
        <f t="shared" si="0"/>
        <v>21605124</v>
      </c>
      <c r="F33" s="31">
        <f t="shared" si="0"/>
        <v>21605124</v>
      </c>
      <c r="G33" s="31">
        <f t="shared" si="0"/>
        <v>0</v>
      </c>
      <c r="H33" s="31">
        <f t="shared" si="0"/>
        <v>1289449</v>
      </c>
      <c r="I33" s="31">
        <f t="shared" si="0"/>
        <v>0</v>
      </c>
      <c r="J33" s="31">
        <f t="shared" si="0"/>
        <v>1289449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1289449</v>
      </c>
      <c r="X33" s="31">
        <f t="shared" si="0"/>
        <v>5401281</v>
      </c>
      <c r="Y33" s="31">
        <f t="shared" si="0"/>
        <v>-4111832</v>
      </c>
      <c r="Z33" s="32">
        <f>+IF(X33&lt;&gt;0,+(Y33/X33)*100,0)</f>
        <v>-76.126978026138616</v>
      </c>
      <c r="AA33" s="29">
        <f>SUM(AA6:AA32)</f>
        <v>21605124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8805205</v>
      </c>
      <c r="D35" s="20"/>
      <c r="E35" s="21">
        <v>8547480</v>
      </c>
      <c r="F35" s="22">
        <v>8547480</v>
      </c>
      <c r="G35" s="22"/>
      <c r="H35" s="22">
        <v>861156</v>
      </c>
      <c r="I35" s="22">
        <v>739120</v>
      </c>
      <c r="J35" s="22">
        <v>1600276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1600276</v>
      </c>
      <c r="X35" s="22">
        <v>2136870</v>
      </c>
      <c r="Y35" s="22">
        <v>-536594</v>
      </c>
      <c r="Z35" s="23">
        <v>-25.111214065432151</v>
      </c>
      <c r="AA35" s="20">
        <v>8547480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190513</v>
      </c>
      <c r="D38" s="20"/>
      <c r="E38" s="21">
        <v>300000</v>
      </c>
      <c r="F38" s="22">
        <v>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75000</v>
      </c>
      <c r="Y38" s="22">
        <v>-75000</v>
      </c>
      <c r="Z38" s="23">
        <v>-100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4209072</v>
      </c>
      <c r="F39" s="22">
        <v>4209072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1052268</v>
      </c>
      <c r="Y39" s="22">
        <v>-1052268</v>
      </c>
      <c r="Z39" s="23">
        <v>-100</v>
      </c>
      <c r="AA39" s="20">
        <v>4209072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20368</v>
      </c>
      <c r="D42" s="20"/>
      <c r="E42" s="21">
        <v>180036</v>
      </c>
      <c r="F42" s="22">
        <v>180036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45009</v>
      </c>
      <c r="Y42" s="22">
        <v>-45009</v>
      </c>
      <c r="Z42" s="23">
        <v>-100</v>
      </c>
      <c r="AA42" s="20">
        <v>180036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1154832</v>
      </c>
      <c r="D45" s="20"/>
      <c r="E45" s="21">
        <v>736200</v>
      </c>
      <c r="F45" s="22">
        <v>736200</v>
      </c>
      <c r="G45" s="22"/>
      <c r="H45" s="22">
        <v>7019</v>
      </c>
      <c r="I45" s="22">
        <v>5477</v>
      </c>
      <c r="J45" s="22">
        <v>12496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12496</v>
      </c>
      <c r="X45" s="22">
        <v>184050</v>
      </c>
      <c r="Y45" s="22">
        <v>-171554</v>
      </c>
      <c r="Z45" s="23">
        <v>-93.210540613963602</v>
      </c>
      <c r="AA45" s="20">
        <v>736200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10170918</v>
      </c>
      <c r="D48" s="29">
        <f t="shared" ref="D48:Y48" si="1">SUM(D35:D47)</f>
        <v>0</v>
      </c>
      <c r="E48" s="30">
        <f t="shared" si="1"/>
        <v>13972788</v>
      </c>
      <c r="F48" s="31">
        <f t="shared" si="1"/>
        <v>13972788</v>
      </c>
      <c r="G48" s="31">
        <f t="shared" si="1"/>
        <v>0</v>
      </c>
      <c r="H48" s="31">
        <f t="shared" si="1"/>
        <v>868175</v>
      </c>
      <c r="I48" s="31">
        <f t="shared" si="1"/>
        <v>744597</v>
      </c>
      <c r="J48" s="31">
        <f t="shared" si="1"/>
        <v>1612772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1612772</v>
      </c>
      <c r="X48" s="31">
        <f t="shared" si="1"/>
        <v>3493197</v>
      </c>
      <c r="Y48" s="31">
        <f t="shared" si="1"/>
        <v>-1880425</v>
      </c>
      <c r="Z48" s="32">
        <f>+IF(X48&lt;&gt;0,+(Y48/X48)*100,0)</f>
        <v>-53.831060773268725</v>
      </c>
      <c r="AA48" s="29">
        <f>SUM(AA35:AA47)</f>
        <v>13972788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3445679</v>
      </c>
      <c r="D49" s="39">
        <f t="shared" si="2"/>
        <v>0</v>
      </c>
      <c r="E49" s="40">
        <f t="shared" si="2"/>
        <v>7632336</v>
      </c>
      <c r="F49" s="41">
        <f t="shared" si="2"/>
        <v>7632336</v>
      </c>
      <c r="G49" s="41">
        <f t="shared" si="2"/>
        <v>0</v>
      </c>
      <c r="H49" s="41">
        <f t="shared" si="2"/>
        <v>421274</v>
      </c>
      <c r="I49" s="41">
        <f t="shared" si="2"/>
        <v>-744597</v>
      </c>
      <c r="J49" s="41">
        <f t="shared" si="2"/>
        <v>-323323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-323323</v>
      </c>
      <c r="X49" s="41">
        <f t="shared" si="2"/>
        <v>1908084</v>
      </c>
      <c r="Y49" s="41">
        <f t="shared" si="2"/>
        <v>-2231407</v>
      </c>
      <c r="Z49" s="42">
        <f>+IF(X49&lt;&gt;0,+(Y49/X49)*100,0)</f>
        <v>-116.94490389312</v>
      </c>
      <c r="AA49" s="39">
        <f>+AA33-AA48</f>
        <v>7632336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3445679</v>
      </c>
      <c r="D52" s="48">
        <f t="shared" si="3"/>
        <v>0</v>
      </c>
      <c r="E52" s="49">
        <f t="shared" si="3"/>
        <v>7632336</v>
      </c>
      <c r="F52" s="50">
        <f t="shared" si="3"/>
        <v>7632336</v>
      </c>
      <c r="G52" s="50">
        <f t="shared" si="3"/>
        <v>0</v>
      </c>
      <c r="H52" s="50">
        <f t="shared" si="3"/>
        <v>421274</v>
      </c>
      <c r="I52" s="50">
        <f t="shared" si="3"/>
        <v>-744597</v>
      </c>
      <c r="J52" s="50">
        <f t="shared" si="3"/>
        <v>-323323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-323323</v>
      </c>
      <c r="X52" s="50">
        <f t="shared" si="3"/>
        <v>1908084</v>
      </c>
      <c r="Y52" s="50">
        <f t="shared" si="3"/>
        <v>-2231407</v>
      </c>
      <c r="Z52" s="51">
        <f>+IF(X52&lt;&gt;0,+(Y52/X52)*100,0)</f>
        <v>-116.94490389312</v>
      </c>
      <c r="AA52" s="48">
        <f>SUM(AA49:AA51)</f>
        <v>7632336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3445679</v>
      </c>
      <c r="D54" s="54">
        <f>+D52-D53</f>
        <v>0</v>
      </c>
      <c r="E54" s="55">
        <f t="shared" si="4"/>
        <v>7632336</v>
      </c>
      <c r="F54" s="56">
        <f t="shared" si="4"/>
        <v>7632336</v>
      </c>
      <c r="G54" s="56">
        <f t="shared" si="4"/>
        <v>0</v>
      </c>
      <c r="H54" s="56">
        <f t="shared" si="4"/>
        <v>421274</v>
      </c>
      <c r="I54" s="56">
        <f t="shared" si="4"/>
        <v>-744597</v>
      </c>
      <c r="J54" s="56">
        <f t="shared" si="4"/>
        <v>-323323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-323323</v>
      </c>
      <c r="X54" s="56">
        <f t="shared" si="4"/>
        <v>1908084</v>
      </c>
      <c r="Y54" s="56">
        <f t="shared" si="4"/>
        <v>-2231407</v>
      </c>
      <c r="Z54" s="57">
        <f>+IF(X54&lt;&gt;0,+(Y54/X54)*100,0)</f>
        <v>-116.94490389312</v>
      </c>
      <c r="AA54" s="54">
        <f>+AA52-AA53</f>
        <v>7632336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3445679</v>
      </c>
      <c r="D57" s="48">
        <f>SUM(D54:D56)</f>
        <v>0</v>
      </c>
      <c r="E57" s="49">
        <f t="shared" si="5"/>
        <v>7632336</v>
      </c>
      <c r="F57" s="50">
        <f t="shared" si="5"/>
        <v>7632336</v>
      </c>
      <c r="G57" s="50">
        <f t="shared" si="5"/>
        <v>0</v>
      </c>
      <c r="H57" s="50">
        <f t="shared" si="5"/>
        <v>421274</v>
      </c>
      <c r="I57" s="50">
        <f t="shared" si="5"/>
        <v>-744597</v>
      </c>
      <c r="J57" s="50">
        <f t="shared" si="5"/>
        <v>-323323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-323323</v>
      </c>
      <c r="X57" s="50">
        <f t="shared" si="5"/>
        <v>1908084</v>
      </c>
      <c r="Y57" s="50">
        <f t="shared" si="5"/>
        <v>-2231407</v>
      </c>
      <c r="Z57" s="51">
        <f>+IF(X57&lt;&gt;0,+(Y57/X57)*100,0)</f>
        <v>-116.94490389312</v>
      </c>
      <c r="AA57" s="48">
        <f>SUM(AA54:AA56)</f>
        <v>7632336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3445679</v>
      </c>
      <c r="D60" s="65">
        <f>SUM(D57:D59)</f>
        <v>0</v>
      </c>
      <c r="E60" s="66">
        <f t="shared" si="6"/>
        <v>7632336</v>
      </c>
      <c r="F60" s="67">
        <f t="shared" si="6"/>
        <v>7632336</v>
      </c>
      <c r="G60" s="67">
        <f t="shared" si="6"/>
        <v>0</v>
      </c>
      <c r="H60" s="67">
        <f t="shared" si="6"/>
        <v>421274</v>
      </c>
      <c r="I60" s="67">
        <f t="shared" si="6"/>
        <v>-744597</v>
      </c>
      <c r="J60" s="67">
        <f t="shared" si="6"/>
        <v>-323323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-323323</v>
      </c>
      <c r="X60" s="67">
        <f t="shared" si="6"/>
        <v>1908084</v>
      </c>
      <c r="Y60" s="67">
        <f t="shared" si="6"/>
        <v>-2231407</v>
      </c>
      <c r="Z60" s="68">
        <f>+IF(X60&lt;&gt;0,+(Y60/X60)*100,0)</f>
        <v>-116.94490389312</v>
      </c>
      <c r="AA60" s="65">
        <f>SUM(AA57:AA59)</f>
        <v>7632336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35398690</v>
      </c>
      <c r="D8" s="20"/>
      <c r="E8" s="21">
        <v>23682972</v>
      </c>
      <c r="F8" s="22">
        <v>23682972</v>
      </c>
      <c r="G8" s="22">
        <v>2915375</v>
      </c>
      <c r="H8" s="22">
        <v>2901758</v>
      </c>
      <c r="I8" s="22">
        <v>3158200</v>
      </c>
      <c r="J8" s="22">
        <v>8975333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8975333</v>
      </c>
      <c r="X8" s="22">
        <v>5920743</v>
      </c>
      <c r="Y8" s="22">
        <v>3054590</v>
      </c>
      <c r="Z8" s="23">
        <v>51.59132899367529</v>
      </c>
      <c r="AA8" s="20">
        <v>23682972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35398690</v>
      </c>
      <c r="D33" s="29">
        <f t="shared" ref="D33:Y33" si="0">SUM(D6:D32)</f>
        <v>0</v>
      </c>
      <c r="E33" s="30">
        <f t="shared" si="0"/>
        <v>23682972</v>
      </c>
      <c r="F33" s="31">
        <f t="shared" si="0"/>
        <v>23682972</v>
      </c>
      <c r="G33" s="31">
        <f t="shared" si="0"/>
        <v>2915375</v>
      </c>
      <c r="H33" s="31">
        <f t="shared" si="0"/>
        <v>2901758</v>
      </c>
      <c r="I33" s="31">
        <f t="shared" si="0"/>
        <v>3158200</v>
      </c>
      <c r="J33" s="31">
        <f t="shared" si="0"/>
        <v>8975333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8975333</v>
      </c>
      <c r="X33" s="31">
        <f t="shared" si="0"/>
        <v>5920743</v>
      </c>
      <c r="Y33" s="31">
        <f t="shared" si="0"/>
        <v>3054590</v>
      </c>
      <c r="Z33" s="32">
        <f>+IF(X33&lt;&gt;0,+(Y33/X33)*100,0)</f>
        <v>51.59132899367529</v>
      </c>
      <c r="AA33" s="29">
        <f>SUM(AA6:AA32)</f>
        <v>23682972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5457444</v>
      </c>
      <c r="D35" s="20"/>
      <c r="E35" s="21">
        <v>5428305</v>
      </c>
      <c r="F35" s="22">
        <v>5428305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1357077</v>
      </c>
      <c r="Y35" s="22">
        <v>-1357077</v>
      </c>
      <c r="Z35" s="23">
        <v>-100</v>
      </c>
      <c r="AA35" s="20">
        <v>5428305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5461949</v>
      </c>
      <c r="D48" s="29">
        <f t="shared" ref="D48:Y48" si="1">SUM(D35:D47)</f>
        <v>0</v>
      </c>
      <c r="E48" s="30">
        <f t="shared" si="1"/>
        <v>5428305</v>
      </c>
      <c r="F48" s="31">
        <f t="shared" si="1"/>
        <v>5428305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1357077</v>
      </c>
      <c r="Y48" s="31">
        <f t="shared" si="1"/>
        <v>-1357077</v>
      </c>
      <c r="Z48" s="32">
        <f>+IF(X48&lt;&gt;0,+(Y48/X48)*100,0)</f>
        <v>-100</v>
      </c>
      <c r="AA48" s="29">
        <f>SUM(AA35:AA47)</f>
        <v>5428305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29936741</v>
      </c>
      <c r="D49" s="39">
        <f t="shared" si="2"/>
        <v>0</v>
      </c>
      <c r="E49" s="40">
        <f t="shared" si="2"/>
        <v>18254667</v>
      </c>
      <c r="F49" s="41">
        <f t="shared" si="2"/>
        <v>18254667</v>
      </c>
      <c r="G49" s="41">
        <f t="shared" si="2"/>
        <v>2915375</v>
      </c>
      <c r="H49" s="41">
        <f t="shared" si="2"/>
        <v>2901758</v>
      </c>
      <c r="I49" s="41">
        <f t="shared" si="2"/>
        <v>3158200</v>
      </c>
      <c r="J49" s="41">
        <f t="shared" si="2"/>
        <v>8975333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8975333</v>
      </c>
      <c r="X49" s="41">
        <f t="shared" si="2"/>
        <v>4563666</v>
      </c>
      <c r="Y49" s="41">
        <f t="shared" si="2"/>
        <v>4411667</v>
      </c>
      <c r="Z49" s="42">
        <f>+IF(X49&lt;&gt;0,+(Y49/X49)*100,0)</f>
        <v>96.669366250729126</v>
      </c>
      <c r="AA49" s="39">
        <f>+AA33-AA48</f>
        <v>18254667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29936741</v>
      </c>
      <c r="D52" s="48">
        <f t="shared" si="3"/>
        <v>0</v>
      </c>
      <c r="E52" s="49">
        <f t="shared" si="3"/>
        <v>18254667</v>
      </c>
      <c r="F52" s="50">
        <f t="shared" si="3"/>
        <v>18254667</v>
      </c>
      <c r="G52" s="50">
        <f t="shared" si="3"/>
        <v>2915375</v>
      </c>
      <c r="H52" s="50">
        <f t="shared" si="3"/>
        <v>2901758</v>
      </c>
      <c r="I52" s="50">
        <f t="shared" si="3"/>
        <v>3158200</v>
      </c>
      <c r="J52" s="50">
        <f t="shared" si="3"/>
        <v>8975333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8975333</v>
      </c>
      <c r="X52" s="50">
        <f t="shared" si="3"/>
        <v>4563666</v>
      </c>
      <c r="Y52" s="50">
        <f t="shared" si="3"/>
        <v>4411667</v>
      </c>
      <c r="Z52" s="51">
        <f>+IF(X52&lt;&gt;0,+(Y52/X52)*100,0)</f>
        <v>96.669366250729126</v>
      </c>
      <c r="AA52" s="48">
        <f>SUM(AA49:AA51)</f>
        <v>18254667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29936741</v>
      </c>
      <c r="D54" s="54">
        <f>+D52-D53</f>
        <v>0</v>
      </c>
      <c r="E54" s="55">
        <f t="shared" si="4"/>
        <v>18254667</v>
      </c>
      <c r="F54" s="56">
        <f t="shared" si="4"/>
        <v>18254667</v>
      </c>
      <c r="G54" s="56">
        <f t="shared" si="4"/>
        <v>2915375</v>
      </c>
      <c r="H54" s="56">
        <f t="shared" si="4"/>
        <v>2901758</v>
      </c>
      <c r="I54" s="56">
        <f t="shared" si="4"/>
        <v>3158200</v>
      </c>
      <c r="J54" s="56">
        <f t="shared" si="4"/>
        <v>8975333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8975333</v>
      </c>
      <c r="X54" s="56">
        <f t="shared" si="4"/>
        <v>4563666</v>
      </c>
      <c r="Y54" s="56">
        <f t="shared" si="4"/>
        <v>4411667</v>
      </c>
      <c r="Z54" s="57">
        <f>+IF(X54&lt;&gt;0,+(Y54/X54)*100,0)</f>
        <v>96.669366250729126</v>
      </c>
      <c r="AA54" s="54">
        <f>+AA52-AA53</f>
        <v>18254667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29936741</v>
      </c>
      <c r="D57" s="48">
        <f>SUM(D54:D56)</f>
        <v>0</v>
      </c>
      <c r="E57" s="49">
        <f t="shared" si="5"/>
        <v>18254667</v>
      </c>
      <c r="F57" s="50">
        <f t="shared" si="5"/>
        <v>18254667</v>
      </c>
      <c r="G57" s="50">
        <f t="shared" si="5"/>
        <v>2915375</v>
      </c>
      <c r="H57" s="50">
        <f t="shared" si="5"/>
        <v>2901758</v>
      </c>
      <c r="I57" s="50">
        <f t="shared" si="5"/>
        <v>3158200</v>
      </c>
      <c r="J57" s="50">
        <f t="shared" si="5"/>
        <v>8975333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8975333</v>
      </c>
      <c r="X57" s="50">
        <f t="shared" si="5"/>
        <v>4563666</v>
      </c>
      <c r="Y57" s="50">
        <f t="shared" si="5"/>
        <v>4411667</v>
      </c>
      <c r="Z57" s="51">
        <f>+IF(X57&lt;&gt;0,+(Y57/X57)*100,0)</f>
        <v>96.669366250729126</v>
      </c>
      <c r="AA57" s="48">
        <f>SUM(AA54:AA56)</f>
        <v>18254667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29936741</v>
      </c>
      <c r="D60" s="65">
        <f>SUM(D57:D59)</f>
        <v>0</v>
      </c>
      <c r="E60" s="66">
        <f t="shared" si="6"/>
        <v>18254667</v>
      </c>
      <c r="F60" s="67">
        <f t="shared" si="6"/>
        <v>18254667</v>
      </c>
      <c r="G60" s="67">
        <f t="shared" si="6"/>
        <v>2915375</v>
      </c>
      <c r="H60" s="67">
        <f t="shared" si="6"/>
        <v>2901758</v>
      </c>
      <c r="I60" s="67">
        <f t="shared" si="6"/>
        <v>3158200</v>
      </c>
      <c r="J60" s="67">
        <f t="shared" si="6"/>
        <v>8975333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8975333</v>
      </c>
      <c r="X60" s="67">
        <f t="shared" si="6"/>
        <v>4563666</v>
      </c>
      <c r="Y60" s="67">
        <f t="shared" si="6"/>
        <v>4411667</v>
      </c>
      <c r="Z60" s="68">
        <f>+IF(X60&lt;&gt;0,+(Y60/X60)*100,0)</f>
        <v>96.669366250729126</v>
      </c>
      <c r="AA60" s="65">
        <f>SUM(AA57:AA59)</f>
        <v>18254667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20849502</v>
      </c>
      <c r="D8" s="20"/>
      <c r="E8" s="21">
        <v>17020020</v>
      </c>
      <c r="F8" s="22">
        <v>17020020</v>
      </c>
      <c r="G8" s="22">
        <v>2038546</v>
      </c>
      <c r="H8" s="22">
        <v>2011743</v>
      </c>
      <c r="I8" s="22">
        <v>2007279</v>
      </c>
      <c r="J8" s="22">
        <v>6057568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6057568</v>
      </c>
      <c r="X8" s="22">
        <v>4255005</v>
      </c>
      <c r="Y8" s="22">
        <v>1802563</v>
      </c>
      <c r="Z8" s="23">
        <v>42.363357974902499</v>
      </c>
      <c r="AA8" s="20">
        <v>17020020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22344892</v>
      </c>
      <c r="D13" s="20"/>
      <c r="E13" s="21">
        <v>20773956</v>
      </c>
      <c r="F13" s="22">
        <v>20773956</v>
      </c>
      <c r="G13" s="22">
        <v>1918524</v>
      </c>
      <c r="H13" s="22">
        <v>1902926</v>
      </c>
      <c r="I13" s="22">
        <v>1925328</v>
      </c>
      <c r="J13" s="22">
        <v>5746778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5746778</v>
      </c>
      <c r="X13" s="22">
        <v>5193489</v>
      </c>
      <c r="Y13" s="22">
        <v>553289</v>
      </c>
      <c r="Z13" s="23">
        <v>10.653512503829313</v>
      </c>
      <c r="AA13" s="20">
        <v>20773956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8233033</v>
      </c>
      <c r="F26" s="22">
        <v>8233033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2058259</v>
      </c>
      <c r="Y26" s="22">
        <v>-2058259</v>
      </c>
      <c r="Z26" s="23">
        <v>-100</v>
      </c>
      <c r="AA26" s="20">
        <v>8233033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43194394</v>
      </c>
      <c r="D33" s="29">
        <f t="shared" ref="D33:Y33" si="0">SUM(D6:D32)</f>
        <v>0</v>
      </c>
      <c r="E33" s="30">
        <f t="shared" si="0"/>
        <v>46027009</v>
      </c>
      <c r="F33" s="31">
        <f t="shared" si="0"/>
        <v>46027009</v>
      </c>
      <c r="G33" s="31">
        <f t="shared" si="0"/>
        <v>3957070</v>
      </c>
      <c r="H33" s="31">
        <f t="shared" si="0"/>
        <v>3914669</v>
      </c>
      <c r="I33" s="31">
        <f t="shared" si="0"/>
        <v>3932607</v>
      </c>
      <c r="J33" s="31">
        <f t="shared" si="0"/>
        <v>11804346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11804346</v>
      </c>
      <c r="X33" s="31">
        <f t="shared" si="0"/>
        <v>11506753</v>
      </c>
      <c r="Y33" s="31">
        <f t="shared" si="0"/>
        <v>297593</v>
      </c>
      <c r="Z33" s="32">
        <f>+IF(X33&lt;&gt;0,+(Y33/X33)*100,0)</f>
        <v>2.5862465284515972</v>
      </c>
      <c r="AA33" s="29">
        <f>SUM(AA6:AA32)</f>
        <v>46027009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1971129</v>
      </c>
      <c r="D35" s="20"/>
      <c r="E35" s="21">
        <v>3086994</v>
      </c>
      <c r="F35" s="22">
        <v>3086994</v>
      </c>
      <c r="G35" s="22">
        <v>138605</v>
      </c>
      <c r="H35" s="22">
        <v>136874</v>
      </c>
      <c r="I35" s="22">
        <v>153711</v>
      </c>
      <c r="J35" s="22">
        <v>429190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429190</v>
      </c>
      <c r="X35" s="22">
        <v>727476</v>
      </c>
      <c r="Y35" s="22">
        <v>-298286</v>
      </c>
      <c r="Z35" s="23">
        <v>-41.002864699316547</v>
      </c>
      <c r="AA35" s="20">
        <v>3086994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14400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</v>
      </c>
      <c r="Y38" s="22">
        <v>-50000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13889179</v>
      </c>
      <c r="F39" s="22">
        <v>13889179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3472295</v>
      </c>
      <c r="Y39" s="22">
        <v>-3472295</v>
      </c>
      <c r="Z39" s="23">
        <v>-100</v>
      </c>
      <c r="AA39" s="20">
        <v>13889179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2281844</v>
      </c>
      <c r="F40" s="22">
        <v>2281844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570459</v>
      </c>
      <c r="Y40" s="22">
        <v>-570459</v>
      </c>
      <c r="Z40" s="23">
        <v>-100</v>
      </c>
      <c r="AA40" s="20">
        <v>2281844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6060314</v>
      </c>
      <c r="D42" s="20"/>
      <c r="E42" s="21">
        <v>2104800</v>
      </c>
      <c r="F42" s="22">
        <v>2104800</v>
      </c>
      <c r="G42" s="22">
        <v>391390</v>
      </c>
      <c r="H42" s="22">
        <v>506050</v>
      </c>
      <c r="I42" s="22">
        <v>581100</v>
      </c>
      <c r="J42" s="22">
        <v>1478540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1478540</v>
      </c>
      <c r="X42" s="22">
        <v>526200</v>
      </c>
      <c r="Y42" s="22">
        <v>952340</v>
      </c>
      <c r="Z42" s="23">
        <v>180.98441657164577</v>
      </c>
      <c r="AA42" s="20">
        <v>2104800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13589171</v>
      </c>
      <c r="F44" s="22">
        <v>13589171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3397293</v>
      </c>
      <c r="Y44" s="22">
        <v>-3397293</v>
      </c>
      <c r="Z44" s="23">
        <v>-100</v>
      </c>
      <c r="AA44" s="20">
        <v>13589171</v>
      </c>
    </row>
    <row r="45" spans="1:27" x14ac:dyDescent="0.25">
      <c r="A45" s="19" t="s">
        <v>70</v>
      </c>
      <c r="B45" s="15" t="s">
        <v>32</v>
      </c>
      <c r="C45" s="20">
        <v>742488</v>
      </c>
      <c r="D45" s="20"/>
      <c r="E45" s="21">
        <v>361109</v>
      </c>
      <c r="F45" s="22">
        <v>361109</v>
      </c>
      <c r="G45" s="22">
        <v>125873</v>
      </c>
      <c r="H45" s="22">
        <v>7699</v>
      </c>
      <c r="I45" s="22">
        <v>25337</v>
      </c>
      <c r="J45" s="22">
        <v>158909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158909</v>
      </c>
      <c r="X45" s="22">
        <v>90278</v>
      </c>
      <c r="Y45" s="22">
        <v>68631</v>
      </c>
      <c r="Z45" s="23">
        <v>76.021843638538726</v>
      </c>
      <c r="AA45" s="20">
        <v>361109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8788331</v>
      </c>
      <c r="D48" s="29">
        <f t="shared" ref="D48:Y48" si="1">SUM(D35:D47)</f>
        <v>0</v>
      </c>
      <c r="E48" s="30">
        <f t="shared" si="1"/>
        <v>35513097</v>
      </c>
      <c r="F48" s="31">
        <f t="shared" si="1"/>
        <v>35513097</v>
      </c>
      <c r="G48" s="31">
        <f t="shared" si="1"/>
        <v>655868</v>
      </c>
      <c r="H48" s="31">
        <f t="shared" si="1"/>
        <v>650623</v>
      </c>
      <c r="I48" s="31">
        <f t="shared" si="1"/>
        <v>760148</v>
      </c>
      <c r="J48" s="31">
        <f t="shared" si="1"/>
        <v>2066639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2066639</v>
      </c>
      <c r="X48" s="31">
        <f t="shared" si="1"/>
        <v>8834001</v>
      </c>
      <c r="Y48" s="31">
        <f t="shared" si="1"/>
        <v>-6767362</v>
      </c>
      <c r="Z48" s="32">
        <f>+IF(X48&lt;&gt;0,+(Y48/X48)*100,0)</f>
        <v>-76.605855036692887</v>
      </c>
      <c r="AA48" s="29">
        <f>SUM(AA35:AA47)</f>
        <v>35513097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34406063</v>
      </c>
      <c r="D49" s="39">
        <f t="shared" si="2"/>
        <v>0</v>
      </c>
      <c r="E49" s="40">
        <f t="shared" si="2"/>
        <v>10513912</v>
      </c>
      <c r="F49" s="41">
        <f t="shared" si="2"/>
        <v>10513912</v>
      </c>
      <c r="G49" s="41">
        <f t="shared" si="2"/>
        <v>3301202</v>
      </c>
      <c r="H49" s="41">
        <f t="shared" si="2"/>
        <v>3264046</v>
      </c>
      <c r="I49" s="41">
        <f t="shared" si="2"/>
        <v>3172459</v>
      </c>
      <c r="J49" s="41">
        <f t="shared" si="2"/>
        <v>9737707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9737707</v>
      </c>
      <c r="X49" s="41">
        <f t="shared" si="2"/>
        <v>2672752</v>
      </c>
      <c r="Y49" s="41">
        <f t="shared" si="2"/>
        <v>7064955</v>
      </c>
      <c r="Z49" s="42">
        <f>+IF(X49&lt;&gt;0,+(Y49/X49)*100,0)</f>
        <v>264.33260549426205</v>
      </c>
      <c r="AA49" s="39">
        <f>+AA33-AA48</f>
        <v>10513912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</v>
      </c>
      <c r="F50" s="22">
        <v>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</v>
      </c>
      <c r="Y50" s="22">
        <v>-1</v>
      </c>
      <c r="Z50" s="23">
        <v>-100</v>
      </c>
      <c r="AA50" s="20">
        <v>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34406063</v>
      </c>
      <c r="D52" s="48">
        <f t="shared" si="3"/>
        <v>0</v>
      </c>
      <c r="E52" s="49">
        <f t="shared" si="3"/>
        <v>10513913</v>
      </c>
      <c r="F52" s="50">
        <f t="shared" si="3"/>
        <v>10513913</v>
      </c>
      <c r="G52" s="50">
        <f t="shared" si="3"/>
        <v>3301202</v>
      </c>
      <c r="H52" s="50">
        <f t="shared" si="3"/>
        <v>3264046</v>
      </c>
      <c r="I52" s="50">
        <f t="shared" si="3"/>
        <v>3172459</v>
      </c>
      <c r="J52" s="50">
        <f t="shared" si="3"/>
        <v>9737707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9737707</v>
      </c>
      <c r="X52" s="50">
        <f t="shared" si="3"/>
        <v>2672753</v>
      </c>
      <c r="Y52" s="50">
        <f t="shared" si="3"/>
        <v>7064954</v>
      </c>
      <c r="Z52" s="51">
        <f>+IF(X52&lt;&gt;0,+(Y52/X52)*100,0)</f>
        <v>264.33246918065379</v>
      </c>
      <c r="AA52" s="48">
        <f>SUM(AA49:AA51)</f>
        <v>10513913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34406063</v>
      </c>
      <c r="D54" s="54">
        <f>+D52-D53</f>
        <v>0</v>
      </c>
      <c r="E54" s="55">
        <f t="shared" si="4"/>
        <v>10513913</v>
      </c>
      <c r="F54" s="56">
        <f t="shared" si="4"/>
        <v>10513913</v>
      </c>
      <c r="G54" s="56">
        <f t="shared" si="4"/>
        <v>3301202</v>
      </c>
      <c r="H54" s="56">
        <f t="shared" si="4"/>
        <v>3264046</v>
      </c>
      <c r="I54" s="56">
        <f t="shared" si="4"/>
        <v>3172459</v>
      </c>
      <c r="J54" s="56">
        <f t="shared" si="4"/>
        <v>9737707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9737707</v>
      </c>
      <c r="X54" s="56">
        <f t="shared" si="4"/>
        <v>2672753</v>
      </c>
      <c r="Y54" s="56">
        <f t="shared" si="4"/>
        <v>7064954</v>
      </c>
      <c r="Z54" s="57">
        <f>+IF(X54&lt;&gt;0,+(Y54/X54)*100,0)</f>
        <v>264.33246918065379</v>
      </c>
      <c r="AA54" s="54">
        <f>+AA52-AA53</f>
        <v>10513913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34406063</v>
      </c>
      <c r="D57" s="48">
        <f>SUM(D54:D56)</f>
        <v>0</v>
      </c>
      <c r="E57" s="49">
        <f t="shared" si="5"/>
        <v>10513913</v>
      </c>
      <c r="F57" s="50">
        <f t="shared" si="5"/>
        <v>10513913</v>
      </c>
      <c r="G57" s="50">
        <f t="shared" si="5"/>
        <v>3301202</v>
      </c>
      <c r="H57" s="50">
        <f t="shared" si="5"/>
        <v>3264046</v>
      </c>
      <c r="I57" s="50">
        <f t="shared" si="5"/>
        <v>3172459</v>
      </c>
      <c r="J57" s="50">
        <f t="shared" si="5"/>
        <v>9737707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9737707</v>
      </c>
      <c r="X57" s="50">
        <f t="shared" si="5"/>
        <v>2672753</v>
      </c>
      <c r="Y57" s="50">
        <f t="shared" si="5"/>
        <v>7064954</v>
      </c>
      <c r="Z57" s="51">
        <f>+IF(X57&lt;&gt;0,+(Y57/X57)*100,0)</f>
        <v>264.33246918065379</v>
      </c>
      <c r="AA57" s="48">
        <f>SUM(AA54:AA56)</f>
        <v>10513913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34406063</v>
      </c>
      <c r="D60" s="65">
        <f>SUM(D57:D59)</f>
        <v>0</v>
      </c>
      <c r="E60" s="66">
        <f t="shared" si="6"/>
        <v>10513913</v>
      </c>
      <c r="F60" s="67">
        <f t="shared" si="6"/>
        <v>10513913</v>
      </c>
      <c r="G60" s="67">
        <f t="shared" si="6"/>
        <v>3301202</v>
      </c>
      <c r="H60" s="67">
        <f t="shared" si="6"/>
        <v>3264046</v>
      </c>
      <c r="I60" s="67">
        <f t="shared" si="6"/>
        <v>3172459</v>
      </c>
      <c r="J60" s="67">
        <f t="shared" si="6"/>
        <v>9737707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9737707</v>
      </c>
      <c r="X60" s="67">
        <f t="shared" si="6"/>
        <v>2672753</v>
      </c>
      <c r="Y60" s="67">
        <f t="shared" si="6"/>
        <v>7064954</v>
      </c>
      <c r="Z60" s="68">
        <f>+IF(X60&lt;&gt;0,+(Y60/X60)*100,0)</f>
        <v>264.33246918065379</v>
      </c>
      <c r="AA60" s="65">
        <f>SUM(AA57:AA59)</f>
        <v>10513913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9349549</v>
      </c>
      <c r="D8" s="20"/>
      <c r="E8" s="21">
        <v>8715000</v>
      </c>
      <c r="F8" s="22">
        <v>8715000</v>
      </c>
      <c r="G8" s="22">
        <v>669125</v>
      </c>
      <c r="H8" s="22">
        <v>667188</v>
      </c>
      <c r="I8" s="22">
        <v>671834</v>
      </c>
      <c r="J8" s="22">
        <v>2008147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2008147</v>
      </c>
      <c r="X8" s="22">
        <v>2178750</v>
      </c>
      <c r="Y8" s="22">
        <v>-170603</v>
      </c>
      <c r="Z8" s="23">
        <v>-7.8303155479059097</v>
      </c>
      <c r="AA8" s="20">
        <v>8715000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1785000</v>
      </c>
      <c r="D26" s="20"/>
      <c r="E26" s="21">
        <v>1785000</v>
      </c>
      <c r="F26" s="22">
        <v>1785000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446250</v>
      </c>
      <c r="Y26" s="22">
        <v>-446250</v>
      </c>
      <c r="Z26" s="23">
        <v>-100</v>
      </c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11134549</v>
      </c>
      <c r="D33" s="29">
        <f t="shared" ref="D33:Y33" si="0">SUM(D6:D32)</f>
        <v>0</v>
      </c>
      <c r="E33" s="30">
        <f t="shared" si="0"/>
        <v>10500000</v>
      </c>
      <c r="F33" s="31">
        <f t="shared" si="0"/>
        <v>10500000</v>
      </c>
      <c r="G33" s="31">
        <f t="shared" si="0"/>
        <v>669125</v>
      </c>
      <c r="H33" s="31">
        <f t="shared" si="0"/>
        <v>667188</v>
      </c>
      <c r="I33" s="31">
        <f t="shared" si="0"/>
        <v>671834</v>
      </c>
      <c r="J33" s="31">
        <f t="shared" si="0"/>
        <v>2008147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2008147</v>
      </c>
      <c r="X33" s="31">
        <f t="shared" si="0"/>
        <v>2625000</v>
      </c>
      <c r="Y33" s="31">
        <f t="shared" si="0"/>
        <v>-616853</v>
      </c>
      <c r="Z33" s="32">
        <f>+IF(X33&lt;&gt;0,+(Y33/X33)*100,0)</f>
        <v>-23.499161904761905</v>
      </c>
      <c r="AA33" s="29">
        <f>SUM(AA6:AA32)</f>
        <v>10500000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9039040</v>
      </c>
      <c r="D35" s="20"/>
      <c r="E35" s="21">
        <v>9305108</v>
      </c>
      <c r="F35" s="22">
        <v>9305108</v>
      </c>
      <c r="G35" s="22"/>
      <c r="H35" s="22">
        <v>1512871</v>
      </c>
      <c r="I35" s="22">
        <v>759854</v>
      </c>
      <c r="J35" s="22">
        <v>2272725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2272725</v>
      </c>
      <c r="X35" s="22">
        <v>2326281</v>
      </c>
      <c r="Y35" s="22">
        <v>-53556</v>
      </c>
      <c r="Z35" s="23">
        <v>-2.3022154245338373</v>
      </c>
      <c r="AA35" s="20">
        <v>9305108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279382</v>
      </c>
      <c r="D38" s="20"/>
      <c r="E38" s="21">
        <v>600000</v>
      </c>
      <c r="F38" s="22">
        <v>600000</v>
      </c>
      <c r="G38" s="22"/>
      <c r="H38" s="22"/>
      <c r="I38" s="22">
        <v>123942</v>
      </c>
      <c r="J38" s="22">
        <v>123942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123942</v>
      </c>
      <c r="X38" s="22">
        <v>150000</v>
      </c>
      <c r="Y38" s="22">
        <v>-26058</v>
      </c>
      <c r="Z38" s="23">
        <v>-17.372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1875000</v>
      </c>
      <c r="F39" s="22">
        <v>1875000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468750</v>
      </c>
      <c r="Y39" s="22">
        <v>-468750</v>
      </c>
      <c r="Z39" s="23">
        <v>-100</v>
      </c>
      <c r="AA39" s="20">
        <v>1875000</v>
      </c>
    </row>
    <row r="40" spans="1:27" x14ac:dyDescent="0.25">
      <c r="A40" s="19" t="s">
        <v>66</v>
      </c>
      <c r="B40" s="15" t="s">
        <v>32</v>
      </c>
      <c r="C40" s="20">
        <v>5961780</v>
      </c>
      <c r="D40" s="20"/>
      <c r="E40" s="21">
        <v>3000000</v>
      </c>
      <c r="F40" s="22">
        <v>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</v>
      </c>
      <c r="Y40" s="22">
        <v>-750000</v>
      </c>
      <c r="Z40" s="23">
        <v>-100</v>
      </c>
      <c r="AA40" s="20">
        <v>3000000</v>
      </c>
    </row>
    <row r="41" spans="1:27" x14ac:dyDescent="0.25">
      <c r="A41" s="19" t="s">
        <v>40</v>
      </c>
      <c r="B41" s="15" t="s">
        <v>32</v>
      </c>
      <c r="C41" s="20">
        <v>612475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>
        <v>1682586</v>
      </c>
      <c r="D42" s="20"/>
      <c r="E42" s="21">
        <v>3620000</v>
      </c>
      <c r="F42" s="22">
        <v>3620000</v>
      </c>
      <c r="G42" s="22"/>
      <c r="H42" s="22">
        <v>4559</v>
      </c>
      <c r="I42" s="22">
        <v>214136</v>
      </c>
      <c r="J42" s="22">
        <v>218695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218695</v>
      </c>
      <c r="X42" s="22">
        <v>904998</v>
      </c>
      <c r="Y42" s="22">
        <v>-686303</v>
      </c>
      <c r="Z42" s="23">
        <v>-75.834753225973984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6058723</v>
      </c>
      <c r="D44" s="20"/>
      <c r="E44" s="21"/>
      <c r="F44" s="22"/>
      <c r="G44" s="22"/>
      <c r="H44" s="22"/>
      <c r="I44" s="22">
        <v>1978</v>
      </c>
      <c r="J44" s="22">
        <v>1978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1978</v>
      </c>
      <c r="X44" s="22"/>
      <c r="Y44" s="22">
        <v>1978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328963</v>
      </c>
      <c r="D45" s="20"/>
      <c r="E45" s="21">
        <v>340346</v>
      </c>
      <c r="F45" s="22">
        <v>340346</v>
      </c>
      <c r="G45" s="22"/>
      <c r="H45" s="22">
        <v>13638</v>
      </c>
      <c r="I45" s="22">
        <v>6381</v>
      </c>
      <c r="J45" s="22">
        <v>20019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20019</v>
      </c>
      <c r="X45" s="22">
        <v>85089</v>
      </c>
      <c r="Y45" s="22">
        <v>-65070</v>
      </c>
      <c r="Z45" s="23">
        <v>-76.472869583612464</v>
      </c>
      <c r="AA45" s="20">
        <v>340346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23962949</v>
      </c>
      <c r="D48" s="29">
        <f t="shared" ref="D48:Y48" si="1">SUM(D35:D47)</f>
        <v>0</v>
      </c>
      <c r="E48" s="30">
        <f t="shared" si="1"/>
        <v>19740454</v>
      </c>
      <c r="F48" s="31">
        <f t="shared" si="1"/>
        <v>19740454</v>
      </c>
      <c r="G48" s="31">
        <f t="shared" si="1"/>
        <v>0</v>
      </c>
      <c r="H48" s="31">
        <f t="shared" si="1"/>
        <v>1531068</v>
      </c>
      <c r="I48" s="31">
        <f t="shared" si="1"/>
        <v>1106291</v>
      </c>
      <c r="J48" s="31">
        <f t="shared" si="1"/>
        <v>2637359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2637359</v>
      </c>
      <c r="X48" s="31">
        <f t="shared" si="1"/>
        <v>4935117</v>
      </c>
      <c r="Y48" s="31">
        <f t="shared" si="1"/>
        <v>-2297758</v>
      </c>
      <c r="Z48" s="32">
        <f>+IF(X48&lt;&gt;0,+(Y48/X48)*100,0)</f>
        <v>-46.559341956837095</v>
      </c>
      <c r="AA48" s="29">
        <f>SUM(AA35:AA47)</f>
        <v>19740454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-12828400</v>
      </c>
      <c r="D49" s="39">
        <f t="shared" si="2"/>
        <v>0</v>
      </c>
      <c r="E49" s="40">
        <f t="shared" si="2"/>
        <v>-9240454</v>
      </c>
      <c r="F49" s="41">
        <f t="shared" si="2"/>
        <v>-9240454</v>
      </c>
      <c r="G49" s="41">
        <f t="shared" si="2"/>
        <v>669125</v>
      </c>
      <c r="H49" s="41">
        <f t="shared" si="2"/>
        <v>-863880</v>
      </c>
      <c r="I49" s="41">
        <f t="shared" si="2"/>
        <v>-434457</v>
      </c>
      <c r="J49" s="41">
        <f t="shared" si="2"/>
        <v>-629212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-629212</v>
      </c>
      <c r="X49" s="41">
        <f t="shared" si="2"/>
        <v>-2310117</v>
      </c>
      <c r="Y49" s="41">
        <f t="shared" si="2"/>
        <v>1680905</v>
      </c>
      <c r="Z49" s="42">
        <f>+IF(X49&lt;&gt;0,+(Y49/X49)*100,0)</f>
        <v>-72.762764829660142</v>
      </c>
      <c r="AA49" s="39">
        <f>+AA33-AA48</f>
        <v>-9240454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5901362</v>
      </c>
      <c r="H50" s="22">
        <v>2416441</v>
      </c>
      <c r="I50" s="22"/>
      <c r="J50" s="22">
        <v>8317803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8317803</v>
      </c>
      <c r="X50" s="22"/>
      <c r="Y50" s="22">
        <v>8317803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-12828400</v>
      </c>
      <c r="D52" s="48">
        <f t="shared" si="3"/>
        <v>0</v>
      </c>
      <c r="E52" s="49">
        <f t="shared" si="3"/>
        <v>-9240454</v>
      </c>
      <c r="F52" s="50">
        <f t="shared" si="3"/>
        <v>-9240454</v>
      </c>
      <c r="G52" s="50">
        <f t="shared" si="3"/>
        <v>6570487</v>
      </c>
      <c r="H52" s="50">
        <f t="shared" si="3"/>
        <v>1552561</v>
      </c>
      <c r="I52" s="50">
        <f t="shared" si="3"/>
        <v>-434457</v>
      </c>
      <c r="J52" s="50">
        <f t="shared" si="3"/>
        <v>7688591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7688591</v>
      </c>
      <c r="X52" s="50">
        <f t="shared" si="3"/>
        <v>-2310117</v>
      </c>
      <c r="Y52" s="50">
        <f t="shared" si="3"/>
        <v>9998708</v>
      </c>
      <c r="Z52" s="51">
        <f>+IF(X52&lt;&gt;0,+(Y52/X52)*100,0)</f>
        <v>-432.8225799818797</v>
      </c>
      <c r="AA52" s="48">
        <f>SUM(AA49:AA51)</f>
        <v>-9240454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-12828400</v>
      </c>
      <c r="D54" s="54">
        <f>+D52-D53</f>
        <v>0</v>
      </c>
      <c r="E54" s="55">
        <f t="shared" si="4"/>
        <v>-9240454</v>
      </c>
      <c r="F54" s="56">
        <f t="shared" si="4"/>
        <v>-9240454</v>
      </c>
      <c r="G54" s="56">
        <f t="shared" si="4"/>
        <v>6570487</v>
      </c>
      <c r="H54" s="56">
        <f t="shared" si="4"/>
        <v>1552561</v>
      </c>
      <c r="I54" s="56">
        <f t="shared" si="4"/>
        <v>-434457</v>
      </c>
      <c r="J54" s="56">
        <f t="shared" si="4"/>
        <v>7688591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7688591</v>
      </c>
      <c r="X54" s="56">
        <f t="shared" si="4"/>
        <v>-2310117</v>
      </c>
      <c r="Y54" s="56">
        <f t="shared" si="4"/>
        <v>9998708</v>
      </c>
      <c r="Z54" s="57">
        <f>+IF(X54&lt;&gt;0,+(Y54/X54)*100,0)</f>
        <v>-432.8225799818797</v>
      </c>
      <c r="AA54" s="54">
        <f>+AA52-AA53</f>
        <v>-9240454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-12828400</v>
      </c>
      <c r="D57" s="48">
        <f>SUM(D54:D56)</f>
        <v>0</v>
      </c>
      <c r="E57" s="49">
        <f t="shared" si="5"/>
        <v>-9240454</v>
      </c>
      <c r="F57" s="50">
        <f t="shared" si="5"/>
        <v>-9240454</v>
      </c>
      <c r="G57" s="50">
        <f t="shared" si="5"/>
        <v>6570487</v>
      </c>
      <c r="H57" s="50">
        <f t="shared" si="5"/>
        <v>1552561</v>
      </c>
      <c r="I57" s="50">
        <f t="shared" si="5"/>
        <v>-434457</v>
      </c>
      <c r="J57" s="50">
        <f t="shared" si="5"/>
        <v>7688591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7688591</v>
      </c>
      <c r="X57" s="50">
        <f t="shared" si="5"/>
        <v>-2310117</v>
      </c>
      <c r="Y57" s="50">
        <f t="shared" si="5"/>
        <v>9998708</v>
      </c>
      <c r="Z57" s="51">
        <f>+IF(X57&lt;&gt;0,+(Y57/X57)*100,0)</f>
        <v>-432.8225799818797</v>
      </c>
      <c r="AA57" s="48">
        <f>SUM(AA54:AA56)</f>
        <v>-9240454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-12828400</v>
      </c>
      <c r="D60" s="65">
        <f>SUM(D57:D59)</f>
        <v>0</v>
      </c>
      <c r="E60" s="66">
        <f t="shared" si="6"/>
        <v>-9240454</v>
      </c>
      <c r="F60" s="67">
        <f t="shared" si="6"/>
        <v>-9240454</v>
      </c>
      <c r="G60" s="67">
        <f t="shared" si="6"/>
        <v>6570487</v>
      </c>
      <c r="H60" s="67">
        <f t="shared" si="6"/>
        <v>1552561</v>
      </c>
      <c r="I60" s="67">
        <f t="shared" si="6"/>
        <v>-434457</v>
      </c>
      <c r="J60" s="67">
        <f t="shared" si="6"/>
        <v>7688591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7688591</v>
      </c>
      <c r="X60" s="67">
        <f t="shared" si="6"/>
        <v>-2310117</v>
      </c>
      <c r="Y60" s="67">
        <f t="shared" si="6"/>
        <v>9998708</v>
      </c>
      <c r="Z60" s="68">
        <f>+IF(X60&lt;&gt;0,+(Y60/X60)*100,0)</f>
        <v>-432.8225799818797</v>
      </c>
      <c r="AA60" s="65">
        <f>SUM(AA57:AA59)</f>
        <v>-9240454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232095056</v>
      </c>
      <c r="D8" s="20"/>
      <c r="E8" s="21">
        <v>250389363</v>
      </c>
      <c r="F8" s="22">
        <v>250389363</v>
      </c>
      <c r="G8" s="22">
        <v>22710077</v>
      </c>
      <c r="H8" s="22">
        <v>22624709</v>
      </c>
      <c r="I8" s="22">
        <v>22862743</v>
      </c>
      <c r="J8" s="22">
        <v>68197529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68197529</v>
      </c>
      <c r="X8" s="22">
        <v>62597340</v>
      </c>
      <c r="Y8" s="22">
        <v>5600189</v>
      </c>
      <c r="Z8" s="23">
        <v>8.9463689671158537</v>
      </c>
      <c r="AA8" s="20">
        <v>250389363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114809407</v>
      </c>
      <c r="D13" s="20"/>
      <c r="E13" s="21">
        <v>51620617</v>
      </c>
      <c r="F13" s="22">
        <v>51620617</v>
      </c>
      <c r="G13" s="22">
        <v>8921021</v>
      </c>
      <c r="H13" s="22">
        <v>8825829</v>
      </c>
      <c r="I13" s="22">
        <v>8940520</v>
      </c>
      <c r="J13" s="22">
        <v>26687370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26687370</v>
      </c>
      <c r="X13" s="22">
        <v>12905154</v>
      </c>
      <c r="Y13" s="22">
        <v>13782216</v>
      </c>
      <c r="Z13" s="23">
        <v>106.79621490762527</v>
      </c>
      <c r="AA13" s="20">
        <v>51620617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346904463</v>
      </c>
      <c r="D33" s="29">
        <f t="shared" ref="D33:Y33" si="0">SUM(D6:D32)</f>
        <v>0</v>
      </c>
      <c r="E33" s="30">
        <f t="shared" si="0"/>
        <v>302009980</v>
      </c>
      <c r="F33" s="31">
        <f t="shared" si="0"/>
        <v>302009980</v>
      </c>
      <c r="G33" s="31">
        <f t="shared" si="0"/>
        <v>31631098</v>
      </c>
      <c r="H33" s="31">
        <f t="shared" si="0"/>
        <v>31450538</v>
      </c>
      <c r="I33" s="31">
        <f t="shared" si="0"/>
        <v>31803263</v>
      </c>
      <c r="J33" s="31">
        <f t="shared" si="0"/>
        <v>94884899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94884899</v>
      </c>
      <c r="X33" s="31">
        <f t="shared" si="0"/>
        <v>75502494</v>
      </c>
      <c r="Y33" s="31">
        <f t="shared" si="0"/>
        <v>19382405</v>
      </c>
      <c r="Z33" s="32">
        <f>+IF(X33&lt;&gt;0,+(Y33/X33)*100,0)</f>
        <v>25.671211602625998</v>
      </c>
      <c r="AA33" s="29">
        <f>SUM(AA6:AA32)</f>
        <v>302009980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83982301</v>
      </c>
      <c r="D35" s="20"/>
      <c r="E35" s="21">
        <v>79800666</v>
      </c>
      <c r="F35" s="22">
        <v>79800666</v>
      </c>
      <c r="G35" s="22">
        <v>7590414</v>
      </c>
      <c r="H35" s="22">
        <v>6406390</v>
      </c>
      <c r="I35" s="22">
        <v>6388375</v>
      </c>
      <c r="J35" s="22">
        <v>20385179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20385179</v>
      </c>
      <c r="X35" s="22">
        <v>19950258</v>
      </c>
      <c r="Y35" s="22">
        <v>434921</v>
      </c>
      <c r="Z35" s="23">
        <v>2.1800269450149465</v>
      </c>
      <c r="AA35" s="20">
        <v>79800666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3167958</v>
      </c>
      <c r="D38" s="20"/>
      <c r="E38" s="21">
        <v>85505960</v>
      </c>
      <c r="F38" s="22">
        <v>85505960</v>
      </c>
      <c r="G38" s="22"/>
      <c r="H38" s="22"/>
      <c r="I38" s="22">
        <v>19740</v>
      </c>
      <c r="J38" s="22">
        <v>19740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19740</v>
      </c>
      <c r="X38" s="22">
        <v>21376494</v>
      </c>
      <c r="Y38" s="22">
        <v>-21356754</v>
      </c>
      <c r="Z38" s="23">
        <v>-99.907655577196152</v>
      </c>
      <c r="AA38" s="20">
        <v>85505960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5959000</v>
      </c>
      <c r="F39" s="22">
        <v>5959000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1489752</v>
      </c>
      <c r="Y39" s="22">
        <v>-1489752</v>
      </c>
      <c r="Z39" s="23">
        <v>-100</v>
      </c>
      <c r="AA39" s="20">
        <v>5959000</v>
      </c>
    </row>
    <row r="40" spans="1:27" x14ac:dyDescent="0.25">
      <c r="A40" s="19" t="s">
        <v>66</v>
      </c>
      <c r="B40" s="15" t="s">
        <v>32</v>
      </c>
      <c r="C40" s="20">
        <v>48403781</v>
      </c>
      <c r="D40" s="20"/>
      <c r="E40" s="21">
        <v>77457525</v>
      </c>
      <c r="F40" s="22">
        <v>77457525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19364385</v>
      </c>
      <c r="Y40" s="22">
        <v>-19364385</v>
      </c>
      <c r="Z40" s="23">
        <v>-100</v>
      </c>
      <c r="AA40" s="20">
        <v>77457525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19885550</v>
      </c>
      <c r="D42" s="20"/>
      <c r="E42" s="21">
        <v>27134900</v>
      </c>
      <c r="F42" s="22">
        <v>27134900</v>
      </c>
      <c r="G42" s="22"/>
      <c r="H42" s="22">
        <v>363124</v>
      </c>
      <c r="I42" s="22">
        <v>2478364</v>
      </c>
      <c r="J42" s="22">
        <v>2841488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2841488</v>
      </c>
      <c r="X42" s="22">
        <v>6783729</v>
      </c>
      <c r="Y42" s="22">
        <v>-3942241</v>
      </c>
      <c r="Z42" s="23">
        <v>-58.113185240742958</v>
      </c>
      <c r="AA42" s="20">
        <v>27134900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263345197</v>
      </c>
      <c r="D44" s="20"/>
      <c r="E44" s="21">
        <v>3777201</v>
      </c>
      <c r="F44" s="22">
        <v>3777201</v>
      </c>
      <c r="G44" s="22">
        <v>62295</v>
      </c>
      <c r="H44" s="22">
        <v>-31211857</v>
      </c>
      <c r="I44" s="22">
        <v>176355</v>
      </c>
      <c r="J44" s="22">
        <v>-30973207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-30973207</v>
      </c>
      <c r="X44" s="22">
        <v>944301</v>
      </c>
      <c r="Y44" s="22">
        <v>-31917508</v>
      </c>
      <c r="Z44" s="23">
        <v>-3380.0142115702515</v>
      </c>
      <c r="AA44" s="20">
        <v>3777201</v>
      </c>
    </row>
    <row r="45" spans="1:27" x14ac:dyDescent="0.25">
      <c r="A45" s="19" t="s">
        <v>70</v>
      </c>
      <c r="B45" s="15" t="s">
        <v>32</v>
      </c>
      <c r="C45" s="20">
        <v>13399178</v>
      </c>
      <c r="D45" s="20"/>
      <c r="E45" s="21">
        <v>18563391</v>
      </c>
      <c r="F45" s="22">
        <v>18563391</v>
      </c>
      <c r="G45" s="22">
        <v>286337</v>
      </c>
      <c r="H45" s="22">
        <v>967985</v>
      </c>
      <c r="I45" s="22">
        <v>54486</v>
      </c>
      <c r="J45" s="22">
        <v>1308808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1308808</v>
      </c>
      <c r="X45" s="22">
        <v>4640862</v>
      </c>
      <c r="Y45" s="22">
        <v>-3332054</v>
      </c>
      <c r="Z45" s="23">
        <v>-71.798170253715796</v>
      </c>
      <c r="AA45" s="20">
        <v>18563391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432183965</v>
      </c>
      <c r="D48" s="29">
        <f t="shared" ref="D48:Y48" si="1">SUM(D35:D47)</f>
        <v>0</v>
      </c>
      <c r="E48" s="30">
        <f t="shared" si="1"/>
        <v>298198643</v>
      </c>
      <c r="F48" s="31">
        <f t="shared" si="1"/>
        <v>298198643</v>
      </c>
      <c r="G48" s="31">
        <f t="shared" si="1"/>
        <v>7939046</v>
      </c>
      <c r="H48" s="31">
        <f t="shared" si="1"/>
        <v>-23474358</v>
      </c>
      <c r="I48" s="31">
        <f t="shared" si="1"/>
        <v>9117320</v>
      </c>
      <c r="J48" s="31">
        <f t="shared" si="1"/>
        <v>-6417992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-6417992</v>
      </c>
      <c r="X48" s="31">
        <f t="shared" si="1"/>
        <v>74549781</v>
      </c>
      <c r="Y48" s="31">
        <f t="shared" si="1"/>
        <v>-80967773</v>
      </c>
      <c r="Z48" s="32">
        <f>+IF(X48&lt;&gt;0,+(Y48/X48)*100,0)</f>
        <v>-108.60900181584705</v>
      </c>
      <c r="AA48" s="29">
        <f>SUM(AA35:AA47)</f>
        <v>298198643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-85279502</v>
      </c>
      <c r="D49" s="39">
        <f t="shared" si="2"/>
        <v>0</v>
      </c>
      <c r="E49" s="40">
        <f t="shared" si="2"/>
        <v>3811337</v>
      </c>
      <c r="F49" s="41">
        <f t="shared" si="2"/>
        <v>3811337</v>
      </c>
      <c r="G49" s="41">
        <f t="shared" si="2"/>
        <v>23692052</v>
      </c>
      <c r="H49" s="41">
        <f t="shared" si="2"/>
        <v>54924896</v>
      </c>
      <c r="I49" s="41">
        <f t="shared" si="2"/>
        <v>22685943</v>
      </c>
      <c r="J49" s="41">
        <f t="shared" si="2"/>
        <v>101302891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101302891</v>
      </c>
      <c r="X49" s="41">
        <f t="shared" si="2"/>
        <v>952713</v>
      </c>
      <c r="Y49" s="41">
        <f t="shared" si="2"/>
        <v>100350178</v>
      </c>
      <c r="Z49" s="42">
        <f>+IF(X49&lt;&gt;0,+(Y49/X49)*100,0)</f>
        <v>10533.096325965953</v>
      </c>
      <c r="AA49" s="39">
        <f>+AA33-AA48</f>
        <v>3811337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-85279502</v>
      </c>
      <c r="D52" s="48">
        <f t="shared" si="3"/>
        <v>0</v>
      </c>
      <c r="E52" s="49">
        <f t="shared" si="3"/>
        <v>3811337</v>
      </c>
      <c r="F52" s="50">
        <f t="shared" si="3"/>
        <v>3811337</v>
      </c>
      <c r="G52" s="50">
        <f t="shared" si="3"/>
        <v>23692052</v>
      </c>
      <c r="H52" s="50">
        <f t="shared" si="3"/>
        <v>54924896</v>
      </c>
      <c r="I52" s="50">
        <f t="shared" si="3"/>
        <v>22685943</v>
      </c>
      <c r="J52" s="50">
        <f t="shared" si="3"/>
        <v>101302891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101302891</v>
      </c>
      <c r="X52" s="50">
        <f t="shared" si="3"/>
        <v>952713</v>
      </c>
      <c r="Y52" s="50">
        <f t="shared" si="3"/>
        <v>100350178</v>
      </c>
      <c r="Z52" s="51">
        <f>+IF(X52&lt;&gt;0,+(Y52/X52)*100,0)</f>
        <v>10533.096325965953</v>
      </c>
      <c r="AA52" s="48">
        <f>SUM(AA49:AA51)</f>
        <v>3811337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-85279502</v>
      </c>
      <c r="D54" s="54">
        <f>+D52-D53</f>
        <v>0</v>
      </c>
      <c r="E54" s="55">
        <f t="shared" si="4"/>
        <v>3811337</v>
      </c>
      <c r="F54" s="56">
        <f t="shared" si="4"/>
        <v>3811337</v>
      </c>
      <c r="G54" s="56">
        <f t="shared" si="4"/>
        <v>23692052</v>
      </c>
      <c r="H54" s="56">
        <f t="shared" si="4"/>
        <v>54924896</v>
      </c>
      <c r="I54" s="56">
        <f t="shared" si="4"/>
        <v>22685943</v>
      </c>
      <c r="J54" s="56">
        <f t="shared" si="4"/>
        <v>101302891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101302891</v>
      </c>
      <c r="X54" s="56">
        <f t="shared" si="4"/>
        <v>952713</v>
      </c>
      <c r="Y54" s="56">
        <f t="shared" si="4"/>
        <v>100350178</v>
      </c>
      <c r="Z54" s="57">
        <f>+IF(X54&lt;&gt;0,+(Y54/X54)*100,0)</f>
        <v>10533.096325965953</v>
      </c>
      <c r="AA54" s="54">
        <f>+AA52-AA53</f>
        <v>3811337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-85279502</v>
      </c>
      <c r="D57" s="48">
        <f>SUM(D54:D56)</f>
        <v>0</v>
      </c>
      <c r="E57" s="49">
        <f t="shared" si="5"/>
        <v>3811337</v>
      </c>
      <c r="F57" s="50">
        <f t="shared" si="5"/>
        <v>3811337</v>
      </c>
      <c r="G57" s="50">
        <f t="shared" si="5"/>
        <v>23692052</v>
      </c>
      <c r="H57" s="50">
        <f t="shared" si="5"/>
        <v>54924896</v>
      </c>
      <c r="I57" s="50">
        <f t="shared" si="5"/>
        <v>22685943</v>
      </c>
      <c r="J57" s="50">
        <f t="shared" si="5"/>
        <v>101302891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101302891</v>
      </c>
      <c r="X57" s="50">
        <f t="shared" si="5"/>
        <v>952713</v>
      </c>
      <c r="Y57" s="50">
        <f t="shared" si="5"/>
        <v>100350178</v>
      </c>
      <c r="Z57" s="51">
        <f>+IF(X57&lt;&gt;0,+(Y57/X57)*100,0)</f>
        <v>10533.096325965953</v>
      </c>
      <c r="AA57" s="48">
        <f>SUM(AA54:AA56)</f>
        <v>3811337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-85279502</v>
      </c>
      <c r="D60" s="65">
        <f>SUM(D57:D59)</f>
        <v>0</v>
      </c>
      <c r="E60" s="66">
        <f t="shared" si="6"/>
        <v>3811337</v>
      </c>
      <c r="F60" s="67">
        <f t="shared" si="6"/>
        <v>3811337</v>
      </c>
      <c r="G60" s="67">
        <f t="shared" si="6"/>
        <v>23692052</v>
      </c>
      <c r="H60" s="67">
        <f t="shared" si="6"/>
        <v>54924896</v>
      </c>
      <c r="I60" s="67">
        <f t="shared" si="6"/>
        <v>22685943</v>
      </c>
      <c r="J60" s="67">
        <f t="shared" si="6"/>
        <v>101302891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101302891</v>
      </c>
      <c r="X60" s="67">
        <f t="shared" si="6"/>
        <v>952713</v>
      </c>
      <c r="Y60" s="67">
        <f t="shared" si="6"/>
        <v>100350178</v>
      </c>
      <c r="Z60" s="68">
        <f>+IF(X60&lt;&gt;0,+(Y60/X60)*100,0)</f>
        <v>10533.096325965953</v>
      </c>
      <c r="AA60" s="65">
        <f>SUM(AA57:AA59)</f>
        <v>3811337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-1120</v>
      </c>
      <c r="J7" s="22">
        <v>-1120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-1120</v>
      </c>
      <c r="X7" s="22"/>
      <c r="Y7" s="22">
        <v>-1120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34912211</v>
      </c>
      <c r="F8" s="22">
        <v>34912211</v>
      </c>
      <c r="G8" s="22">
        <v>4180727</v>
      </c>
      <c r="H8" s="22">
        <v>4177990</v>
      </c>
      <c r="I8" s="22">
        <v>4179382</v>
      </c>
      <c r="J8" s="22">
        <v>12538099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12538099</v>
      </c>
      <c r="X8" s="22">
        <v>8728043</v>
      </c>
      <c r="Y8" s="22">
        <v>3810056</v>
      </c>
      <c r="Z8" s="23">
        <v>43.653038831270649</v>
      </c>
      <c r="AA8" s="20">
        <v>34912211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670480</v>
      </c>
      <c r="J10" s="22">
        <v>670480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670480</v>
      </c>
      <c r="X10" s="22"/>
      <c r="Y10" s="22">
        <v>670480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4390535</v>
      </c>
      <c r="F13" s="22">
        <v>4390535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1097633</v>
      </c>
      <c r="Y13" s="22">
        <v>-1097633</v>
      </c>
      <c r="Z13" s="23">
        <v>-100</v>
      </c>
      <c r="AA13" s="20">
        <v>4390535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30398940</v>
      </c>
      <c r="F26" s="22">
        <v>30398940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12159576</v>
      </c>
      <c r="Y26" s="22">
        <v>-12159576</v>
      </c>
      <c r="Z26" s="23">
        <v>-100</v>
      </c>
      <c r="AA26" s="20">
        <v>30398940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69701686</v>
      </c>
      <c r="F33" s="31">
        <f t="shared" si="0"/>
        <v>69701686</v>
      </c>
      <c r="G33" s="31">
        <f t="shared" si="0"/>
        <v>4180727</v>
      </c>
      <c r="H33" s="31">
        <f t="shared" si="0"/>
        <v>4177990</v>
      </c>
      <c r="I33" s="31">
        <f t="shared" si="0"/>
        <v>4848742</v>
      </c>
      <c r="J33" s="31">
        <f t="shared" si="0"/>
        <v>13207459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13207459</v>
      </c>
      <c r="X33" s="31">
        <f t="shared" si="0"/>
        <v>21985252</v>
      </c>
      <c r="Y33" s="31">
        <f t="shared" si="0"/>
        <v>-8777793</v>
      </c>
      <c r="Z33" s="32">
        <f>+IF(X33&lt;&gt;0,+(Y33/X33)*100,0)</f>
        <v>-39.925823911411157</v>
      </c>
      <c r="AA33" s="29">
        <f>SUM(AA6:AA32)</f>
        <v>69701686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23673597</v>
      </c>
      <c r="F35" s="22">
        <v>23673597</v>
      </c>
      <c r="G35" s="22">
        <v>2180282</v>
      </c>
      <c r="H35" s="22">
        <v>1860500</v>
      </c>
      <c r="I35" s="22">
        <v>1832158</v>
      </c>
      <c r="J35" s="22">
        <v>5872940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5872940</v>
      </c>
      <c r="X35" s="22">
        <v>5918388</v>
      </c>
      <c r="Y35" s="22">
        <v>-45448</v>
      </c>
      <c r="Z35" s="23">
        <v>-0.7679118030112253</v>
      </c>
      <c r="AA35" s="20">
        <v>23673597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11582466</v>
      </c>
      <c r="F38" s="22">
        <v>11582466</v>
      </c>
      <c r="G38" s="22">
        <v>1872</v>
      </c>
      <c r="H38" s="22"/>
      <c r="I38" s="22"/>
      <c r="J38" s="22">
        <v>1872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1872</v>
      </c>
      <c r="X38" s="22">
        <v>2895612</v>
      </c>
      <c r="Y38" s="22">
        <v>-2893740</v>
      </c>
      <c r="Z38" s="23">
        <v>-99.935350454411704</v>
      </c>
      <c r="AA38" s="20">
        <v>11582466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16192728</v>
      </c>
      <c r="F39" s="22">
        <v>16192728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4048182</v>
      </c>
      <c r="Y39" s="22">
        <v>-4048182</v>
      </c>
      <c r="Z39" s="23">
        <v>-100</v>
      </c>
      <c r="AA39" s="20">
        <v>16192728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27200100</v>
      </c>
      <c r="F40" s="22">
        <v>27200100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6800016</v>
      </c>
      <c r="Y40" s="22">
        <v>-6800016</v>
      </c>
      <c r="Z40" s="23">
        <v>-100</v>
      </c>
      <c r="AA40" s="20">
        <v>27200100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1815091</v>
      </c>
      <c r="F45" s="22">
        <v>1815091</v>
      </c>
      <c r="G45" s="22">
        <v>16226</v>
      </c>
      <c r="H45" s="22">
        <v>22275</v>
      </c>
      <c r="I45" s="22">
        <v>151498</v>
      </c>
      <c r="J45" s="22">
        <v>189999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189999</v>
      </c>
      <c r="X45" s="22">
        <v>453778</v>
      </c>
      <c r="Y45" s="22">
        <v>-263779</v>
      </c>
      <c r="Z45" s="23">
        <v>-58.129525891515229</v>
      </c>
      <c r="AA45" s="20">
        <v>1815091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80463982</v>
      </c>
      <c r="F48" s="31">
        <f t="shared" si="1"/>
        <v>80463982</v>
      </c>
      <c r="G48" s="31">
        <f t="shared" si="1"/>
        <v>2198380</v>
      </c>
      <c r="H48" s="31">
        <f t="shared" si="1"/>
        <v>1882775</v>
      </c>
      <c r="I48" s="31">
        <f t="shared" si="1"/>
        <v>1983656</v>
      </c>
      <c r="J48" s="31">
        <f t="shared" si="1"/>
        <v>6064811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6064811</v>
      </c>
      <c r="X48" s="31">
        <f t="shared" si="1"/>
        <v>20115976</v>
      </c>
      <c r="Y48" s="31">
        <f t="shared" si="1"/>
        <v>-14051165</v>
      </c>
      <c r="Z48" s="32">
        <f>+IF(X48&lt;&gt;0,+(Y48/X48)*100,0)</f>
        <v>-69.850774329816261</v>
      </c>
      <c r="AA48" s="29">
        <f>SUM(AA35:AA47)</f>
        <v>80463982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-10762296</v>
      </c>
      <c r="F49" s="41">
        <f t="shared" si="2"/>
        <v>-10762296</v>
      </c>
      <c r="G49" s="41">
        <f t="shared" si="2"/>
        <v>1982347</v>
      </c>
      <c r="H49" s="41">
        <f t="shared" si="2"/>
        <v>2295215</v>
      </c>
      <c r="I49" s="41">
        <f t="shared" si="2"/>
        <v>2865086</v>
      </c>
      <c r="J49" s="41">
        <f t="shared" si="2"/>
        <v>7142648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7142648</v>
      </c>
      <c r="X49" s="41">
        <f t="shared" si="2"/>
        <v>1869276</v>
      </c>
      <c r="Y49" s="41">
        <f t="shared" si="2"/>
        <v>5273372</v>
      </c>
      <c r="Z49" s="42">
        <f>+IF(X49&lt;&gt;0,+(Y49/X49)*100,0)</f>
        <v>282.10772512994333</v>
      </c>
      <c r="AA49" s="39">
        <f>+AA33-AA48</f>
        <v>-10762296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4469869</v>
      </c>
      <c r="J50" s="22">
        <v>4469869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4469869</v>
      </c>
      <c r="X50" s="22"/>
      <c r="Y50" s="22">
        <v>4469869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-10762296</v>
      </c>
      <c r="F52" s="50">
        <f t="shared" si="3"/>
        <v>-10762296</v>
      </c>
      <c r="G52" s="50">
        <f t="shared" si="3"/>
        <v>1982347</v>
      </c>
      <c r="H52" s="50">
        <f t="shared" si="3"/>
        <v>2295215</v>
      </c>
      <c r="I52" s="50">
        <f t="shared" si="3"/>
        <v>7334955</v>
      </c>
      <c r="J52" s="50">
        <f t="shared" si="3"/>
        <v>11612517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11612517</v>
      </c>
      <c r="X52" s="50">
        <f t="shared" si="3"/>
        <v>1869276</v>
      </c>
      <c r="Y52" s="50">
        <f t="shared" si="3"/>
        <v>9743241</v>
      </c>
      <c r="Z52" s="51">
        <f>+IF(X52&lt;&gt;0,+(Y52/X52)*100,0)</f>
        <v>521.23073318225886</v>
      </c>
      <c r="AA52" s="48">
        <f>SUM(AA49:AA51)</f>
        <v>-10762296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-10762296</v>
      </c>
      <c r="F54" s="56">
        <f t="shared" si="4"/>
        <v>-10762296</v>
      </c>
      <c r="G54" s="56">
        <f t="shared" si="4"/>
        <v>1982347</v>
      </c>
      <c r="H54" s="56">
        <f t="shared" si="4"/>
        <v>2295215</v>
      </c>
      <c r="I54" s="56">
        <f t="shared" si="4"/>
        <v>7334955</v>
      </c>
      <c r="J54" s="56">
        <f t="shared" si="4"/>
        <v>11612517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11612517</v>
      </c>
      <c r="X54" s="56">
        <f t="shared" si="4"/>
        <v>1869276</v>
      </c>
      <c r="Y54" s="56">
        <f t="shared" si="4"/>
        <v>9743241</v>
      </c>
      <c r="Z54" s="57">
        <f>+IF(X54&lt;&gt;0,+(Y54/X54)*100,0)</f>
        <v>521.23073318225886</v>
      </c>
      <c r="AA54" s="54">
        <f>+AA52-AA53</f>
        <v>-10762296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-10762296</v>
      </c>
      <c r="F57" s="50">
        <f t="shared" si="5"/>
        <v>-10762296</v>
      </c>
      <c r="G57" s="50">
        <f t="shared" si="5"/>
        <v>1982347</v>
      </c>
      <c r="H57" s="50">
        <f t="shared" si="5"/>
        <v>2295215</v>
      </c>
      <c r="I57" s="50">
        <f t="shared" si="5"/>
        <v>7334955</v>
      </c>
      <c r="J57" s="50">
        <f t="shared" si="5"/>
        <v>11612517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11612517</v>
      </c>
      <c r="X57" s="50">
        <f t="shared" si="5"/>
        <v>1869276</v>
      </c>
      <c r="Y57" s="50">
        <f t="shared" si="5"/>
        <v>9743241</v>
      </c>
      <c r="Z57" s="51">
        <f>+IF(X57&lt;&gt;0,+(Y57/X57)*100,0)</f>
        <v>521.23073318225886</v>
      </c>
      <c r="AA57" s="48">
        <f>SUM(AA54:AA56)</f>
        <v>-10762296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-10762296</v>
      </c>
      <c r="F60" s="67">
        <f t="shared" si="6"/>
        <v>-10762296</v>
      </c>
      <c r="G60" s="67">
        <f t="shared" si="6"/>
        <v>1982347</v>
      </c>
      <c r="H60" s="67">
        <f t="shared" si="6"/>
        <v>2295215</v>
      </c>
      <c r="I60" s="67">
        <f t="shared" si="6"/>
        <v>7334955</v>
      </c>
      <c r="J60" s="67">
        <f t="shared" si="6"/>
        <v>11612517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11612517</v>
      </c>
      <c r="X60" s="67">
        <f t="shared" si="6"/>
        <v>1869276</v>
      </c>
      <c r="Y60" s="67">
        <f t="shared" si="6"/>
        <v>9743241</v>
      </c>
      <c r="Z60" s="68">
        <f>+IF(X60&lt;&gt;0,+(Y60/X60)*100,0)</f>
        <v>521.23073318225886</v>
      </c>
      <c r="AA60" s="65">
        <f>SUM(AA57:AA59)</f>
        <v>-10762296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>
        <v>4541</v>
      </c>
      <c r="I7" s="22"/>
      <c r="J7" s="22">
        <v>4541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4541</v>
      </c>
      <c r="X7" s="22"/>
      <c r="Y7" s="22">
        <v>4541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43040718</v>
      </c>
      <c r="D8" s="20"/>
      <c r="E8" s="21">
        <v>32641008</v>
      </c>
      <c r="F8" s="22">
        <v>32641008</v>
      </c>
      <c r="G8" s="22">
        <v>3944138</v>
      </c>
      <c r="H8" s="22">
        <v>3961604</v>
      </c>
      <c r="I8" s="22">
        <v>3955789</v>
      </c>
      <c r="J8" s="22">
        <v>11861531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11861531</v>
      </c>
      <c r="X8" s="22">
        <v>8160252</v>
      </c>
      <c r="Y8" s="22">
        <v>3701279</v>
      </c>
      <c r="Z8" s="23">
        <v>45.357410530949288</v>
      </c>
      <c r="AA8" s="20">
        <v>32641008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9416904</v>
      </c>
      <c r="D13" s="20"/>
      <c r="E13" s="21">
        <v>5765328</v>
      </c>
      <c r="F13" s="22">
        <v>5765328</v>
      </c>
      <c r="G13" s="22">
        <v>767593</v>
      </c>
      <c r="H13" s="22">
        <v>763329</v>
      </c>
      <c r="I13" s="22">
        <v>773047</v>
      </c>
      <c r="J13" s="22">
        <v>2303969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2303969</v>
      </c>
      <c r="X13" s="22">
        <v>1441332</v>
      </c>
      <c r="Y13" s="22">
        <v>862637</v>
      </c>
      <c r="Z13" s="23">
        <v>59.849985985185924</v>
      </c>
      <c r="AA13" s="20">
        <v>5765328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1021</v>
      </c>
      <c r="D20" s="20"/>
      <c r="E20" s="21"/>
      <c r="F20" s="22"/>
      <c r="G20" s="22">
        <v>96</v>
      </c>
      <c r="H20" s="22"/>
      <c r="I20" s="22"/>
      <c r="J20" s="22">
        <v>96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96</v>
      </c>
      <c r="X20" s="22"/>
      <c r="Y20" s="22">
        <v>96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59850000</v>
      </c>
      <c r="D26" s="20"/>
      <c r="E26" s="21">
        <v>62058000</v>
      </c>
      <c r="F26" s="22">
        <v>62058000</v>
      </c>
      <c r="G26" s="22">
        <v>25857444</v>
      </c>
      <c r="H26" s="22"/>
      <c r="I26" s="22"/>
      <c r="J26" s="22">
        <v>25857444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25857444</v>
      </c>
      <c r="X26" s="22">
        <v>25858000</v>
      </c>
      <c r="Y26" s="22">
        <v>-556</v>
      </c>
      <c r="Z26" s="23"/>
      <c r="AA26" s="20">
        <v>62058000</v>
      </c>
    </row>
    <row r="27" spans="1:27" x14ac:dyDescent="0.25">
      <c r="A27" s="19" t="s">
        <v>40</v>
      </c>
      <c r="B27" s="15" t="s">
        <v>32</v>
      </c>
      <c r="C27" s="20">
        <v>114103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538177</v>
      </c>
      <c r="D29" s="20"/>
      <c r="E29" s="21">
        <v>1670760</v>
      </c>
      <c r="F29" s="22">
        <v>1670760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417690</v>
      </c>
      <c r="Y29" s="22">
        <v>-417690</v>
      </c>
      <c r="Z29" s="23">
        <v>-100</v>
      </c>
      <c r="AA29" s="20">
        <v>1670760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112960923</v>
      </c>
      <c r="D33" s="29">
        <f t="shared" ref="D33:Y33" si="0">SUM(D6:D32)</f>
        <v>0</v>
      </c>
      <c r="E33" s="30">
        <f t="shared" si="0"/>
        <v>102135096</v>
      </c>
      <c r="F33" s="31">
        <f t="shared" si="0"/>
        <v>102135096</v>
      </c>
      <c r="G33" s="31">
        <f t="shared" si="0"/>
        <v>30569271</v>
      </c>
      <c r="H33" s="31">
        <f t="shared" si="0"/>
        <v>4729474</v>
      </c>
      <c r="I33" s="31">
        <f t="shared" si="0"/>
        <v>4728836</v>
      </c>
      <c r="J33" s="31">
        <f t="shared" si="0"/>
        <v>40027581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40027581</v>
      </c>
      <c r="X33" s="31">
        <f t="shared" si="0"/>
        <v>35877274</v>
      </c>
      <c r="Y33" s="31">
        <f t="shared" si="0"/>
        <v>4150307</v>
      </c>
      <c r="Z33" s="32">
        <f>+IF(X33&lt;&gt;0,+(Y33/X33)*100,0)</f>
        <v>11.568066737734869</v>
      </c>
      <c r="AA33" s="29">
        <f>SUM(AA6:AA32)</f>
        <v>102135096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20275019</v>
      </c>
      <c r="D35" s="20"/>
      <c r="E35" s="21">
        <v>8788176</v>
      </c>
      <c r="F35" s="22">
        <v>8788176</v>
      </c>
      <c r="G35" s="22">
        <v>1588054</v>
      </c>
      <c r="H35" s="22">
        <v>1726515</v>
      </c>
      <c r="I35" s="22">
        <v>1696712</v>
      </c>
      <c r="J35" s="22">
        <v>5011281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5011281</v>
      </c>
      <c r="X35" s="22">
        <v>2197044</v>
      </c>
      <c r="Y35" s="22">
        <v>2814237</v>
      </c>
      <c r="Z35" s="23">
        <v>128.09197266873127</v>
      </c>
      <c r="AA35" s="20">
        <v>8788176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1312055</v>
      </c>
      <c r="D38" s="20"/>
      <c r="E38" s="21">
        <v>7199988</v>
      </c>
      <c r="F38" s="22">
        <v>7199988</v>
      </c>
      <c r="G38" s="22">
        <v>15200</v>
      </c>
      <c r="H38" s="22">
        <v>170920</v>
      </c>
      <c r="I38" s="22">
        <v>97419</v>
      </c>
      <c r="J38" s="22">
        <v>283539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283539</v>
      </c>
      <c r="X38" s="22">
        <v>1799997</v>
      </c>
      <c r="Y38" s="22">
        <v>-1516458</v>
      </c>
      <c r="Z38" s="23">
        <v>-84.247807079678466</v>
      </c>
      <c r="AA38" s="20">
        <v>7199988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30471672</v>
      </c>
      <c r="F39" s="22">
        <v>30471672</v>
      </c>
      <c r="G39" s="22"/>
      <c r="H39" s="22"/>
      <c r="I39" s="22">
        <v>7617918</v>
      </c>
      <c r="J39" s="22">
        <v>7617918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7617918</v>
      </c>
      <c r="X39" s="22">
        <v>7617918</v>
      </c>
      <c r="Y39" s="22"/>
      <c r="Z39" s="23"/>
      <c r="AA39" s="20">
        <v>30471672</v>
      </c>
    </row>
    <row r="40" spans="1:27" x14ac:dyDescent="0.25">
      <c r="A40" s="19" t="s">
        <v>66</v>
      </c>
      <c r="B40" s="15" t="s">
        <v>32</v>
      </c>
      <c r="C40" s="20">
        <v>18413307</v>
      </c>
      <c r="D40" s="20"/>
      <c r="E40" s="21">
        <v>18271572</v>
      </c>
      <c r="F40" s="22">
        <v>18271572</v>
      </c>
      <c r="G40" s="22">
        <v>1536631</v>
      </c>
      <c r="H40" s="22">
        <v>1536631</v>
      </c>
      <c r="I40" s="22">
        <v>1487080</v>
      </c>
      <c r="J40" s="22">
        <v>4560342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4560342</v>
      </c>
      <c r="X40" s="22">
        <v>4567893</v>
      </c>
      <c r="Y40" s="22">
        <v>-7551</v>
      </c>
      <c r="Z40" s="23">
        <v>-0.16530597367320118</v>
      </c>
      <c r="AA40" s="20">
        <v>18271572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8814566</v>
      </c>
      <c r="D42" s="20"/>
      <c r="E42" s="21">
        <v>699996</v>
      </c>
      <c r="F42" s="22">
        <v>699996</v>
      </c>
      <c r="G42" s="22">
        <v>12334</v>
      </c>
      <c r="H42" s="22">
        <v>35552</v>
      </c>
      <c r="I42" s="22">
        <v>11927</v>
      </c>
      <c r="J42" s="22">
        <v>59813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59813</v>
      </c>
      <c r="X42" s="22">
        <v>174999</v>
      </c>
      <c r="Y42" s="22">
        <v>-115186</v>
      </c>
      <c r="Z42" s="23">
        <v>-65.820947548271704</v>
      </c>
      <c r="AA42" s="20">
        <v>699996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21475559</v>
      </c>
      <c r="D44" s="20"/>
      <c r="E44" s="21">
        <v>10758156</v>
      </c>
      <c r="F44" s="22">
        <v>10758156</v>
      </c>
      <c r="G44" s="22">
        <v>2101914</v>
      </c>
      <c r="H44" s="22">
        <v>2317081</v>
      </c>
      <c r="I44" s="22">
        <v>1834178</v>
      </c>
      <c r="J44" s="22">
        <v>6253173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6253173</v>
      </c>
      <c r="X44" s="22">
        <v>2689539</v>
      </c>
      <c r="Y44" s="22">
        <v>3563634</v>
      </c>
      <c r="Z44" s="23">
        <v>132.49980758784312</v>
      </c>
      <c r="AA44" s="20">
        <v>10758156</v>
      </c>
    </row>
    <row r="45" spans="1:27" x14ac:dyDescent="0.25">
      <c r="A45" s="19" t="s">
        <v>70</v>
      </c>
      <c r="B45" s="15" t="s">
        <v>32</v>
      </c>
      <c r="C45" s="20">
        <v>1710776</v>
      </c>
      <c r="D45" s="20"/>
      <c r="E45" s="21">
        <v>5781912</v>
      </c>
      <c r="F45" s="22">
        <v>5781912</v>
      </c>
      <c r="G45" s="22">
        <v>77226</v>
      </c>
      <c r="H45" s="22">
        <v>75260</v>
      </c>
      <c r="I45" s="22">
        <v>308789</v>
      </c>
      <c r="J45" s="22">
        <v>461275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461275</v>
      </c>
      <c r="X45" s="22">
        <v>1445478</v>
      </c>
      <c r="Y45" s="22">
        <v>-984203</v>
      </c>
      <c r="Z45" s="23">
        <v>-68.088410892452188</v>
      </c>
      <c r="AA45" s="20">
        <v>5781912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72001282</v>
      </c>
      <c r="D48" s="29">
        <f t="shared" ref="D48:Y48" si="1">SUM(D35:D47)</f>
        <v>0</v>
      </c>
      <c r="E48" s="30">
        <f t="shared" si="1"/>
        <v>81971472</v>
      </c>
      <c r="F48" s="31">
        <f t="shared" si="1"/>
        <v>81971472</v>
      </c>
      <c r="G48" s="31">
        <f t="shared" si="1"/>
        <v>5331359</v>
      </c>
      <c r="H48" s="31">
        <f t="shared" si="1"/>
        <v>5861959</v>
      </c>
      <c r="I48" s="31">
        <f t="shared" si="1"/>
        <v>13054023</v>
      </c>
      <c r="J48" s="31">
        <f t="shared" si="1"/>
        <v>24247341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24247341</v>
      </c>
      <c r="X48" s="31">
        <f t="shared" si="1"/>
        <v>20492868</v>
      </c>
      <c r="Y48" s="31">
        <f t="shared" si="1"/>
        <v>3754473</v>
      </c>
      <c r="Z48" s="32">
        <f>+IF(X48&lt;&gt;0,+(Y48/X48)*100,0)</f>
        <v>18.320876316579991</v>
      </c>
      <c r="AA48" s="29">
        <f>SUM(AA35:AA47)</f>
        <v>81971472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40959641</v>
      </c>
      <c r="D49" s="39">
        <f t="shared" si="2"/>
        <v>0</v>
      </c>
      <c r="E49" s="40">
        <f t="shared" si="2"/>
        <v>20163624</v>
      </c>
      <c r="F49" s="41">
        <f t="shared" si="2"/>
        <v>20163624</v>
      </c>
      <c r="G49" s="41">
        <f t="shared" si="2"/>
        <v>25237912</v>
      </c>
      <c r="H49" s="41">
        <f t="shared" si="2"/>
        <v>-1132485</v>
      </c>
      <c r="I49" s="41">
        <f t="shared" si="2"/>
        <v>-8325187</v>
      </c>
      <c r="J49" s="41">
        <f t="shared" si="2"/>
        <v>15780240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15780240</v>
      </c>
      <c r="X49" s="41">
        <f t="shared" si="2"/>
        <v>15384406</v>
      </c>
      <c r="Y49" s="41">
        <f t="shared" si="2"/>
        <v>395834</v>
      </c>
      <c r="Z49" s="42">
        <f>+IF(X49&lt;&gt;0,+(Y49/X49)*100,0)</f>
        <v>2.5729560179314039</v>
      </c>
      <c r="AA49" s="39">
        <f>+AA33-AA48</f>
        <v>20163624</v>
      </c>
    </row>
    <row r="50" spans="1:27" x14ac:dyDescent="0.25">
      <c r="A50" s="43" t="s">
        <v>75</v>
      </c>
      <c r="B50" s="15" t="s">
        <v>32</v>
      </c>
      <c r="C50" s="20">
        <v>60487462</v>
      </c>
      <c r="D50" s="20"/>
      <c r="E50" s="21"/>
      <c r="F50" s="22"/>
      <c r="G50" s="22"/>
      <c r="H50" s="22">
        <v>5569205</v>
      </c>
      <c r="I50" s="22"/>
      <c r="J50" s="22">
        <v>5569205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5569205</v>
      </c>
      <c r="X50" s="22"/>
      <c r="Y50" s="22">
        <v>5569205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101447103</v>
      </c>
      <c r="D52" s="48">
        <f t="shared" si="3"/>
        <v>0</v>
      </c>
      <c r="E52" s="49">
        <f t="shared" si="3"/>
        <v>20163624</v>
      </c>
      <c r="F52" s="50">
        <f t="shared" si="3"/>
        <v>20163624</v>
      </c>
      <c r="G52" s="50">
        <f t="shared" si="3"/>
        <v>25237912</v>
      </c>
      <c r="H52" s="50">
        <f t="shared" si="3"/>
        <v>4436720</v>
      </c>
      <c r="I52" s="50">
        <f t="shared" si="3"/>
        <v>-8325187</v>
      </c>
      <c r="J52" s="50">
        <f t="shared" si="3"/>
        <v>21349445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21349445</v>
      </c>
      <c r="X52" s="50">
        <f t="shared" si="3"/>
        <v>15384406</v>
      </c>
      <c r="Y52" s="50">
        <f t="shared" si="3"/>
        <v>5965039</v>
      </c>
      <c r="Z52" s="51">
        <f>+IF(X52&lt;&gt;0,+(Y52/X52)*100,0)</f>
        <v>38.77328120435719</v>
      </c>
      <c r="AA52" s="48">
        <f>SUM(AA49:AA51)</f>
        <v>20163624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101447103</v>
      </c>
      <c r="D54" s="54">
        <f>+D52-D53</f>
        <v>0</v>
      </c>
      <c r="E54" s="55">
        <f t="shared" si="4"/>
        <v>20163624</v>
      </c>
      <c r="F54" s="56">
        <f t="shared" si="4"/>
        <v>20163624</v>
      </c>
      <c r="G54" s="56">
        <f t="shared" si="4"/>
        <v>25237912</v>
      </c>
      <c r="H54" s="56">
        <f t="shared" si="4"/>
        <v>4436720</v>
      </c>
      <c r="I54" s="56">
        <f t="shared" si="4"/>
        <v>-8325187</v>
      </c>
      <c r="J54" s="56">
        <f t="shared" si="4"/>
        <v>21349445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21349445</v>
      </c>
      <c r="X54" s="56">
        <f t="shared" si="4"/>
        <v>15384406</v>
      </c>
      <c r="Y54" s="56">
        <f t="shared" si="4"/>
        <v>5965039</v>
      </c>
      <c r="Z54" s="57">
        <f>+IF(X54&lt;&gt;0,+(Y54/X54)*100,0)</f>
        <v>38.77328120435719</v>
      </c>
      <c r="AA54" s="54">
        <f>+AA52-AA53</f>
        <v>20163624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101447103</v>
      </c>
      <c r="D57" s="48">
        <f>SUM(D54:D56)</f>
        <v>0</v>
      </c>
      <c r="E57" s="49">
        <f t="shared" si="5"/>
        <v>20163624</v>
      </c>
      <c r="F57" s="50">
        <f t="shared" si="5"/>
        <v>20163624</v>
      </c>
      <c r="G57" s="50">
        <f t="shared" si="5"/>
        <v>25237912</v>
      </c>
      <c r="H57" s="50">
        <f t="shared" si="5"/>
        <v>4436720</v>
      </c>
      <c r="I57" s="50">
        <f t="shared" si="5"/>
        <v>-8325187</v>
      </c>
      <c r="J57" s="50">
        <f t="shared" si="5"/>
        <v>21349445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21349445</v>
      </c>
      <c r="X57" s="50">
        <f t="shared" si="5"/>
        <v>15384406</v>
      </c>
      <c r="Y57" s="50">
        <f t="shared" si="5"/>
        <v>5965039</v>
      </c>
      <c r="Z57" s="51">
        <f>+IF(X57&lt;&gt;0,+(Y57/X57)*100,0)</f>
        <v>38.77328120435719</v>
      </c>
      <c r="AA57" s="48">
        <f>SUM(AA54:AA56)</f>
        <v>20163624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101447103</v>
      </c>
      <c r="D60" s="65">
        <f>SUM(D57:D59)</f>
        <v>0</v>
      </c>
      <c r="E60" s="66">
        <f t="shared" si="6"/>
        <v>20163624</v>
      </c>
      <c r="F60" s="67">
        <f t="shared" si="6"/>
        <v>20163624</v>
      </c>
      <c r="G60" s="67">
        <f t="shared" si="6"/>
        <v>25237912</v>
      </c>
      <c r="H60" s="67">
        <f t="shared" si="6"/>
        <v>4436720</v>
      </c>
      <c r="I60" s="67">
        <f t="shared" si="6"/>
        <v>-8325187</v>
      </c>
      <c r="J60" s="67">
        <f t="shared" si="6"/>
        <v>21349445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21349445</v>
      </c>
      <c r="X60" s="67">
        <f t="shared" si="6"/>
        <v>15384406</v>
      </c>
      <c r="Y60" s="67">
        <f t="shared" si="6"/>
        <v>5965039</v>
      </c>
      <c r="Z60" s="68">
        <f>+IF(X60&lt;&gt;0,+(Y60/X60)*100,0)</f>
        <v>38.77328120435719</v>
      </c>
      <c r="AA60" s="65">
        <f>SUM(AA57:AA59)</f>
        <v>20163624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60515969</v>
      </c>
      <c r="D8" s="20"/>
      <c r="E8" s="21">
        <v>65525427</v>
      </c>
      <c r="F8" s="22">
        <v>65525427</v>
      </c>
      <c r="G8" s="22">
        <v>5347077</v>
      </c>
      <c r="H8" s="22">
        <v>5355454</v>
      </c>
      <c r="I8" s="22">
        <v>5303304</v>
      </c>
      <c r="J8" s="22">
        <v>16005835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16005835</v>
      </c>
      <c r="X8" s="22">
        <v>16381353</v>
      </c>
      <c r="Y8" s="22">
        <v>-375518</v>
      </c>
      <c r="Z8" s="23">
        <v>-2.2923503327228221</v>
      </c>
      <c r="AA8" s="20">
        <v>65525427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>
        <v>11805</v>
      </c>
      <c r="I10" s="22"/>
      <c r="J10" s="22">
        <v>11805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11805</v>
      </c>
      <c r="X10" s="22"/>
      <c r="Y10" s="22">
        <v>11805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24917173</v>
      </c>
      <c r="D13" s="20"/>
      <c r="E13" s="21">
        <v>26296902</v>
      </c>
      <c r="F13" s="22">
        <v>26296902</v>
      </c>
      <c r="G13" s="22">
        <v>2091154</v>
      </c>
      <c r="H13" s="22">
        <v>2064313</v>
      </c>
      <c r="I13" s="22">
        <v>1923210</v>
      </c>
      <c r="J13" s="22">
        <v>6078677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6078677</v>
      </c>
      <c r="X13" s="22">
        <v>6574224</v>
      </c>
      <c r="Y13" s="22">
        <v>-495547</v>
      </c>
      <c r="Z13" s="23">
        <v>-7.5377261255472892</v>
      </c>
      <c r="AA13" s="20">
        <v>26296902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8434800</v>
      </c>
      <c r="D26" s="20"/>
      <c r="E26" s="21">
        <v>8830800</v>
      </c>
      <c r="F26" s="22">
        <v>8830800</v>
      </c>
      <c r="G26" s="22">
        <v>8830800</v>
      </c>
      <c r="H26" s="22"/>
      <c r="I26" s="22"/>
      <c r="J26" s="22">
        <v>8830800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8830800</v>
      </c>
      <c r="X26" s="22">
        <v>2207700</v>
      </c>
      <c r="Y26" s="22">
        <v>6623100</v>
      </c>
      <c r="Z26" s="23">
        <v>300</v>
      </c>
      <c r="AA26" s="20">
        <v>8830800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93867942</v>
      </c>
      <c r="D33" s="29">
        <f t="shared" ref="D33:Y33" si="0">SUM(D6:D32)</f>
        <v>0</v>
      </c>
      <c r="E33" s="30">
        <f t="shared" si="0"/>
        <v>100653129</v>
      </c>
      <c r="F33" s="31">
        <f t="shared" si="0"/>
        <v>100653129</v>
      </c>
      <c r="G33" s="31">
        <f t="shared" si="0"/>
        <v>16269031</v>
      </c>
      <c r="H33" s="31">
        <f t="shared" si="0"/>
        <v>7431572</v>
      </c>
      <c r="I33" s="31">
        <f t="shared" si="0"/>
        <v>7226514</v>
      </c>
      <c r="J33" s="31">
        <f t="shared" si="0"/>
        <v>30927117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30927117</v>
      </c>
      <c r="X33" s="31">
        <f t="shared" si="0"/>
        <v>25163277</v>
      </c>
      <c r="Y33" s="31">
        <f t="shared" si="0"/>
        <v>5763840</v>
      </c>
      <c r="Z33" s="32">
        <f>+IF(X33&lt;&gt;0,+(Y33/X33)*100,0)</f>
        <v>22.905760644768165</v>
      </c>
      <c r="AA33" s="29">
        <f>SUM(AA6:AA32)</f>
        <v>100653129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19290283</v>
      </c>
      <c r="D35" s="20"/>
      <c r="E35" s="21">
        <v>20708878</v>
      </c>
      <c r="F35" s="22">
        <v>20708878</v>
      </c>
      <c r="G35" s="22">
        <v>1728976</v>
      </c>
      <c r="H35" s="22">
        <v>1731905</v>
      </c>
      <c r="I35" s="22">
        <v>1557303</v>
      </c>
      <c r="J35" s="22">
        <v>5018184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5018184</v>
      </c>
      <c r="X35" s="22">
        <v>5177256</v>
      </c>
      <c r="Y35" s="22">
        <v>-159072</v>
      </c>
      <c r="Z35" s="23">
        <v>-3.0725156337642954</v>
      </c>
      <c r="AA35" s="20">
        <v>20708878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57821010</v>
      </c>
      <c r="D39" s="20"/>
      <c r="E39" s="21">
        <v>23112753</v>
      </c>
      <c r="F39" s="22">
        <v>23112753</v>
      </c>
      <c r="G39" s="22">
        <v>4172134</v>
      </c>
      <c r="H39" s="22">
        <v>4172134</v>
      </c>
      <c r="I39" s="22">
        <v>4172134</v>
      </c>
      <c r="J39" s="22">
        <v>12516402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12516402</v>
      </c>
      <c r="X39" s="22">
        <v>5778189</v>
      </c>
      <c r="Y39" s="22">
        <v>6738213</v>
      </c>
      <c r="Z39" s="23">
        <v>116.61461748655158</v>
      </c>
      <c r="AA39" s="20">
        <v>23112753</v>
      </c>
    </row>
    <row r="40" spans="1:27" x14ac:dyDescent="0.25">
      <c r="A40" s="19" t="s">
        <v>66</v>
      </c>
      <c r="B40" s="15" t="s">
        <v>32</v>
      </c>
      <c r="C40" s="20">
        <v>7754807</v>
      </c>
      <c r="D40" s="20"/>
      <c r="E40" s="21">
        <v>10241431</v>
      </c>
      <c r="F40" s="22">
        <v>10241431</v>
      </c>
      <c r="G40" s="22">
        <v>980980</v>
      </c>
      <c r="H40" s="22">
        <v>980980</v>
      </c>
      <c r="I40" s="22">
        <v>980980</v>
      </c>
      <c r="J40" s="22">
        <v>2942940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2942940</v>
      </c>
      <c r="X40" s="22">
        <v>2560368</v>
      </c>
      <c r="Y40" s="22">
        <v>382572</v>
      </c>
      <c r="Z40" s="23">
        <v>14.942070827318574</v>
      </c>
      <c r="AA40" s="20">
        <v>10241431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8781365</v>
      </c>
      <c r="D42" s="20"/>
      <c r="E42" s="21">
        <v>8000000</v>
      </c>
      <c r="F42" s="22">
        <v>8000000</v>
      </c>
      <c r="G42" s="22">
        <v>706520</v>
      </c>
      <c r="H42" s="22">
        <v>2104181</v>
      </c>
      <c r="I42" s="22">
        <v>2185709</v>
      </c>
      <c r="J42" s="22">
        <v>4996410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4996410</v>
      </c>
      <c r="X42" s="22">
        <v>2000004</v>
      </c>
      <c r="Y42" s="22">
        <v>2996406</v>
      </c>
      <c r="Z42" s="23">
        <v>149.82000035999928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283579</v>
      </c>
      <c r="D44" s="20"/>
      <c r="E44" s="21">
        <v>107425</v>
      </c>
      <c r="F44" s="22">
        <v>107425</v>
      </c>
      <c r="G44" s="22">
        <v>27617</v>
      </c>
      <c r="H44" s="22">
        <v>38229</v>
      </c>
      <c r="I44" s="22">
        <v>25088869</v>
      </c>
      <c r="J44" s="22">
        <v>25154715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25154715</v>
      </c>
      <c r="X44" s="22">
        <v>26859</v>
      </c>
      <c r="Y44" s="22">
        <v>25127856</v>
      </c>
      <c r="Z44" s="23">
        <v>93554.696749692841</v>
      </c>
      <c r="AA44" s="20">
        <v>107425</v>
      </c>
    </row>
    <row r="45" spans="1:27" x14ac:dyDescent="0.25">
      <c r="A45" s="19" t="s">
        <v>70</v>
      </c>
      <c r="B45" s="15" t="s">
        <v>32</v>
      </c>
      <c r="C45" s="20">
        <v>178493</v>
      </c>
      <c r="D45" s="20"/>
      <c r="E45" s="21">
        <v>167976</v>
      </c>
      <c r="F45" s="22">
        <v>167976</v>
      </c>
      <c r="G45" s="22">
        <v>15461</v>
      </c>
      <c r="H45" s="22">
        <v>18510</v>
      </c>
      <c r="I45" s="22">
        <v>15602</v>
      </c>
      <c r="J45" s="22">
        <v>49573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49573</v>
      </c>
      <c r="X45" s="22">
        <v>42000</v>
      </c>
      <c r="Y45" s="22">
        <v>7573</v>
      </c>
      <c r="Z45" s="23">
        <v>18.030952380952382</v>
      </c>
      <c r="AA45" s="20">
        <v>167976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94109537</v>
      </c>
      <c r="D48" s="29">
        <f t="shared" ref="D48:Y48" si="1">SUM(D35:D47)</f>
        <v>0</v>
      </c>
      <c r="E48" s="30">
        <f t="shared" si="1"/>
        <v>62338463</v>
      </c>
      <c r="F48" s="31">
        <f t="shared" si="1"/>
        <v>62338463</v>
      </c>
      <c r="G48" s="31">
        <f t="shared" si="1"/>
        <v>7631688</v>
      </c>
      <c r="H48" s="31">
        <f t="shared" si="1"/>
        <v>9045939</v>
      </c>
      <c r="I48" s="31">
        <f t="shared" si="1"/>
        <v>34000597</v>
      </c>
      <c r="J48" s="31">
        <f t="shared" si="1"/>
        <v>50678224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50678224</v>
      </c>
      <c r="X48" s="31">
        <f t="shared" si="1"/>
        <v>15584676</v>
      </c>
      <c r="Y48" s="31">
        <f t="shared" si="1"/>
        <v>35093548</v>
      </c>
      <c r="Z48" s="32">
        <f>+IF(X48&lt;&gt;0,+(Y48/X48)*100,0)</f>
        <v>225.17983691159188</v>
      </c>
      <c r="AA48" s="29">
        <f>SUM(AA35:AA47)</f>
        <v>62338463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-241595</v>
      </c>
      <c r="D49" s="39">
        <f t="shared" si="2"/>
        <v>0</v>
      </c>
      <c r="E49" s="40">
        <f t="shared" si="2"/>
        <v>38314666</v>
      </c>
      <c r="F49" s="41">
        <f t="shared" si="2"/>
        <v>38314666</v>
      </c>
      <c r="G49" s="41">
        <f t="shared" si="2"/>
        <v>8637343</v>
      </c>
      <c r="H49" s="41">
        <f t="shared" si="2"/>
        <v>-1614367</v>
      </c>
      <c r="I49" s="41">
        <f t="shared" si="2"/>
        <v>-26774083</v>
      </c>
      <c r="J49" s="41">
        <f t="shared" si="2"/>
        <v>-19751107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-19751107</v>
      </c>
      <c r="X49" s="41">
        <f t="shared" si="2"/>
        <v>9578601</v>
      </c>
      <c r="Y49" s="41">
        <f t="shared" si="2"/>
        <v>-29329708</v>
      </c>
      <c r="Z49" s="42">
        <f>+IF(X49&lt;&gt;0,+(Y49/X49)*100,0)</f>
        <v>-306.20033134275036</v>
      </c>
      <c r="AA49" s="39">
        <f>+AA33-AA48</f>
        <v>38314666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-241595</v>
      </c>
      <c r="D52" s="48">
        <f t="shared" si="3"/>
        <v>0</v>
      </c>
      <c r="E52" s="49">
        <f t="shared" si="3"/>
        <v>38314666</v>
      </c>
      <c r="F52" s="50">
        <f t="shared" si="3"/>
        <v>38314666</v>
      </c>
      <c r="G52" s="50">
        <f t="shared" si="3"/>
        <v>8637343</v>
      </c>
      <c r="H52" s="50">
        <f t="shared" si="3"/>
        <v>-1614367</v>
      </c>
      <c r="I52" s="50">
        <f t="shared" si="3"/>
        <v>-26774083</v>
      </c>
      <c r="J52" s="50">
        <f t="shared" si="3"/>
        <v>-19751107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-19751107</v>
      </c>
      <c r="X52" s="50">
        <f t="shared" si="3"/>
        <v>9578601</v>
      </c>
      <c r="Y52" s="50">
        <f t="shared" si="3"/>
        <v>-29329708</v>
      </c>
      <c r="Z52" s="51">
        <f>+IF(X52&lt;&gt;0,+(Y52/X52)*100,0)</f>
        <v>-306.20033134275036</v>
      </c>
      <c r="AA52" s="48">
        <f>SUM(AA49:AA51)</f>
        <v>38314666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-241595</v>
      </c>
      <c r="D54" s="54">
        <f>+D52-D53</f>
        <v>0</v>
      </c>
      <c r="E54" s="55">
        <f t="shared" si="4"/>
        <v>38314666</v>
      </c>
      <c r="F54" s="56">
        <f t="shared" si="4"/>
        <v>38314666</v>
      </c>
      <c r="G54" s="56">
        <f t="shared" si="4"/>
        <v>8637343</v>
      </c>
      <c r="H54" s="56">
        <f t="shared" si="4"/>
        <v>-1614367</v>
      </c>
      <c r="I54" s="56">
        <f t="shared" si="4"/>
        <v>-26774083</v>
      </c>
      <c r="J54" s="56">
        <f t="shared" si="4"/>
        <v>-19751107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-19751107</v>
      </c>
      <c r="X54" s="56">
        <f t="shared" si="4"/>
        <v>9578601</v>
      </c>
      <c r="Y54" s="56">
        <f t="shared" si="4"/>
        <v>-29329708</v>
      </c>
      <c r="Z54" s="57">
        <f>+IF(X54&lt;&gt;0,+(Y54/X54)*100,0)</f>
        <v>-306.20033134275036</v>
      </c>
      <c r="AA54" s="54">
        <f>+AA52-AA53</f>
        <v>38314666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-241595</v>
      </c>
      <c r="D57" s="48">
        <f>SUM(D54:D56)</f>
        <v>0</v>
      </c>
      <c r="E57" s="49">
        <f t="shared" si="5"/>
        <v>38314666</v>
      </c>
      <c r="F57" s="50">
        <f t="shared" si="5"/>
        <v>38314666</v>
      </c>
      <c r="G57" s="50">
        <f t="shared" si="5"/>
        <v>8637343</v>
      </c>
      <c r="H57" s="50">
        <f t="shared" si="5"/>
        <v>-1614367</v>
      </c>
      <c r="I57" s="50">
        <f t="shared" si="5"/>
        <v>-26774083</v>
      </c>
      <c r="J57" s="50">
        <f t="shared" si="5"/>
        <v>-19751107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-19751107</v>
      </c>
      <c r="X57" s="50">
        <f t="shared" si="5"/>
        <v>9578601</v>
      </c>
      <c r="Y57" s="50">
        <f t="shared" si="5"/>
        <v>-29329708</v>
      </c>
      <c r="Z57" s="51">
        <f>+IF(X57&lt;&gt;0,+(Y57/X57)*100,0)</f>
        <v>-306.20033134275036</v>
      </c>
      <c r="AA57" s="48">
        <f>SUM(AA54:AA56)</f>
        <v>38314666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-241595</v>
      </c>
      <c r="D60" s="65">
        <f>SUM(D57:D59)</f>
        <v>0</v>
      </c>
      <c r="E60" s="66">
        <f t="shared" si="6"/>
        <v>38314666</v>
      </c>
      <c r="F60" s="67">
        <f t="shared" si="6"/>
        <v>38314666</v>
      </c>
      <c r="G60" s="67">
        <f t="shared" si="6"/>
        <v>8637343</v>
      </c>
      <c r="H60" s="67">
        <f t="shared" si="6"/>
        <v>-1614367</v>
      </c>
      <c r="I60" s="67">
        <f t="shared" si="6"/>
        <v>-26774083</v>
      </c>
      <c r="J60" s="67">
        <f t="shared" si="6"/>
        <v>-19751107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-19751107</v>
      </c>
      <c r="X60" s="67">
        <f t="shared" si="6"/>
        <v>9578601</v>
      </c>
      <c r="Y60" s="67">
        <f t="shared" si="6"/>
        <v>-29329708</v>
      </c>
      <c r="Z60" s="68">
        <f>+IF(X60&lt;&gt;0,+(Y60/X60)*100,0)</f>
        <v>-306.20033134275036</v>
      </c>
      <c r="AA60" s="65">
        <f>SUM(AA57:AA59)</f>
        <v>38314666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37815829</v>
      </c>
      <c r="D8" s="20"/>
      <c r="E8" s="21">
        <v>32025444</v>
      </c>
      <c r="F8" s="22">
        <v>32025444</v>
      </c>
      <c r="G8" s="22">
        <v>3044513</v>
      </c>
      <c r="H8" s="22">
        <v>3135159</v>
      </c>
      <c r="I8" s="22">
        <v>3026217</v>
      </c>
      <c r="J8" s="22">
        <v>9205889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9205889</v>
      </c>
      <c r="X8" s="22">
        <v>8006361</v>
      </c>
      <c r="Y8" s="22">
        <v>1199528</v>
      </c>
      <c r="Z8" s="23">
        <v>14.982187288332366</v>
      </c>
      <c r="AA8" s="20">
        <v>32025444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4846361</v>
      </c>
      <c r="D13" s="20"/>
      <c r="E13" s="21">
        <v>20039124</v>
      </c>
      <c r="F13" s="22">
        <v>20039124</v>
      </c>
      <c r="G13" s="22">
        <v>1653782</v>
      </c>
      <c r="H13" s="22">
        <v>1649929</v>
      </c>
      <c r="I13" s="22">
        <v>1673573</v>
      </c>
      <c r="J13" s="22">
        <v>4977284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4977284</v>
      </c>
      <c r="X13" s="22">
        <v>5009781</v>
      </c>
      <c r="Y13" s="22">
        <v>-32497</v>
      </c>
      <c r="Z13" s="23">
        <v>-0.64867106965354371</v>
      </c>
      <c r="AA13" s="20">
        <v>20039124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8000466</v>
      </c>
      <c r="D26" s="20"/>
      <c r="E26" s="21">
        <v>8301960</v>
      </c>
      <c r="F26" s="22">
        <v>8301960</v>
      </c>
      <c r="G26" s="22">
        <v>3459184</v>
      </c>
      <c r="H26" s="22"/>
      <c r="I26" s="22"/>
      <c r="J26" s="22">
        <v>3459184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3459184</v>
      </c>
      <c r="X26" s="22">
        <v>2767320</v>
      </c>
      <c r="Y26" s="22">
        <v>691864</v>
      </c>
      <c r="Z26" s="23">
        <v>25.001228625529393</v>
      </c>
      <c r="AA26" s="20">
        <v>8301960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50662656</v>
      </c>
      <c r="D33" s="29">
        <f t="shared" ref="D33:Y33" si="0">SUM(D6:D32)</f>
        <v>0</v>
      </c>
      <c r="E33" s="30">
        <f t="shared" si="0"/>
        <v>60366528</v>
      </c>
      <c r="F33" s="31">
        <f t="shared" si="0"/>
        <v>60366528</v>
      </c>
      <c r="G33" s="31">
        <f t="shared" si="0"/>
        <v>8157479</v>
      </c>
      <c r="H33" s="31">
        <f t="shared" si="0"/>
        <v>4785088</v>
      </c>
      <c r="I33" s="31">
        <f t="shared" si="0"/>
        <v>4699790</v>
      </c>
      <c r="J33" s="31">
        <f t="shared" si="0"/>
        <v>17642357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17642357</v>
      </c>
      <c r="X33" s="31">
        <f t="shared" si="0"/>
        <v>15783462</v>
      </c>
      <c r="Y33" s="31">
        <f t="shared" si="0"/>
        <v>1858895</v>
      </c>
      <c r="Z33" s="32">
        <f>+IF(X33&lt;&gt;0,+(Y33/X33)*100,0)</f>
        <v>11.777485826620294</v>
      </c>
      <c r="AA33" s="29">
        <f>SUM(AA6:AA32)</f>
        <v>60366528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12895634</v>
      </c>
      <c r="D35" s="20"/>
      <c r="E35" s="21">
        <v>14209872</v>
      </c>
      <c r="F35" s="22">
        <v>14209872</v>
      </c>
      <c r="G35" s="22"/>
      <c r="H35" s="22">
        <v>2101835</v>
      </c>
      <c r="I35" s="22">
        <v>1631551</v>
      </c>
      <c r="J35" s="22">
        <v>3733386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3733386</v>
      </c>
      <c r="X35" s="22">
        <v>3552468</v>
      </c>
      <c r="Y35" s="22">
        <v>180918</v>
      </c>
      <c r="Z35" s="23">
        <v>5.0927411591040368</v>
      </c>
      <c r="AA35" s="20">
        <v>14209872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4685550</v>
      </c>
      <c r="D38" s="20"/>
      <c r="E38" s="21">
        <v>8277756</v>
      </c>
      <c r="F38" s="22">
        <v>8277756</v>
      </c>
      <c r="G38" s="22">
        <v>493631</v>
      </c>
      <c r="H38" s="22">
        <v>133200</v>
      </c>
      <c r="I38" s="22">
        <v>177829</v>
      </c>
      <c r="J38" s="22">
        <v>804660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804660</v>
      </c>
      <c r="X38" s="22">
        <v>2069439</v>
      </c>
      <c r="Y38" s="22">
        <v>-1264779</v>
      </c>
      <c r="Z38" s="23">
        <v>-61.116998374921891</v>
      </c>
      <c r="AA38" s="20">
        <v>8277756</v>
      </c>
    </row>
    <row r="39" spans="1:27" x14ac:dyDescent="0.25">
      <c r="A39" s="19" t="s">
        <v>65</v>
      </c>
      <c r="B39" s="15" t="s">
        <v>32</v>
      </c>
      <c r="C39" s="20">
        <v>5866982</v>
      </c>
      <c r="D39" s="20"/>
      <c r="E39" s="21">
        <v>12055704</v>
      </c>
      <c r="F39" s="22">
        <v>12055704</v>
      </c>
      <c r="G39" s="22"/>
      <c r="H39" s="22"/>
      <c r="I39" s="22">
        <v>1466745</v>
      </c>
      <c r="J39" s="22">
        <v>1466745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1466745</v>
      </c>
      <c r="X39" s="22">
        <v>3013926</v>
      </c>
      <c r="Y39" s="22">
        <v>-1547181</v>
      </c>
      <c r="Z39" s="23">
        <v>-51.334405688792629</v>
      </c>
      <c r="AA39" s="20">
        <v>12055704</v>
      </c>
    </row>
    <row r="40" spans="1:27" x14ac:dyDescent="0.25">
      <c r="A40" s="19" t="s">
        <v>66</v>
      </c>
      <c r="B40" s="15" t="s">
        <v>32</v>
      </c>
      <c r="C40" s="20">
        <v>16490524</v>
      </c>
      <c r="D40" s="20"/>
      <c r="E40" s="21">
        <v>12608964</v>
      </c>
      <c r="F40" s="22">
        <v>12608964</v>
      </c>
      <c r="G40" s="22"/>
      <c r="H40" s="22">
        <v>2748421</v>
      </c>
      <c r="I40" s="22">
        <v>1374210</v>
      </c>
      <c r="J40" s="22">
        <v>4122631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4122631</v>
      </c>
      <c r="X40" s="22">
        <v>3152241</v>
      </c>
      <c r="Y40" s="22">
        <v>970390</v>
      </c>
      <c r="Z40" s="23">
        <v>30.784131035666373</v>
      </c>
      <c r="AA40" s="20">
        <v>12608964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-30302</v>
      </c>
      <c r="D42" s="20"/>
      <c r="E42" s="21">
        <v>678900</v>
      </c>
      <c r="F42" s="22">
        <v>678900</v>
      </c>
      <c r="G42" s="22">
        <v>1243</v>
      </c>
      <c r="H42" s="22"/>
      <c r="I42" s="22"/>
      <c r="J42" s="22">
        <v>1243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1243</v>
      </c>
      <c r="X42" s="22">
        <v>169725</v>
      </c>
      <c r="Y42" s="22">
        <v>-168482</v>
      </c>
      <c r="Z42" s="23">
        <v>-99.2676388275151</v>
      </c>
      <c r="AA42" s="20">
        <v>678900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18888763</v>
      </c>
      <c r="D44" s="20"/>
      <c r="E44" s="21">
        <v>11105820</v>
      </c>
      <c r="F44" s="22">
        <v>11105820</v>
      </c>
      <c r="G44" s="22"/>
      <c r="H44" s="22">
        <v>800183</v>
      </c>
      <c r="I44" s="22">
        <v>573058</v>
      </c>
      <c r="J44" s="22">
        <v>1373241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1373241</v>
      </c>
      <c r="X44" s="22">
        <v>2776455</v>
      </c>
      <c r="Y44" s="22">
        <v>-1403214</v>
      </c>
      <c r="Z44" s="23">
        <v>-50.539771038968759</v>
      </c>
      <c r="AA44" s="20">
        <v>11105820</v>
      </c>
    </row>
    <row r="45" spans="1:27" x14ac:dyDescent="0.25">
      <c r="A45" s="19" t="s">
        <v>70</v>
      </c>
      <c r="B45" s="15" t="s">
        <v>32</v>
      </c>
      <c r="C45" s="20">
        <v>7010535</v>
      </c>
      <c r="D45" s="20"/>
      <c r="E45" s="21">
        <v>9392940</v>
      </c>
      <c r="F45" s="22">
        <v>9392940</v>
      </c>
      <c r="G45" s="22">
        <v>113474</v>
      </c>
      <c r="H45" s="22">
        <v>16761</v>
      </c>
      <c r="I45" s="22">
        <v>208661</v>
      </c>
      <c r="J45" s="22">
        <v>338896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338896</v>
      </c>
      <c r="X45" s="22">
        <v>2348235</v>
      </c>
      <c r="Y45" s="22">
        <v>-2009339</v>
      </c>
      <c r="Z45" s="23">
        <v>-85.568054304616012</v>
      </c>
      <c r="AA45" s="20">
        <v>9392940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65807686</v>
      </c>
      <c r="D48" s="29">
        <f t="shared" ref="D48:Y48" si="1">SUM(D35:D47)</f>
        <v>0</v>
      </c>
      <c r="E48" s="30">
        <f t="shared" si="1"/>
        <v>68329956</v>
      </c>
      <c r="F48" s="31">
        <f t="shared" si="1"/>
        <v>68329956</v>
      </c>
      <c r="G48" s="31">
        <f t="shared" si="1"/>
        <v>608348</v>
      </c>
      <c r="H48" s="31">
        <f t="shared" si="1"/>
        <v>5800400</v>
      </c>
      <c r="I48" s="31">
        <f t="shared" si="1"/>
        <v>5432054</v>
      </c>
      <c r="J48" s="31">
        <f t="shared" si="1"/>
        <v>11840802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11840802</v>
      </c>
      <c r="X48" s="31">
        <f t="shared" si="1"/>
        <v>17082489</v>
      </c>
      <c r="Y48" s="31">
        <f t="shared" si="1"/>
        <v>-5241687</v>
      </c>
      <c r="Z48" s="32">
        <f>+IF(X48&lt;&gt;0,+(Y48/X48)*100,0)</f>
        <v>-30.684562419446021</v>
      </c>
      <c r="AA48" s="29">
        <f>SUM(AA35:AA47)</f>
        <v>68329956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-15145030</v>
      </c>
      <c r="D49" s="39">
        <f t="shared" si="2"/>
        <v>0</v>
      </c>
      <c r="E49" s="40">
        <f t="shared" si="2"/>
        <v>-7963428</v>
      </c>
      <c r="F49" s="41">
        <f t="shared" si="2"/>
        <v>-7963428</v>
      </c>
      <c r="G49" s="41">
        <f t="shared" si="2"/>
        <v>7549131</v>
      </c>
      <c r="H49" s="41">
        <f t="shared" si="2"/>
        <v>-1015312</v>
      </c>
      <c r="I49" s="41">
        <f t="shared" si="2"/>
        <v>-732264</v>
      </c>
      <c r="J49" s="41">
        <f t="shared" si="2"/>
        <v>5801555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5801555</v>
      </c>
      <c r="X49" s="41">
        <f t="shared" si="2"/>
        <v>-1299027</v>
      </c>
      <c r="Y49" s="41">
        <f t="shared" si="2"/>
        <v>7100582</v>
      </c>
      <c r="Z49" s="42">
        <f>+IF(X49&lt;&gt;0,+(Y49/X49)*100,0)</f>
        <v>-546.60773024733123</v>
      </c>
      <c r="AA49" s="39">
        <f>+AA33-AA48</f>
        <v>-7963428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-15145030</v>
      </c>
      <c r="D52" s="48">
        <f t="shared" si="3"/>
        <v>0</v>
      </c>
      <c r="E52" s="49">
        <f t="shared" si="3"/>
        <v>-7963428</v>
      </c>
      <c r="F52" s="50">
        <f t="shared" si="3"/>
        <v>-7963428</v>
      </c>
      <c r="G52" s="50">
        <f t="shared" si="3"/>
        <v>7549131</v>
      </c>
      <c r="H52" s="50">
        <f t="shared" si="3"/>
        <v>-1015312</v>
      </c>
      <c r="I52" s="50">
        <f t="shared" si="3"/>
        <v>-732264</v>
      </c>
      <c r="J52" s="50">
        <f t="shared" si="3"/>
        <v>5801555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5801555</v>
      </c>
      <c r="X52" s="50">
        <f t="shared" si="3"/>
        <v>-1299027</v>
      </c>
      <c r="Y52" s="50">
        <f t="shared" si="3"/>
        <v>7100582</v>
      </c>
      <c r="Z52" s="51">
        <f>+IF(X52&lt;&gt;0,+(Y52/X52)*100,0)</f>
        <v>-546.60773024733123</v>
      </c>
      <c r="AA52" s="48">
        <f>SUM(AA49:AA51)</f>
        <v>-7963428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-15145030</v>
      </c>
      <c r="D54" s="54">
        <f>+D52-D53</f>
        <v>0</v>
      </c>
      <c r="E54" s="55">
        <f t="shared" si="4"/>
        <v>-7963428</v>
      </c>
      <c r="F54" s="56">
        <f t="shared" si="4"/>
        <v>-7963428</v>
      </c>
      <c r="G54" s="56">
        <f t="shared" si="4"/>
        <v>7549131</v>
      </c>
      <c r="H54" s="56">
        <f t="shared" si="4"/>
        <v>-1015312</v>
      </c>
      <c r="I54" s="56">
        <f t="shared" si="4"/>
        <v>-732264</v>
      </c>
      <c r="J54" s="56">
        <f t="shared" si="4"/>
        <v>5801555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5801555</v>
      </c>
      <c r="X54" s="56">
        <f t="shared" si="4"/>
        <v>-1299027</v>
      </c>
      <c r="Y54" s="56">
        <f t="shared" si="4"/>
        <v>7100582</v>
      </c>
      <c r="Z54" s="57">
        <f>+IF(X54&lt;&gt;0,+(Y54/X54)*100,0)</f>
        <v>-546.60773024733123</v>
      </c>
      <c r="AA54" s="54">
        <f>+AA52-AA53</f>
        <v>-7963428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-15145030</v>
      </c>
      <c r="D57" s="48">
        <f>SUM(D54:D56)</f>
        <v>0</v>
      </c>
      <c r="E57" s="49">
        <f t="shared" si="5"/>
        <v>-7963428</v>
      </c>
      <c r="F57" s="50">
        <f t="shared" si="5"/>
        <v>-7963428</v>
      </c>
      <c r="G57" s="50">
        <f t="shared" si="5"/>
        <v>7549131</v>
      </c>
      <c r="H57" s="50">
        <f t="shared" si="5"/>
        <v>-1015312</v>
      </c>
      <c r="I57" s="50">
        <f t="shared" si="5"/>
        <v>-732264</v>
      </c>
      <c r="J57" s="50">
        <f t="shared" si="5"/>
        <v>5801555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5801555</v>
      </c>
      <c r="X57" s="50">
        <f t="shared" si="5"/>
        <v>-1299027</v>
      </c>
      <c r="Y57" s="50">
        <f t="shared" si="5"/>
        <v>7100582</v>
      </c>
      <c r="Z57" s="51">
        <f>+IF(X57&lt;&gt;0,+(Y57/X57)*100,0)</f>
        <v>-546.60773024733123</v>
      </c>
      <c r="AA57" s="48">
        <f>SUM(AA54:AA56)</f>
        <v>-7963428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-15145030</v>
      </c>
      <c r="D60" s="65">
        <f>SUM(D57:D59)</f>
        <v>0</v>
      </c>
      <c r="E60" s="66">
        <f t="shared" si="6"/>
        <v>-7963428</v>
      </c>
      <c r="F60" s="67">
        <f t="shared" si="6"/>
        <v>-7963428</v>
      </c>
      <c r="G60" s="67">
        <f t="shared" si="6"/>
        <v>7549131</v>
      </c>
      <c r="H60" s="67">
        <f t="shared" si="6"/>
        <v>-1015312</v>
      </c>
      <c r="I60" s="67">
        <f t="shared" si="6"/>
        <v>-732264</v>
      </c>
      <c r="J60" s="67">
        <f t="shared" si="6"/>
        <v>5801555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5801555</v>
      </c>
      <c r="X60" s="67">
        <f t="shared" si="6"/>
        <v>-1299027</v>
      </c>
      <c r="Y60" s="67">
        <f t="shared" si="6"/>
        <v>7100582</v>
      </c>
      <c r="Z60" s="68">
        <f>+IF(X60&lt;&gt;0,+(Y60/X60)*100,0)</f>
        <v>-546.60773024733123</v>
      </c>
      <c r="AA60" s="65">
        <f>SUM(AA57:AA59)</f>
        <v>-7963428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51421509</v>
      </c>
      <c r="F8" s="22">
        <v>51421509</v>
      </c>
      <c r="G8" s="22">
        <v>4561608</v>
      </c>
      <c r="H8" s="22">
        <v>4567513</v>
      </c>
      <c r="I8" s="22">
        <v>4759821</v>
      </c>
      <c r="J8" s="22">
        <v>13888942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13888942</v>
      </c>
      <c r="X8" s="22">
        <v>12855378</v>
      </c>
      <c r="Y8" s="22">
        <v>1033564</v>
      </c>
      <c r="Z8" s="23">
        <v>8.0399347261511878</v>
      </c>
      <c r="AA8" s="20">
        <v>51421509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18774046</v>
      </c>
      <c r="F13" s="22">
        <v>18774046</v>
      </c>
      <c r="G13" s="22">
        <v>1532979</v>
      </c>
      <c r="H13" s="22">
        <v>1566090</v>
      </c>
      <c r="I13" s="22"/>
      <c r="J13" s="22">
        <v>3099069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3099069</v>
      </c>
      <c r="X13" s="22">
        <v>4693512</v>
      </c>
      <c r="Y13" s="22">
        <v>-1594443</v>
      </c>
      <c r="Z13" s="23">
        <v>-33.971213879926161</v>
      </c>
      <c r="AA13" s="20">
        <v>18774046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2105699</v>
      </c>
      <c r="F26" s="22">
        <v>2105699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526425</v>
      </c>
      <c r="Y26" s="22">
        <v>-526425</v>
      </c>
      <c r="Z26" s="23">
        <v>-100</v>
      </c>
      <c r="AA26" s="20">
        <v>2105699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72301254</v>
      </c>
      <c r="F33" s="31">
        <f t="shared" si="0"/>
        <v>72301254</v>
      </c>
      <c r="G33" s="31">
        <f t="shared" si="0"/>
        <v>6094587</v>
      </c>
      <c r="H33" s="31">
        <f t="shared" si="0"/>
        <v>6133603</v>
      </c>
      <c r="I33" s="31">
        <f t="shared" si="0"/>
        <v>4759821</v>
      </c>
      <c r="J33" s="31">
        <f t="shared" si="0"/>
        <v>16988011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16988011</v>
      </c>
      <c r="X33" s="31">
        <f t="shared" si="0"/>
        <v>18075315</v>
      </c>
      <c r="Y33" s="31">
        <f t="shared" si="0"/>
        <v>-1087304</v>
      </c>
      <c r="Z33" s="32">
        <f>+IF(X33&lt;&gt;0,+(Y33/X33)*100,0)</f>
        <v>-6.0154083068538498</v>
      </c>
      <c r="AA33" s="29">
        <f>SUM(AA6:AA32)</f>
        <v>72301254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50123754</v>
      </c>
      <c r="F35" s="22">
        <v>50123754</v>
      </c>
      <c r="G35" s="22"/>
      <c r="H35" s="22">
        <v>8492021</v>
      </c>
      <c r="I35" s="22">
        <v>4203053</v>
      </c>
      <c r="J35" s="22">
        <v>12695074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12695074</v>
      </c>
      <c r="X35" s="22">
        <v>12530934</v>
      </c>
      <c r="Y35" s="22">
        <v>164140</v>
      </c>
      <c r="Z35" s="23">
        <v>1.3098784176821936</v>
      </c>
      <c r="AA35" s="20">
        <v>50123754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540490</v>
      </c>
      <c r="F38" s="22">
        <v>540490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135120</v>
      </c>
      <c r="Y38" s="22">
        <v>-135120</v>
      </c>
      <c r="Z38" s="23">
        <v>-100</v>
      </c>
      <c r="AA38" s="20">
        <v>540490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2080000</v>
      </c>
      <c r="F39" s="22">
        <v>2080000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519999</v>
      </c>
      <c r="Y39" s="22">
        <v>-519999</v>
      </c>
      <c r="Z39" s="23">
        <v>-100</v>
      </c>
      <c r="AA39" s="20">
        <v>2080000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11890834</v>
      </c>
      <c r="F42" s="22">
        <v>11890834</v>
      </c>
      <c r="G42" s="22"/>
      <c r="H42" s="22"/>
      <c r="I42" s="22">
        <v>20921</v>
      </c>
      <c r="J42" s="22">
        <v>20921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20921</v>
      </c>
      <c r="X42" s="22">
        <v>2972706</v>
      </c>
      <c r="Y42" s="22">
        <v>-2951785</v>
      </c>
      <c r="Z42" s="23">
        <v>-99.296230437856963</v>
      </c>
      <c r="AA42" s="20">
        <v>11890834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3120000</v>
      </c>
      <c r="F44" s="22">
        <v>3120000</v>
      </c>
      <c r="G44" s="22"/>
      <c r="H44" s="22"/>
      <c r="I44" s="22">
        <v>1391</v>
      </c>
      <c r="J44" s="22">
        <v>1391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1391</v>
      </c>
      <c r="X44" s="22">
        <v>780000</v>
      </c>
      <c r="Y44" s="22">
        <v>-778609</v>
      </c>
      <c r="Z44" s="23">
        <v>-99.821666666666658</v>
      </c>
      <c r="AA44" s="20">
        <v>3120000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26081050</v>
      </c>
      <c r="F45" s="22">
        <v>26081050</v>
      </c>
      <c r="G45" s="22"/>
      <c r="H45" s="22">
        <v>72929</v>
      </c>
      <c r="I45" s="22">
        <v>893766</v>
      </c>
      <c r="J45" s="22">
        <v>966695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966695</v>
      </c>
      <c r="X45" s="22">
        <v>6520263</v>
      </c>
      <c r="Y45" s="22">
        <v>-5553568</v>
      </c>
      <c r="Z45" s="23">
        <v>-85.173987613689818</v>
      </c>
      <c r="AA45" s="20">
        <v>26081050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93836128</v>
      </c>
      <c r="F48" s="31">
        <f t="shared" si="1"/>
        <v>93836128</v>
      </c>
      <c r="G48" s="31">
        <f t="shared" si="1"/>
        <v>0</v>
      </c>
      <c r="H48" s="31">
        <f t="shared" si="1"/>
        <v>8564950</v>
      </c>
      <c r="I48" s="31">
        <f t="shared" si="1"/>
        <v>5119131</v>
      </c>
      <c r="J48" s="31">
        <f t="shared" si="1"/>
        <v>13684081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13684081</v>
      </c>
      <c r="X48" s="31">
        <f t="shared" si="1"/>
        <v>23459022</v>
      </c>
      <c r="Y48" s="31">
        <f t="shared" si="1"/>
        <v>-9774941</v>
      </c>
      <c r="Z48" s="32">
        <f>+IF(X48&lt;&gt;0,+(Y48/X48)*100,0)</f>
        <v>-41.668152235843422</v>
      </c>
      <c r="AA48" s="29">
        <f>SUM(AA35:AA47)</f>
        <v>93836128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-21534874</v>
      </c>
      <c r="F49" s="41">
        <f t="shared" si="2"/>
        <v>-21534874</v>
      </c>
      <c r="G49" s="41">
        <f t="shared" si="2"/>
        <v>6094587</v>
      </c>
      <c r="H49" s="41">
        <f t="shared" si="2"/>
        <v>-2431347</v>
      </c>
      <c r="I49" s="41">
        <f t="shared" si="2"/>
        <v>-359310</v>
      </c>
      <c r="J49" s="41">
        <f t="shared" si="2"/>
        <v>3303930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3303930</v>
      </c>
      <c r="X49" s="41">
        <f t="shared" si="2"/>
        <v>-5383707</v>
      </c>
      <c r="Y49" s="41">
        <f t="shared" si="2"/>
        <v>8687637</v>
      </c>
      <c r="Z49" s="42">
        <f>+IF(X49&lt;&gt;0,+(Y49/X49)*100,0)</f>
        <v>-161.36905295923424</v>
      </c>
      <c r="AA49" s="39">
        <f>+AA33-AA48</f>
        <v>-21534874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84914579</v>
      </c>
      <c r="F50" s="22">
        <v>84914579</v>
      </c>
      <c r="G50" s="22"/>
      <c r="H50" s="22">
        <v>751751</v>
      </c>
      <c r="I50" s="22"/>
      <c r="J50" s="22">
        <v>751751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751751</v>
      </c>
      <c r="X50" s="22">
        <v>21228645</v>
      </c>
      <c r="Y50" s="22">
        <v>-20476894</v>
      </c>
      <c r="Z50" s="23">
        <v>-96.458789527075325</v>
      </c>
      <c r="AA50" s="20">
        <v>84914579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63379705</v>
      </c>
      <c r="F52" s="50">
        <f t="shared" si="3"/>
        <v>63379705</v>
      </c>
      <c r="G52" s="50">
        <f t="shared" si="3"/>
        <v>6094587</v>
      </c>
      <c r="H52" s="50">
        <f t="shared" si="3"/>
        <v>-1679596</v>
      </c>
      <c r="I52" s="50">
        <f t="shared" si="3"/>
        <v>-359310</v>
      </c>
      <c r="J52" s="50">
        <f t="shared" si="3"/>
        <v>4055681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4055681</v>
      </c>
      <c r="X52" s="50">
        <f t="shared" si="3"/>
        <v>15844938</v>
      </c>
      <c r="Y52" s="50">
        <f t="shared" si="3"/>
        <v>-11789257</v>
      </c>
      <c r="Z52" s="51">
        <f>+IF(X52&lt;&gt;0,+(Y52/X52)*100,0)</f>
        <v>-74.403932662911018</v>
      </c>
      <c r="AA52" s="48">
        <f>SUM(AA49:AA51)</f>
        <v>63379705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63379705</v>
      </c>
      <c r="F54" s="56">
        <f t="shared" si="4"/>
        <v>63379705</v>
      </c>
      <c r="G54" s="56">
        <f t="shared" si="4"/>
        <v>6094587</v>
      </c>
      <c r="H54" s="56">
        <f t="shared" si="4"/>
        <v>-1679596</v>
      </c>
      <c r="I54" s="56">
        <f t="shared" si="4"/>
        <v>-359310</v>
      </c>
      <c r="J54" s="56">
        <f t="shared" si="4"/>
        <v>4055681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4055681</v>
      </c>
      <c r="X54" s="56">
        <f t="shared" si="4"/>
        <v>15844938</v>
      </c>
      <c r="Y54" s="56">
        <f t="shared" si="4"/>
        <v>-11789257</v>
      </c>
      <c r="Z54" s="57">
        <f>+IF(X54&lt;&gt;0,+(Y54/X54)*100,0)</f>
        <v>-74.403932662911018</v>
      </c>
      <c r="AA54" s="54">
        <f>+AA52-AA53</f>
        <v>63379705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63379705</v>
      </c>
      <c r="F57" s="50">
        <f t="shared" si="5"/>
        <v>63379705</v>
      </c>
      <c r="G57" s="50">
        <f t="shared" si="5"/>
        <v>6094587</v>
      </c>
      <c r="H57" s="50">
        <f t="shared" si="5"/>
        <v>-1679596</v>
      </c>
      <c r="I57" s="50">
        <f t="shared" si="5"/>
        <v>-359310</v>
      </c>
      <c r="J57" s="50">
        <f t="shared" si="5"/>
        <v>4055681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4055681</v>
      </c>
      <c r="X57" s="50">
        <f t="shared" si="5"/>
        <v>15844938</v>
      </c>
      <c r="Y57" s="50">
        <f t="shared" si="5"/>
        <v>-11789257</v>
      </c>
      <c r="Z57" s="51">
        <f>+IF(X57&lt;&gt;0,+(Y57/X57)*100,0)</f>
        <v>-74.403932662911018</v>
      </c>
      <c r="AA57" s="48">
        <f>SUM(AA54:AA56)</f>
        <v>63379705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63379705</v>
      </c>
      <c r="F60" s="67">
        <f t="shared" si="6"/>
        <v>63379705</v>
      </c>
      <c r="G60" s="67">
        <f t="shared" si="6"/>
        <v>6094587</v>
      </c>
      <c r="H60" s="67">
        <f t="shared" si="6"/>
        <v>-1679596</v>
      </c>
      <c r="I60" s="67">
        <f t="shared" si="6"/>
        <v>-359310</v>
      </c>
      <c r="J60" s="67">
        <f t="shared" si="6"/>
        <v>4055681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4055681</v>
      </c>
      <c r="X60" s="67">
        <f t="shared" si="6"/>
        <v>15844938</v>
      </c>
      <c r="Y60" s="67">
        <f t="shared" si="6"/>
        <v>-11789257</v>
      </c>
      <c r="Z60" s="68">
        <f>+IF(X60&lt;&gt;0,+(Y60/X60)*100,0)</f>
        <v>-74.403932662911018</v>
      </c>
      <c r="AA60" s="65">
        <f>SUM(AA57:AA59)</f>
        <v>63379705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4626287</v>
      </c>
      <c r="D8" s="20"/>
      <c r="E8" s="21">
        <v>20578707</v>
      </c>
      <c r="F8" s="22">
        <v>20578707</v>
      </c>
      <c r="G8" s="22"/>
      <c r="H8" s="22">
        <v>1570917</v>
      </c>
      <c r="I8" s="22">
        <v>1602607</v>
      </c>
      <c r="J8" s="22">
        <v>3173524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3173524</v>
      </c>
      <c r="X8" s="22">
        <v>5211887</v>
      </c>
      <c r="Y8" s="22">
        <v>-2038363</v>
      </c>
      <c r="Z8" s="23">
        <v>-39.109884769182443</v>
      </c>
      <c r="AA8" s="20">
        <v>20578707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15356623</v>
      </c>
      <c r="F13" s="22">
        <v>15356623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3839157</v>
      </c>
      <c r="Y13" s="22">
        <v>-3839157</v>
      </c>
      <c r="Z13" s="23">
        <v>-100</v>
      </c>
      <c r="AA13" s="20">
        <v>15356623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2964085</v>
      </c>
      <c r="F26" s="22">
        <v>2964085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741021</v>
      </c>
      <c r="Y26" s="22">
        <v>-741021</v>
      </c>
      <c r="Z26" s="23">
        <v>-100</v>
      </c>
      <c r="AA26" s="20">
        <v>2964085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4626287</v>
      </c>
      <c r="D33" s="29">
        <f t="shared" ref="D33:Y33" si="0">SUM(D6:D32)</f>
        <v>0</v>
      </c>
      <c r="E33" s="30">
        <f t="shared" si="0"/>
        <v>38899415</v>
      </c>
      <c r="F33" s="31">
        <f t="shared" si="0"/>
        <v>38899415</v>
      </c>
      <c r="G33" s="31">
        <f t="shared" si="0"/>
        <v>0</v>
      </c>
      <c r="H33" s="31">
        <f t="shared" si="0"/>
        <v>1570917</v>
      </c>
      <c r="I33" s="31">
        <f t="shared" si="0"/>
        <v>1602607</v>
      </c>
      <c r="J33" s="31">
        <f t="shared" si="0"/>
        <v>3173524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3173524</v>
      </c>
      <c r="X33" s="31">
        <f t="shared" si="0"/>
        <v>9792065</v>
      </c>
      <c r="Y33" s="31">
        <f t="shared" si="0"/>
        <v>-6618541</v>
      </c>
      <c r="Z33" s="32">
        <f>+IF(X33&lt;&gt;0,+(Y33/X33)*100,0)</f>
        <v>-67.590860559034283</v>
      </c>
      <c r="AA33" s="29">
        <f>SUM(AA6:AA32)</f>
        <v>38899415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2381537</v>
      </c>
      <c r="D35" s="20"/>
      <c r="E35" s="21">
        <v>10794435</v>
      </c>
      <c r="F35" s="22">
        <v>10794435</v>
      </c>
      <c r="G35" s="22"/>
      <c r="H35" s="22">
        <v>1032696</v>
      </c>
      <c r="I35" s="22">
        <v>972180</v>
      </c>
      <c r="J35" s="22">
        <v>2004876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2004876</v>
      </c>
      <c r="X35" s="22">
        <v>3255159</v>
      </c>
      <c r="Y35" s="22">
        <v>-1250283</v>
      </c>
      <c r="Z35" s="23">
        <v>-38.409275860257516</v>
      </c>
      <c r="AA35" s="20">
        <v>10794435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10672321</v>
      </c>
      <c r="F39" s="22">
        <v>10672321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2668080</v>
      </c>
      <c r="Y39" s="22">
        <v>-2668080</v>
      </c>
      <c r="Z39" s="23">
        <v>-100</v>
      </c>
      <c r="AA39" s="20">
        <v>10672321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6882676</v>
      </c>
      <c r="F40" s="22">
        <v>6882676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1720668</v>
      </c>
      <c r="Y40" s="22">
        <v>-1720668</v>
      </c>
      <c r="Z40" s="23">
        <v>-100</v>
      </c>
      <c r="AA40" s="20">
        <v>6882676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52191</v>
      </c>
      <c r="D42" s="20"/>
      <c r="E42" s="21">
        <v>1466321</v>
      </c>
      <c r="F42" s="22">
        <v>1466321</v>
      </c>
      <c r="G42" s="22"/>
      <c r="H42" s="22">
        <v>4729</v>
      </c>
      <c r="I42" s="22">
        <v>19617</v>
      </c>
      <c r="J42" s="22">
        <v>24346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24346</v>
      </c>
      <c r="X42" s="22">
        <v>96164</v>
      </c>
      <c r="Y42" s="22">
        <v>-71818</v>
      </c>
      <c r="Z42" s="23">
        <v>-74.682833492783161</v>
      </c>
      <c r="AA42" s="20">
        <v>1466321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399318</v>
      </c>
      <c r="D45" s="20"/>
      <c r="E45" s="21">
        <v>1118578</v>
      </c>
      <c r="F45" s="22">
        <v>1118578</v>
      </c>
      <c r="G45" s="22"/>
      <c r="H45" s="22">
        <v>12586</v>
      </c>
      <c r="I45" s="22">
        <v>6871</v>
      </c>
      <c r="J45" s="22">
        <v>19457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19457</v>
      </c>
      <c r="X45" s="22">
        <v>278580</v>
      </c>
      <c r="Y45" s="22">
        <v>-259123</v>
      </c>
      <c r="Z45" s="23">
        <v>-93.015650800488189</v>
      </c>
      <c r="AA45" s="20">
        <v>1118578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2833046</v>
      </c>
      <c r="D48" s="29">
        <f t="shared" ref="D48:Y48" si="1">SUM(D35:D47)</f>
        <v>0</v>
      </c>
      <c r="E48" s="30">
        <f t="shared" si="1"/>
        <v>30934331</v>
      </c>
      <c r="F48" s="31">
        <f t="shared" si="1"/>
        <v>30934331</v>
      </c>
      <c r="G48" s="31">
        <f t="shared" si="1"/>
        <v>0</v>
      </c>
      <c r="H48" s="31">
        <f t="shared" si="1"/>
        <v>1050011</v>
      </c>
      <c r="I48" s="31">
        <f t="shared" si="1"/>
        <v>998668</v>
      </c>
      <c r="J48" s="31">
        <f t="shared" si="1"/>
        <v>2048679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2048679</v>
      </c>
      <c r="X48" s="31">
        <f t="shared" si="1"/>
        <v>8018651</v>
      </c>
      <c r="Y48" s="31">
        <f t="shared" si="1"/>
        <v>-5969972</v>
      </c>
      <c r="Z48" s="32">
        <f>+IF(X48&lt;&gt;0,+(Y48/X48)*100,0)</f>
        <v>-74.451076621242152</v>
      </c>
      <c r="AA48" s="29">
        <f>SUM(AA35:AA47)</f>
        <v>30934331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1793241</v>
      </c>
      <c r="D49" s="39">
        <f t="shared" si="2"/>
        <v>0</v>
      </c>
      <c r="E49" s="40">
        <f t="shared" si="2"/>
        <v>7965084</v>
      </c>
      <c r="F49" s="41">
        <f t="shared" si="2"/>
        <v>7965084</v>
      </c>
      <c r="G49" s="41">
        <f t="shared" si="2"/>
        <v>0</v>
      </c>
      <c r="H49" s="41">
        <f t="shared" si="2"/>
        <v>520906</v>
      </c>
      <c r="I49" s="41">
        <f t="shared" si="2"/>
        <v>603939</v>
      </c>
      <c r="J49" s="41">
        <f t="shared" si="2"/>
        <v>1124845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1124845</v>
      </c>
      <c r="X49" s="41">
        <f t="shared" si="2"/>
        <v>1773414</v>
      </c>
      <c r="Y49" s="41">
        <f t="shared" si="2"/>
        <v>-648569</v>
      </c>
      <c r="Z49" s="42">
        <f>+IF(X49&lt;&gt;0,+(Y49/X49)*100,0)</f>
        <v>-36.571776246268492</v>
      </c>
      <c r="AA49" s="39">
        <f>+AA33-AA48</f>
        <v>7965084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1793241</v>
      </c>
      <c r="D52" s="48">
        <f t="shared" si="3"/>
        <v>0</v>
      </c>
      <c r="E52" s="49">
        <f t="shared" si="3"/>
        <v>7965084</v>
      </c>
      <c r="F52" s="50">
        <f t="shared" si="3"/>
        <v>7965084</v>
      </c>
      <c r="G52" s="50">
        <f t="shared" si="3"/>
        <v>0</v>
      </c>
      <c r="H52" s="50">
        <f t="shared" si="3"/>
        <v>520906</v>
      </c>
      <c r="I52" s="50">
        <f t="shared" si="3"/>
        <v>603939</v>
      </c>
      <c r="J52" s="50">
        <f t="shared" si="3"/>
        <v>1124845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1124845</v>
      </c>
      <c r="X52" s="50">
        <f t="shared" si="3"/>
        <v>1773414</v>
      </c>
      <c r="Y52" s="50">
        <f t="shared" si="3"/>
        <v>-648569</v>
      </c>
      <c r="Z52" s="51">
        <f>+IF(X52&lt;&gt;0,+(Y52/X52)*100,0)</f>
        <v>-36.571776246268492</v>
      </c>
      <c r="AA52" s="48">
        <f>SUM(AA49:AA51)</f>
        <v>7965084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1793241</v>
      </c>
      <c r="D54" s="54">
        <f>+D52-D53</f>
        <v>0</v>
      </c>
      <c r="E54" s="55">
        <f t="shared" si="4"/>
        <v>7965084</v>
      </c>
      <c r="F54" s="56">
        <f t="shared" si="4"/>
        <v>7965084</v>
      </c>
      <c r="G54" s="56">
        <f t="shared" si="4"/>
        <v>0</v>
      </c>
      <c r="H54" s="56">
        <f t="shared" si="4"/>
        <v>520906</v>
      </c>
      <c r="I54" s="56">
        <f t="shared" si="4"/>
        <v>603939</v>
      </c>
      <c r="J54" s="56">
        <f t="shared" si="4"/>
        <v>1124845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1124845</v>
      </c>
      <c r="X54" s="56">
        <f t="shared" si="4"/>
        <v>1773414</v>
      </c>
      <c r="Y54" s="56">
        <f t="shared" si="4"/>
        <v>-648569</v>
      </c>
      <c r="Z54" s="57">
        <f>+IF(X54&lt;&gt;0,+(Y54/X54)*100,0)</f>
        <v>-36.571776246268492</v>
      </c>
      <c r="AA54" s="54">
        <f>+AA52-AA53</f>
        <v>7965084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1793241</v>
      </c>
      <c r="D57" s="48">
        <f>SUM(D54:D56)</f>
        <v>0</v>
      </c>
      <c r="E57" s="49">
        <f t="shared" si="5"/>
        <v>7965084</v>
      </c>
      <c r="F57" s="50">
        <f t="shared" si="5"/>
        <v>7965084</v>
      </c>
      <c r="G57" s="50">
        <f t="shared" si="5"/>
        <v>0</v>
      </c>
      <c r="H57" s="50">
        <f t="shared" si="5"/>
        <v>520906</v>
      </c>
      <c r="I57" s="50">
        <f t="shared" si="5"/>
        <v>603939</v>
      </c>
      <c r="J57" s="50">
        <f t="shared" si="5"/>
        <v>1124845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1124845</v>
      </c>
      <c r="X57" s="50">
        <f t="shared" si="5"/>
        <v>1773414</v>
      </c>
      <c r="Y57" s="50">
        <f t="shared" si="5"/>
        <v>-648569</v>
      </c>
      <c r="Z57" s="51">
        <f>+IF(X57&lt;&gt;0,+(Y57/X57)*100,0)</f>
        <v>-36.571776246268492</v>
      </c>
      <c r="AA57" s="48">
        <f>SUM(AA54:AA56)</f>
        <v>7965084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1793241</v>
      </c>
      <c r="D60" s="65">
        <f>SUM(D57:D59)</f>
        <v>0</v>
      </c>
      <c r="E60" s="66">
        <f t="shared" si="6"/>
        <v>7965084</v>
      </c>
      <c r="F60" s="67">
        <f t="shared" si="6"/>
        <v>7965084</v>
      </c>
      <c r="G60" s="67">
        <f t="shared" si="6"/>
        <v>0</v>
      </c>
      <c r="H60" s="67">
        <f t="shared" si="6"/>
        <v>520906</v>
      </c>
      <c r="I60" s="67">
        <f t="shared" si="6"/>
        <v>603939</v>
      </c>
      <c r="J60" s="67">
        <f t="shared" si="6"/>
        <v>1124845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1124845</v>
      </c>
      <c r="X60" s="67">
        <f t="shared" si="6"/>
        <v>1773414</v>
      </c>
      <c r="Y60" s="67">
        <f t="shared" si="6"/>
        <v>-648569</v>
      </c>
      <c r="Z60" s="68">
        <f>+IF(X60&lt;&gt;0,+(Y60/X60)*100,0)</f>
        <v>-36.571776246268492</v>
      </c>
      <c r="AA60" s="65">
        <f>SUM(AA57:AA59)</f>
        <v>7965084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29811322</v>
      </c>
      <c r="F8" s="22">
        <v>29811322</v>
      </c>
      <c r="G8" s="22"/>
      <c r="H8" s="22">
        <v>2885207</v>
      </c>
      <c r="I8" s="22">
        <v>2826640</v>
      </c>
      <c r="J8" s="22">
        <v>5711847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5711847</v>
      </c>
      <c r="X8" s="22">
        <v>7452831</v>
      </c>
      <c r="Y8" s="22">
        <v>-1740984</v>
      </c>
      <c r="Z8" s="23">
        <v>-23.360035938021404</v>
      </c>
      <c r="AA8" s="20">
        <v>29811322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19295500</v>
      </c>
      <c r="F13" s="22">
        <v>19295500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4823874</v>
      </c>
      <c r="Y13" s="22">
        <v>-4823874</v>
      </c>
      <c r="Z13" s="23">
        <v>-100</v>
      </c>
      <c r="AA13" s="20">
        <v>19295500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7659703</v>
      </c>
      <c r="F26" s="22">
        <v>7659703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2604299</v>
      </c>
      <c r="Y26" s="22">
        <v>-2604299</v>
      </c>
      <c r="Z26" s="23">
        <v>-100</v>
      </c>
      <c r="AA26" s="20">
        <v>7659703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56766525</v>
      </c>
      <c r="F33" s="31">
        <f t="shared" si="0"/>
        <v>56766525</v>
      </c>
      <c r="G33" s="31">
        <f t="shared" si="0"/>
        <v>0</v>
      </c>
      <c r="H33" s="31">
        <f t="shared" si="0"/>
        <v>2885207</v>
      </c>
      <c r="I33" s="31">
        <f t="shared" si="0"/>
        <v>2826640</v>
      </c>
      <c r="J33" s="31">
        <f t="shared" si="0"/>
        <v>5711847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5711847</v>
      </c>
      <c r="X33" s="31">
        <f t="shared" si="0"/>
        <v>14881004</v>
      </c>
      <c r="Y33" s="31">
        <f t="shared" si="0"/>
        <v>-9169157</v>
      </c>
      <c r="Z33" s="32">
        <f>+IF(X33&lt;&gt;0,+(Y33/X33)*100,0)</f>
        <v>-61.616521304610892</v>
      </c>
      <c r="AA33" s="29">
        <f>SUM(AA6:AA32)</f>
        <v>56766525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10494343</v>
      </c>
      <c r="F35" s="22">
        <v>10494343</v>
      </c>
      <c r="G35" s="22"/>
      <c r="H35" s="22">
        <v>412857</v>
      </c>
      <c r="I35" s="22">
        <v>234839</v>
      </c>
      <c r="J35" s="22">
        <v>647696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647696</v>
      </c>
      <c r="X35" s="22">
        <v>4012422</v>
      </c>
      <c r="Y35" s="22">
        <v>-3364726</v>
      </c>
      <c r="Z35" s="23">
        <v>-83.857729820043858</v>
      </c>
      <c r="AA35" s="20">
        <v>10494343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1396580</v>
      </c>
      <c r="F38" s="22">
        <v>1396580</v>
      </c>
      <c r="G38" s="22"/>
      <c r="H38" s="22">
        <v>3634</v>
      </c>
      <c r="I38" s="22">
        <v>2033</v>
      </c>
      <c r="J38" s="22">
        <v>5667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5667</v>
      </c>
      <c r="X38" s="22">
        <v>349146</v>
      </c>
      <c r="Y38" s="22">
        <v>-343479</v>
      </c>
      <c r="Z38" s="23">
        <v>-98.376896770978334</v>
      </c>
      <c r="AA38" s="20">
        <v>1396580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26115521</v>
      </c>
      <c r="F39" s="22">
        <v>26115521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6528882</v>
      </c>
      <c r="Y39" s="22">
        <v>-6528882</v>
      </c>
      <c r="Z39" s="23">
        <v>-100</v>
      </c>
      <c r="AA39" s="20">
        <v>26115521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6500578</v>
      </c>
      <c r="F42" s="22">
        <v>6500578</v>
      </c>
      <c r="G42" s="22"/>
      <c r="H42" s="22">
        <v>160539</v>
      </c>
      <c r="I42" s="22">
        <v>86852</v>
      </c>
      <c r="J42" s="22">
        <v>247391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247391</v>
      </c>
      <c r="X42" s="22">
        <v>1125171</v>
      </c>
      <c r="Y42" s="22">
        <v>-877780</v>
      </c>
      <c r="Z42" s="23">
        <v>-78.013030908190842</v>
      </c>
      <c r="AA42" s="20">
        <v>6500578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3999971</v>
      </c>
      <c r="F45" s="22">
        <v>3999971</v>
      </c>
      <c r="G45" s="22"/>
      <c r="H45" s="22">
        <v>89964</v>
      </c>
      <c r="I45" s="22">
        <v>416000</v>
      </c>
      <c r="J45" s="22">
        <v>505964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505964</v>
      </c>
      <c r="X45" s="22">
        <v>999990</v>
      </c>
      <c r="Y45" s="22">
        <v>-494026</v>
      </c>
      <c r="Z45" s="23">
        <v>-49.403094030940309</v>
      </c>
      <c r="AA45" s="20">
        <v>3999971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48506993</v>
      </c>
      <c r="F48" s="31">
        <f t="shared" si="1"/>
        <v>48506993</v>
      </c>
      <c r="G48" s="31">
        <f t="shared" si="1"/>
        <v>0</v>
      </c>
      <c r="H48" s="31">
        <f t="shared" si="1"/>
        <v>666994</v>
      </c>
      <c r="I48" s="31">
        <f t="shared" si="1"/>
        <v>739724</v>
      </c>
      <c r="J48" s="31">
        <f t="shared" si="1"/>
        <v>1406718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1406718</v>
      </c>
      <c r="X48" s="31">
        <f t="shared" si="1"/>
        <v>13015611</v>
      </c>
      <c r="Y48" s="31">
        <f t="shared" si="1"/>
        <v>-11608893</v>
      </c>
      <c r="Z48" s="32">
        <f>+IF(X48&lt;&gt;0,+(Y48/X48)*100,0)</f>
        <v>-89.192070967701781</v>
      </c>
      <c r="AA48" s="29">
        <f>SUM(AA35:AA47)</f>
        <v>48506993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8259532</v>
      </c>
      <c r="F49" s="41">
        <f t="shared" si="2"/>
        <v>8259532</v>
      </c>
      <c r="G49" s="41">
        <f t="shared" si="2"/>
        <v>0</v>
      </c>
      <c r="H49" s="41">
        <f t="shared" si="2"/>
        <v>2218213</v>
      </c>
      <c r="I49" s="41">
        <f t="shared" si="2"/>
        <v>2086916</v>
      </c>
      <c r="J49" s="41">
        <f t="shared" si="2"/>
        <v>4305129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4305129</v>
      </c>
      <c r="X49" s="41">
        <f t="shared" si="2"/>
        <v>1865393</v>
      </c>
      <c r="Y49" s="41">
        <f t="shared" si="2"/>
        <v>2439736</v>
      </c>
      <c r="Z49" s="42">
        <f>+IF(X49&lt;&gt;0,+(Y49/X49)*100,0)</f>
        <v>130.78938325596806</v>
      </c>
      <c r="AA49" s="39">
        <f>+AA33-AA48</f>
        <v>8259532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726043</v>
      </c>
      <c r="J50" s="22">
        <v>726043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726043</v>
      </c>
      <c r="X50" s="22"/>
      <c r="Y50" s="22">
        <v>726043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8259532</v>
      </c>
      <c r="F52" s="50">
        <f t="shared" si="3"/>
        <v>8259532</v>
      </c>
      <c r="G52" s="50">
        <f t="shared" si="3"/>
        <v>0</v>
      </c>
      <c r="H52" s="50">
        <f t="shared" si="3"/>
        <v>2218213</v>
      </c>
      <c r="I52" s="50">
        <f t="shared" si="3"/>
        <v>2812959</v>
      </c>
      <c r="J52" s="50">
        <f t="shared" si="3"/>
        <v>5031172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5031172</v>
      </c>
      <c r="X52" s="50">
        <f t="shared" si="3"/>
        <v>1865393</v>
      </c>
      <c r="Y52" s="50">
        <f t="shared" si="3"/>
        <v>3165779</v>
      </c>
      <c r="Z52" s="51">
        <f>+IF(X52&lt;&gt;0,+(Y52/X52)*100,0)</f>
        <v>169.71110109237034</v>
      </c>
      <c r="AA52" s="48">
        <f>SUM(AA49:AA51)</f>
        <v>8259532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8259532</v>
      </c>
      <c r="F54" s="56">
        <f t="shared" si="4"/>
        <v>8259532</v>
      </c>
      <c r="G54" s="56">
        <f t="shared" si="4"/>
        <v>0</v>
      </c>
      <c r="H54" s="56">
        <f t="shared" si="4"/>
        <v>2218213</v>
      </c>
      <c r="I54" s="56">
        <f t="shared" si="4"/>
        <v>2812959</v>
      </c>
      <c r="J54" s="56">
        <f t="shared" si="4"/>
        <v>5031172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5031172</v>
      </c>
      <c r="X54" s="56">
        <f t="shared" si="4"/>
        <v>1865393</v>
      </c>
      <c r="Y54" s="56">
        <f t="shared" si="4"/>
        <v>3165779</v>
      </c>
      <c r="Z54" s="57">
        <f>+IF(X54&lt;&gt;0,+(Y54/X54)*100,0)</f>
        <v>169.71110109237034</v>
      </c>
      <c r="AA54" s="54">
        <f>+AA52-AA53</f>
        <v>8259532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8259532</v>
      </c>
      <c r="F57" s="50">
        <f t="shared" si="5"/>
        <v>8259532</v>
      </c>
      <c r="G57" s="50">
        <f t="shared" si="5"/>
        <v>0</v>
      </c>
      <c r="H57" s="50">
        <f t="shared" si="5"/>
        <v>2218213</v>
      </c>
      <c r="I57" s="50">
        <f t="shared" si="5"/>
        <v>2812959</v>
      </c>
      <c r="J57" s="50">
        <f t="shared" si="5"/>
        <v>5031172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5031172</v>
      </c>
      <c r="X57" s="50">
        <f t="shared" si="5"/>
        <v>1865393</v>
      </c>
      <c r="Y57" s="50">
        <f t="shared" si="5"/>
        <v>3165779</v>
      </c>
      <c r="Z57" s="51">
        <f>+IF(X57&lt;&gt;0,+(Y57/X57)*100,0)</f>
        <v>169.71110109237034</v>
      </c>
      <c r="AA57" s="48">
        <f>SUM(AA54:AA56)</f>
        <v>8259532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8259532</v>
      </c>
      <c r="F60" s="67">
        <f t="shared" si="6"/>
        <v>8259532</v>
      </c>
      <c r="G60" s="67">
        <f t="shared" si="6"/>
        <v>0</v>
      </c>
      <c r="H60" s="67">
        <f t="shared" si="6"/>
        <v>2218213</v>
      </c>
      <c r="I60" s="67">
        <f t="shared" si="6"/>
        <v>2812959</v>
      </c>
      <c r="J60" s="67">
        <f t="shared" si="6"/>
        <v>5031172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5031172</v>
      </c>
      <c r="X60" s="67">
        <f t="shared" si="6"/>
        <v>1865393</v>
      </c>
      <c r="Y60" s="67">
        <f t="shared" si="6"/>
        <v>3165779</v>
      </c>
      <c r="Z60" s="68">
        <f>+IF(X60&lt;&gt;0,+(Y60/X60)*100,0)</f>
        <v>169.71110109237034</v>
      </c>
      <c r="AA60" s="65">
        <f>SUM(AA57:AA59)</f>
        <v>8259532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72623801</v>
      </c>
      <c r="D8" s="20"/>
      <c r="E8" s="21">
        <v>73320706</v>
      </c>
      <c r="F8" s="22">
        <v>73320706</v>
      </c>
      <c r="G8" s="22">
        <v>6232900</v>
      </c>
      <c r="H8" s="22">
        <v>6245069</v>
      </c>
      <c r="I8" s="22">
        <v>6210929</v>
      </c>
      <c r="J8" s="22">
        <v>18688898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18688898</v>
      </c>
      <c r="X8" s="22">
        <v>18330168</v>
      </c>
      <c r="Y8" s="22">
        <v>358730</v>
      </c>
      <c r="Z8" s="23">
        <v>1.9570469839665408</v>
      </c>
      <c r="AA8" s="20">
        <v>73320706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17039717</v>
      </c>
      <c r="D13" s="20"/>
      <c r="E13" s="21">
        <v>16029990</v>
      </c>
      <c r="F13" s="22">
        <v>16029990</v>
      </c>
      <c r="G13" s="22">
        <v>1525131</v>
      </c>
      <c r="H13" s="22">
        <v>1503775</v>
      </c>
      <c r="I13" s="22">
        <v>1490133</v>
      </c>
      <c r="J13" s="22">
        <v>4519039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4519039</v>
      </c>
      <c r="X13" s="22">
        <v>4007496</v>
      </c>
      <c r="Y13" s="22">
        <v>511543</v>
      </c>
      <c r="Z13" s="23">
        <v>12.764654038332166</v>
      </c>
      <c r="AA13" s="20">
        <v>16029990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28143450</v>
      </c>
      <c r="F26" s="22">
        <v>28143450</v>
      </c>
      <c r="G26" s="22">
        <v>11196270</v>
      </c>
      <c r="H26" s="22">
        <v>530190</v>
      </c>
      <c r="I26" s="22"/>
      <c r="J26" s="22">
        <v>11726460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11726460</v>
      </c>
      <c r="X26" s="22">
        <v>7035861</v>
      </c>
      <c r="Y26" s="22">
        <v>4690599</v>
      </c>
      <c r="Z26" s="23">
        <v>66.667021989206447</v>
      </c>
      <c r="AA26" s="20">
        <v>28143450</v>
      </c>
    </row>
    <row r="27" spans="1:27" x14ac:dyDescent="0.25">
      <c r="A27" s="19" t="s">
        <v>40</v>
      </c>
      <c r="B27" s="15" t="s">
        <v>32</v>
      </c>
      <c r="C27" s="20">
        <v>192199</v>
      </c>
      <c r="D27" s="20"/>
      <c r="E27" s="21">
        <v>95055</v>
      </c>
      <c r="F27" s="22">
        <v>95055</v>
      </c>
      <c r="G27" s="22">
        <v>16321</v>
      </c>
      <c r="H27" s="22">
        <v>16590</v>
      </c>
      <c r="I27" s="22">
        <v>16809</v>
      </c>
      <c r="J27" s="22">
        <v>49720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49720</v>
      </c>
      <c r="X27" s="22">
        <v>23763</v>
      </c>
      <c r="Y27" s="22">
        <v>25957</v>
      </c>
      <c r="Z27" s="23">
        <v>109.23284097125783</v>
      </c>
      <c r="AA27" s="20">
        <v>95055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445577</v>
      </c>
      <c r="D29" s="20"/>
      <c r="E29" s="21">
        <v>-616710</v>
      </c>
      <c r="F29" s="22">
        <v>-616710</v>
      </c>
      <c r="G29" s="22">
        <v>38858</v>
      </c>
      <c r="H29" s="22">
        <v>38931</v>
      </c>
      <c r="I29" s="22">
        <v>38931</v>
      </c>
      <c r="J29" s="22">
        <v>116720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116720</v>
      </c>
      <c r="X29" s="22">
        <v>-154179</v>
      </c>
      <c r="Y29" s="22">
        <v>270899</v>
      </c>
      <c r="Z29" s="23">
        <v>-175.70421393315564</v>
      </c>
      <c r="AA29" s="20">
        <v>-616710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90301294</v>
      </c>
      <c r="D33" s="29">
        <f t="shared" ref="D33:Y33" si="0">SUM(D6:D32)</f>
        <v>0</v>
      </c>
      <c r="E33" s="30">
        <f t="shared" si="0"/>
        <v>116972491</v>
      </c>
      <c r="F33" s="31">
        <f t="shared" si="0"/>
        <v>116972491</v>
      </c>
      <c r="G33" s="31">
        <f t="shared" si="0"/>
        <v>19009480</v>
      </c>
      <c r="H33" s="31">
        <f t="shared" si="0"/>
        <v>8334555</v>
      </c>
      <c r="I33" s="31">
        <f t="shared" si="0"/>
        <v>7756802</v>
      </c>
      <c r="J33" s="31">
        <f t="shared" si="0"/>
        <v>35100837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35100837</v>
      </c>
      <c r="X33" s="31">
        <f t="shared" si="0"/>
        <v>29243109</v>
      </c>
      <c r="Y33" s="31">
        <f t="shared" si="0"/>
        <v>5857728</v>
      </c>
      <c r="Z33" s="32">
        <f>+IF(X33&lt;&gt;0,+(Y33/X33)*100,0)</f>
        <v>20.031139643873022</v>
      </c>
      <c r="AA33" s="29">
        <f>SUM(AA6:AA32)</f>
        <v>116972491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42856746</v>
      </c>
      <c r="D35" s="20"/>
      <c r="E35" s="21">
        <v>37329707</v>
      </c>
      <c r="F35" s="22">
        <v>37329707</v>
      </c>
      <c r="G35" s="22">
        <v>3736072</v>
      </c>
      <c r="H35" s="22">
        <v>3708628</v>
      </c>
      <c r="I35" s="22">
        <v>3852945</v>
      </c>
      <c r="J35" s="22">
        <v>11297645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11297645</v>
      </c>
      <c r="X35" s="22">
        <v>9332469</v>
      </c>
      <c r="Y35" s="22">
        <v>1965176</v>
      </c>
      <c r="Z35" s="23">
        <v>21.057407209174762</v>
      </c>
      <c r="AA35" s="20">
        <v>37329707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1374454</v>
      </c>
      <c r="D38" s="20"/>
      <c r="E38" s="21">
        <v>1239363</v>
      </c>
      <c r="F38" s="22">
        <v>1239363</v>
      </c>
      <c r="G38" s="22">
        <v>10722</v>
      </c>
      <c r="H38" s="22"/>
      <c r="I38" s="22"/>
      <c r="J38" s="22">
        <v>10722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10722</v>
      </c>
      <c r="X38" s="22">
        <v>309843</v>
      </c>
      <c r="Y38" s="22">
        <v>-299121</v>
      </c>
      <c r="Z38" s="23">
        <v>-96.539537765900789</v>
      </c>
      <c r="AA38" s="20">
        <v>1239363</v>
      </c>
    </row>
    <row r="39" spans="1:27" x14ac:dyDescent="0.25">
      <c r="A39" s="19" t="s">
        <v>65</v>
      </c>
      <c r="B39" s="15" t="s">
        <v>32</v>
      </c>
      <c r="C39" s="20">
        <v>78220</v>
      </c>
      <c r="D39" s="20"/>
      <c r="E39" s="21">
        <v>7926048</v>
      </c>
      <c r="F39" s="22">
        <v>7926048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1981512</v>
      </c>
      <c r="Y39" s="22">
        <v>-1981512</v>
      </c>
      <c r="Z39" s="23">
        <v>-100</v>
      </c>
      <c r="AA39" s="20">
        <v>7926048</v>
      </c>
    </row>
    <row r="40" spans="1:27" x14ac:dyDescent="0.25">
      <c r="A40" s="19" t="s">
        <v>66</v>
      </c>
      <c r="B40" s="15" t="s">
        <v>32</v>
      </c>
      <c r="C40" s="20">
        <v>11304331</v>
      </c>
      <c r="D40" s="20"/>
      <c r="E40" s="21">
        <v>26333</v>
      </c>
      <c r="F40" s="22">
        <v>26333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6591</v>
      </c>
      <c r="Y40" s="22">
        <v>-6591</v>
      </c>
      <c r="Z40" s="23">
        <v>-100</v>
      </c>
      <c r="AA40" s="20">
        <v>26333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4412028</v>
      </c>
      <c r="D42" s="20"/>
      <c r="E42" s="21">
        <v>8420209</v>
      </c>
      <c r="F42" s="22">
        <v>8420209</v>
      </c>
      <c r="G42" s="22">
        <v>-5720</v>
      </c>
      <c r="H42" s="22"/>
      <c r="I42" s="22">
        <v>101156</v>
      </c>
      <c r="J42" s="22">
        <v>95436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95436</v>
      </c>
      <c r="X42" s="22">
        <v>2105067</v>
      </c>
      <c r="Y42" s="22">
        <v>-2009631</v>
      </c>
      <c r="Z42" s="23">
        <v>-95.466367578799151</v>
      </c>
      <c r="AA42" s="20">
        <v>8420209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32424838</v>
      </c>
      <c r="D44" s="20"/>
      <c r="E44" s="21">
        <v>228604</v>
      </c>
      <c r="F44" s="22">
        <v>228604</v>
      </c>
      <c r="G44" s="22">
        <v>20599</v>
      </c>
      <c r="H44" s="22">
        <v>95250</v>
      </c>
      <c r="I44" s="22">
        <v>76216</v>
      </c>
      <c r="J44" s="22">
        <v>192065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192065</v>
      </c>
      <c r="X44" s="22">
        <v>57153</v>
      </c>
      <c r="Y44" s="22">
        <v>134912</v>
      </c>
      <c r="Z44" s="23">
        <v>236.0541003971795</v>
      </c>
      <c r="AA44" s="20">
        <v>228604</v>
      </c>
    </row>
    <row r="45" spans="1:27" x14ac:dyDescent="0.25">
      <c r="A45" s="19" t="s">
        <v>70</v>
      </c>
      <c r="B45" s="15" t="s">
        <v>32</v>
      </c>
      <c r="C45" s="20">
        <v>46095903</v>
      </c>
      <c r="D45" s="20"/>
      <c r="E45" s="21">
        <v>23218689</v>
      </c>
      <c r="F45" s="22">
        <v>23218689</v>
      </c>
      <c r="G45" s="22">
        <v>518168</v>
      </c>
      <c r="H45" s="22">
        <v>1414303</v>
      </c>
      <c r="I45" s="22">
        <v>1419130</v>
      </c>
      <c r="J45" s="22">
        <v>3351601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3351601</v>
      </c>
      <c r="X45" s="22">
        <v>5804688</v>
      </c>
      <c r="Y45" s="22">
        <v>-2453087</v>
      </c>
      <c r="Z45" s="23">
        <v>-42.260445350378866</v>
      </c>
      <c r="AA45" s="20">
        <v>23218689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138546520</v>
      </c>
      <c r="D48" s="29">
        <f t="shared" ref="D48:Y48" si="1">SUM(D35:D47)</f>
        <v>0</v>
      </c>
      <c r="E48" s="30">
        <f t="shared" si="1"/>
        <v>78388953</v>
      </c>
      <c r="F48" s="31">
        <f t="shared" si="1"/>
        <v>78388953</v>
      </c>
      <c r="G48" s="31">
        <f t="shared" si="1"/>
        <v>4279841</v>
      </c>
      <c r="H48" s="31">
        <f t="shared" si="1"/>
        <v>5218181</v>
      </c>
      <c r="I48" s="31">
        <f t="shared" si="1"/>
        <v>5449447</v>
      </c>
      <c r="J48" s="31">
        <f t="shared" si="1"/>
        <v>14947469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14947469</v>
      </c>
      <c r="X48" s="31">
        <f t="shared" si="1"/>
        <v>19597323</v>
      </c>
      <c r="Y48" s="31">
        <f t="shared" si="1"/>
        <v>-4649854</v>
      </c>
      <c r="Z48" s="32">
        <f>+IF(X48&lt;&gt;0,+(Y48/X48)*100,0)</f>
        <v>-23.726985568386048</v>
      </c>
      <c r="AA48" s="29">
        <f>SUM(AA35:AA47)</f>
        <v>78388953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-48245226</v>
      </c>
      <c r="D49" s="39">
        <f t="shared" si="2"/>
        <v>0</v>
      </c>
      <c r="E49" s="40">
        <f t="shared" si="2"/>
        <v>38583538</v>
      </c>
      <c r="F49" s="41">
        <f t="shared" si="2"/>
        <v>38583538</v>
      </c>
      <c r="G49" s="41">
        <f t="shared" si="2"/>
        <v>14729639</v>
      </c>
      <c r="H49" s="41">
        <f t="shared" si="2"/>
        <v>3116374</v>
      </c>
      <c r="I49" s="41">
        <f t="shared" si="2"/>
        <v>2307355</v>
      </c>
      <c r="J49" s="41">
        <f t="shared" si="2"/>
        <v>20153368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20153368</v>
      </c>
      <c r="X49" s="41">
        <f t="shared" si="2"/>
        <v>9645786</v>
      </c>
      <c r="Y49" s="41">
        <f t="shared" si="2"/>
        <v>10507582</v>
      </c>
      <c r="Z49" s="42">
        <f>+IF(X49&lt;&gt;0,+(Y49/X49)*100,0)</f>
        <v>108.93443001949245</v>
      </c>
      <c r="AA49" s="39">
        <f>+AA33-AA48</f>
        <v>38583538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-48245226</v>
      </c>
      <c r="D52" s="48">
        <f t="shared" si="3"/>
        <v>0</v>
      </c>
      <c r="E52" s="49">
        <f t="shared" si="3"/>
        <v>38583538</v>
      </c>
      <c r="F52" s="50">
        <f t="shared" si="3"/>
        <v>38583538</v>
      </c>
      <c r="G52" s="50">
        <f t="shared" si="3"/>
        <v>14729639</v>
      </c>
      <c r="H52" s="50">
        <f t="shared" si="3"/>
        <v>3116374</v>
      </c>
      <c r="I52" s="50">
        <f t="shared" si="3"/>
        <v>2307355</v>
      </c>
      <c r="J52" s="50">
        <f t="shared" si="3"/>
        <v>20153368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20153368</v>
      </c>
      <c r="X52" s="50">
        <f t="shared" si="3"/>
        <v>9645786</v>
      </c>
      <c r="Y52" s="50">
        <f t="shared" si="3"/>
        <v>10507582</v>
      </c>
      <c r="Z52" s="51">
        <f>+IF(X52&lt;&gt;0,+(Y52/X52)*100,0)</f>
        <v>108.93443001949245</v>
      </c>
      <c r="AA52" s="48">
        <f>SUM(AA49:AA51)</f>
        <v>38583538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-48245226</v>
      </c>
      <c r="D54" s="54">
        <f>+D52-D53</f>
        <v>0</v>
      </c>
      <c r="E54" s="55">
        <f t="shared" si="4"/>
        <v>38583538</v>
      </c>
      <c r="F54" s="56">
        <f t="shared" si="4"/>
        <v>38583538</v>
      </c>
      <c r="G54" s="56">
        <f t="shared" si="4"/>
        <v>14729639</v>
      </c>
      <c r="H54" s="56">
        <f t="shared" si="4"/>
        <v>3116374</v>
      </c>
      <c r="I54" s="56">
        <f t="shared" si="4"/>
        <v>2307355</v>
      </c>
      <c r="J54" s="56">
        <f t="shared" si="4"/>
        <v>20153368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20153368</v>
      </c>
      <c r="X54" s="56">
        <f t="shared" si="4"/>
        <v>9645786</v>
      </c>
      <c r="Y54" s="56">
        <f t="shared" si="4"/>
        <v>10507582</v>
      </c>
      <c r="Z54" s="57">
        <f>+IF(X54&lt;&gt;0,+(Y54/X54)*100,0)</f>
        <v>108.93443001949245</v>
      </c>
      <c r="AA54" s="54">
        <f>+AA52-AA53</f>
        <v>38583538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-48245226</v>
      </c>
      <c r="D57" s="48">
        <f>SUM(D54:D56)</f>
        <v>0</v>
      </c>
      <c r="E57" s="49">
        <f t="shared" si="5"/>
        <v>38583538</v>
      </c>
      <c r="F57" s="50">
        <f t="shared" si="5"/>
        <v>38583538</v>
      </c>
      <c r="G57" s="50">
        <f t="shared" si="5"/>
        <v>14729639</v>
      </c>
      <c r="H57" s="50">
        <f t="shared" si="5"/>
        <v>3116374</v>
      </c>
      <c r="I57" s="50">
        <f t="shared" si="5"/>
        <v>2307355</v>
      </c>
      <c r="J57" s="50">
        <f t="shared" si="5"/>
        <v>20153368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20153368</v>
      </c>
      <c r="X57" s="50">
        <f t="shared" si="5"/>
        <v>9645786</v>
      </c>
      <c r="Y57" s="50">
        <f t="shared" si="5"/>
        <v>10507582</v>
      </c>
      <c r="Z57" s="51">
        <f>+IF(X57&lt;&gt;0,+(Y57/X57)*100,0)</f>
        <v>108.93443001949245</v>
      </c>
      <c r="AA57" s="48">
        <f>SUM(AA54:AA56)</f>
        <v>38583538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-48245226</v>
      </c>
      <c r="D60" s="65">
        <f>SUM(D57:D59)</f>
        <v>0</v>
      </c>
      <c r="E60" s="66">
        <f t="shared" si="6"/>
        <v>38583538</v>
      </c>
      <c r="F60" s="67">
        <f t="shared" si="6"/>
        <v>38583538</v>
      </c>
      <c r="G60" s="67">
        <f t="shared" si="6"/>
        <v>14729639</v>
      </c>
      <c r="H60" s="67">
        <f t="shared" si="6"/>
        <v>3116374</v>
      </c>
      <c r="I60" s="67">
        <f t="shared" si="6"/>
        <v>2307355</v>
      </c>
      <c r="J60" s="67">
        <f t="shared" si="6"/>
        <v>20153368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20153368</v>
      </c>
      <c r="X60" s="67">
        <f t="shared" si="6"/>
        <v>9645786</v>
      </c>
      <c r="Y60" s="67">
        <f t="shared" si="6"/>
        <v>10507582</v>
      </c>
      <c r="Z60" s="68">
        <f>+IF(X60&lt;&gt;0,+(Y60/X60)*100,0)</f>
        <v>108.93443001949245</v>
      </c>
      <c r="AA60" s="65">
        <f>SUM(AA57:AA59)</f>
        <v>38583538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60313711</v>
      </c>
      <c r="D8" s="20"/>
      <c r="E8" s="21">
        <v>56038061</v>
      </c>
      <c r="F8" s="22">
        <v>56038061</v>
      </c>
      <c r="G8" s="22">
        <v>5047495</v>
      </c>
      <c r="H8" s="22">
        <v>5023716</v>
      </c>
      <c r="I8" s="22">
        <v>5104792</v>
      </c>
      <c r="J8" s="22">
        <v>15176003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15176003</v>
      </c>
      <c r="X8" s="22">
        <v>14009508</v>
      </c>
      <c r="Y8" s="22">
        <v>1166495</v>
      </c>
      <c r="Z8" s="23">
        <v>8.3264522922575157</v>
      </c>
      <c r="AA8" s="20">
        <v>56038061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2637</v>
      </c>
      <c r="D10" s="20"/>
      <c r="E10" s="21">
        <v>4449</v>
      </c>
      <c r="F10" s="22">
        <v>4449</v>
      </c>
      <c r="G10" s="22">
        <v>394</v>
      </c>
      <c r="H10" s="22">
        <v>394</v>
      </c>
      <c r="I10" s="22"/>
      <c r="J10" s="22">
        <v>788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788</v>
      </c>
      <c r="X10" s="22">
        <v>1110</v>
      </c>
      <c r="Y10" s="22">
        <v>-322</v>
      </c>
      <c r="Z10" s="23">
        <v>-29.009009009009006</v>
      </c>
      <c r="AA10" s="20">
        <v>4449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17964404</v>
      </c>
      <c r="D13" s="20"/>
      <c r="E13" s="21">
        <v>9606612</v>
      </c>
      <c r="F13" s="22">
        <v>9606612</v>
      </c>
      <c r="G13" s="22">
        <v>1515930</v>
      </c>
      <c r="H13" s="22">
        <v>1537998</v>
      </c>
      <c r="I13" s="22">
        <v>931384</v>
      </c>
      <c r="J13" s="22">
        <v>3985312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3985312</v>
      </c>
      <c r="X13" s="22">
        <v>2401653</v>
      </c>
      <c r="Y13" s="22">
        <v>1583659</v>
      </c>
      <c r="Z13" s="23">
        <v>65.940375233224785</v>
      </c>
      <c r="AA13" s="20">
        <v>9606612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14386190</v>
      </c>
      <c r="D26" s="20"/>
      <c r="E26" s="21">
        <v>16667183</v>
      </c>
      <c r="F26" s="22">
        <v>16667183</v>
      </c>
      <c r="G26" s="22">
        <v>6968619</v>
      </c>
      <c r="H26" s="22"/>
      <c r="I26" s="22"/>
      <c r="J26" s="22">
        <v>6968619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6968619</v>
      </c>
      <c r="X26" s="22">
        <v>4166793</v>
      </c>
      <c r="Y26" s="22">
        <v>2801826</v>
      </c>
      <c r="Z26" s="23">
        <v>67.241785229071866</v>
      </c>
      <c r="AA26" s="20">
        <v>16667183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92666942</v>
      </c>
      <c r="D33" s="29">
        <f t="shared" ref="D33:Y33" si="0">SUM(D6:D32)</f>
        <v>0</v>
      </c>
      <c r="E33" s="30">
        <f t="shared" si="0"/>
        <v>82316305</v>
      </c>
      <c r="F33" s="31">
        <f t="shared" si="0"/>
        <v>82316305</v>
      </c>
      <c r="G33" s="31">
        <f t="shared" si="0"/>
        <v>13532438</v>
      </c>
      <c r="H33" s="31">
        <f t="shared" si="0"/>
        <v>6562108</v>
      </c>
      <c r="I33" s="31">
        <f t="shared" si="0"/>
        <v>6036176</v>
      </c>
      <c r="J33" s="31">
        <f t="shared" si="0"/>
        <v>26130722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26130722</v>
      </c>
      <c r="X33" s="31">
        <f t="shared" si="0"/>
        <v>20579064</v>
      </c>
      <c r="Y33" s="31">
        <f t="shared" si="0"/>
        <v>5551658</v>
      </c>
      <c r="Z33" s="32">
        <f>+IF(X33&lt;&gt;0,+(Y33/X33)*100,0)</f>
        <v>26.977213346535102</v>
      </c>
      <c r="AA33" s="29">
        <f>SUM(AA6:AA32)</f>
        <v>82316305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12673702</v>
      </c>
      <c r="D35" s="20"/>
      <c r="E35" s="21">
        <v>12183535</v>
      </c>
      <c r="F35" s="22">
        <v>12183535</v>
      </c>
      <c r="G35" s="22">
        <v>1105623</v>
      </c>
      <c r="H35" s="22">
        <v>1143981</v>
      </c>
      <c r="I35" s="22">
        <v>1047321</v>
      </c>
      <c r="J35" s="22">
        <v>3296925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3296925</v>
      </c>
      <c r="X35" s="22">
        <v>3045897</v>
      </c>
      <c r="Y35" s="22">
        <v>251028</v>
      </c>
      <c r="Z35" s="23">
        <v>8.241513091217465</v>
      </c>
      <c r="AA35" s="20">
        <v>12183535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5742282</v>
      </c>
      <c r="D38" s="20"/>
      <c r="E38" s="21">
        <v>5109422</v>
      </c>
      <c r="F38" s="22">
        <v>5109422</v>
      </c>
      <c r="G38" s="22">
        <v>627705</v>
      </c>
      <c r="H38" s="22">
        <v>326160</v>
      </c>
      <c r="I38" s="22">
        <v>1754810</v>
      </c>
      <c r="J38" s="22">
        <v>2708675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2708675</v>
      </c>
      <c r="X38" s="22">
        <v>1277358</v>
      </c>
      <c r="Y38" s="22">
        <v>1431317</v>
      </c>
      <c r="Z38" s="23">
        <v>112.05292486522964</v>
      </c>
      <c r="AA38" s="20">
        <v>5109422</v>
      </c>
    </row>
    <row r="39" spans="1:27" x14ac:dyDescent="0.25">
      <c r="A39" s="19" t="s">
        <v>65</v>
      </c>
      <c r="B39" s="15" t="s">
        <v>32</v>
      </c>
      <c r="C39" s="20">
        <v>38976568</v>
      </c>
      <c r="D39" s="20"/>
      <c r="E39" s="21">
        <v>15728550</v>
      </c>
      <c r="F39" s="22">
        <v>15728550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3932139</v>
      </c>
      <c r="Y39" s="22">
        <v>-3932139</v>
      </c>
      <c r="Z39" s="23">
        <v>-100</v>
      </c>
      <c r="AA39" s="20">
        <v>15728550</v>
      </c>
    </row>
    <row r="40" spans="1:27" x14ac:dyDescent="0.25">
      <c r="A40" s="19" t="s">
        <v>66</v>
      </c>
      <c r="B40" s="15" t="s">
        <v>32</v>
      </c>
      <c r="C40" s="20">
        <v>14398226</v>
      </c>
      <c r="D40" s="20"/>
      <c r="E40" s="21">
        <v>9274743</v>
      </c>
      <c r="F40" s="22">
        <v>9274743</v>
      </c>
      <c r="G40" s="22"/>
      <c r="H40" s="22">
        <v>763624</v>
      </c>
      <c r="I40" s="22"/>
      <c r="J40" s="22">
        <v>763624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763624</v>
      </c>
      <c r="X40" s="22">
        <v>2318694</v>
      </c>
      <c r="Y40" s="22">
        <v>-1555070</v>
      </c>
      <c r="Z40" s="23">
        <v>-67.066633199551134</v>
      </c>
      <c r="AA40" s="20">
        <v>9274743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4234633</v>
      </c>
      <c r="D45" s="20"/>
      <c r="E45" s="21">
        <v>7958895</v>
      </c>
      <c r="F45" s="22">
        <v>7958895</v>
      </c>
      <c r="G45" s="22">
        <v>1035876</v>
      </c>
      <c r="H45" s="22">
        <v>218397</v>
      </c>
      <c r="I45" s="22">
        <v>1059838</v>
      </c>
      <c r="J45" s="22">
        <v>2314111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2314111</v>
      </c>
      <c r="X45" s="22">
        <v>1989726</v>
      </c>
      <c r="Y45" s="22">
        <v>324385</v>
      </c>
      <c r="Z45" s="23">
        <v>16.30299850331151</v>
      </c>
      <c r="AA45" s="20">
        <v>7958895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76025411</v>
      </c>
      <c r="D48" s="29">
        <f t="shared" ref="D48:Y48" si="1">SUM(D35:D47)</f>
        <v>0</v>
      </c>
      <c r="E48" s="30">
        <f t="shared" si="1"/>
        <v>50255145</v>
      </c>
      <c r="F48" s="31">
        <f t="shared" si="1"/>
        <v>50255145</v>
      </c>
      <c r="G48" s="31">
        <f t="shared" si="1"/>
        <v>2769204</v>
      </c>
      <c r="H48" s="31">
        <f t="shared" si="1"/>
        <v>2452162</v>
      </c>
      <c r="I48" s="31">
        <f t="shared" si="1"/>
        <v>3861969</v>
      </c>
      <c r="J48" s="31">
        <f t="shared" si="1"/>
        <v>9083335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9083335</v>
      </c>
      <c r="X48" s="31">
        <f t="shared" si="1"/>
        <v>12563814</v>
      </c>
      <c r="Y48" s="31">
        <f t="shared" si="1"/>
        <v>-3480479</v>
      </c>
      <c r="Z48" s="32">
        <f>+IF(X48&lt;&gt;0,+(Y48/X48)*100,0)</f>
        <v>-27.702407883465963</v>
      </c>
      <c r="AA48" s="29">
        <f>SUM(AA35:AA47)</f>
        <v>50255145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16641531</v>
      </c>
      <c r="D49" s="39">
        <f t="shared" si="2"/>
        <v>0</v>
      </c>
      <c r="E49" s="40">
        <f t="shared" si="2"/>
        <v>32061160</v>
      </c>
      <c r="F49" s="41">
        <f t="shared" si="2"/>
        <v>32061160</v>
      </c>
      <c r="G49" s="41">
        <f t="shared" si="2"/>
        <v>10763234</v>
      </c>
      <c r="H49" s="41">
        <f t="shared" si="2"/>
        <v>4109946</v>
      </c>
      <c r="I49" s="41">
        <f t="shared" si="2"/>
        <v>2174207</v>
      </c>
      <c r="J49" s="41">
        <f t="shared" si="2"/>
        <v>17047387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17047387</v>
      </c>
      <c r="X49" s="41">
        <f t="shared" si="2"/>
        <v>8015250</v>
      </c>
      <c r="Y49" s="41">
        <f t="shared" si="2"/>
        <v>9032137</v>
      </c>
      <c r="Z49" s="42">
        <f>+IF(X49&lt;&gt;0,+(Y49/X49)*100,0)</f>
        <v>112.68690309098281</v>
      </c>
      <c r="AA49" s="39">
        <f>+AA33-AA48</f>
        <v>32061160</v>
      </c>
    </row>
    <row r="50" spans="1:27" x14ac:dyDescent="0.25">
      <c r="A50" s="43" t="s">
        <v>75</v>
      </c>
      <c r="B50" s="15" t="s">
        <v>32</v>
      </c>
      <c r="C50" s="20">
        <v>10906000</v>
      </c>
      <c r="D50" s="20"/>
      <c r="E50" s="21">
        <v>15433000</v>
      </c>
      <c r="F50" s="22">
        <v>15433000</v>
      </c>
      <c r="G50" s="22"/>
      <c r="H50" s="22"/>
      <c r="I50" s="22">
        <v>720859</v>
      </c>
      <c r="J50" s="22">
        <v>720859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720859</v>
      </c>
      <c r="X50" s="22">
        <v>3858249</v>
      </c>
      <c r="Y50" s="22">
        <v>-3137390</v>
      </c>
      <c r="Z50" s="23">
        <v>-81.316420998230015</v>
      </c>
      <c r="AA50" s="20">
        <v>15433000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27547531</v>
      </c>
      <c r="D52" s="48">
        <f t="shared" si="3"/>
        <v>0</v>
      </c>
      <c r="E52" s="49">
        <f t="shared" si="3"/>
        <v>47494160</v>
      </c>
      <c r="F52" s="50">
        <f t="shared" si="3"/>
        <v>47494160</v>
      </c>
      <c r="G52" s="50">
        <f t="shared" si="3"/>
        <v>10763234</v>
      </c>
      <c r="H52" s="50">
        <f t="shared" si="3"/>
        <v>4109946</v>
      </c>
      <c r="I52" s="50">
        <f t="shared" si="3"/>
        <v>2895066</v>
      </c>
      <c r="J52" s="50">
        <f t="shared" si="3"/>
        <v>17768246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17768246</v>
      </c>
      <c r="X52" s="50">
        <f t="shared" si="3"/>
        <v>11873499</v>
      </c>
      <c r="Y52" s="50">
        <f t="shared" si="3"/>
        <v>5894747</v>
      </c>
      <c r="Z52" s="51">
        <f>+IF(X52&lt;&gt;0,+(Y52/X52)*100,0)</f>
        <v>49.646250022844995</v>
      </c>
      <c r="AA52" s="48">
        <f>SUM(AA49:AA51)</f>
        <v>47494160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27547531</v>
      </c>
      <c r="D54" s="54">
        <f>+D52-D53</f>
        <v>0</v>
      </c>
      <c r="E54" s="55">
        <f t="shared" si="4"/>
        <v>47494160</v>
      </c>
      <c r="F54" s="56">
        <f t="shared" si="4"/>
        <v>47494160</v>
      </c>
      <c r="G54" s="56">
        <f t="shared" si="4"/>
        <v>10763234</v>
      </c>
      <c r="H54" s="56">
        <f t="shared" si="4"/>
        <v>4109946</v>
      </c>
      <c r="I54" s="56">
        <f t="shared" si="4"/>
        <v>2895066</v>
      </c>
      <c r="J54" s="56">
        <f t="shared" si="4"/>
        <v>17768246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17768246</v>
      </c>
      <c r="X54" s="56">
        <f t="shared" si="4"/>
        <v>11873499</v>
      </c>
      <c r="Y54" s="56">
        <f t="shared" si="4"/>
        <v>5894747</v>
      </c>
      <c r="Z54" s="57">
        <f>+IF(X54&lt;&gt;0,+(Y54/X54)*100,0)</f>
        <v>49.646250022844995</v>
      </c>
      <c r="AA54" s="54">
        <f>+AA52-AA53</f>
        <v>47494160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27547531</v>
      </c>
      <c r="D57" s="48">
        <f>SUM(D54:D56)</f>
        <v>0</v>
      </c>
      <c r="E57" s="49">
        <f t="shared" si="5"/>
        <v>47494160</v>
      </c>
      <c r="F57" s="50">
        <f t="shared" si="5"/>
        <v>47494160</v>
      </c>
      <c r="G57" s="50">
        <f t="shared" si="5"/>
        <v>10763234</v>
      </c>
      <c r="H57" s="50">
        <f t="shared" si="5"/>
        <v>4109946</v>
      </c>
      <c r="I57" s="50">
        <f t="shared" si="5"/>
        <v>2895066</v>
      </c>
      <c r="J57" s="50">
        <f t="shared" si="5"/>
        <v>17768246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17768246</v>
      </c>
      <c r="X57" s="50">
        <f t="shared" si="5"/>
        <v>11873499</v>
      </c>
      <c r="Y57" s="50">
        <f t="shared" si="5"/>
        <v>5894747</v>
      </c>
      <c r="Z57" s="51">
        <f>+IF(X57&lt;&gt;0,+(Y57/X57)*100,0)</f>
        <v>49.646250022844995</v>
      </c>
      <c r="AA57" s="48">
        <f>SUM(AA54:AA56)</f>
        <v>47494160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27547531</v>
      </c>
      <c r="D60" s="65">
        <f>SUM(D57:D59)</f>
        <v>0</v>
      </c>
      <c r="E60" s="66">
        <f t="shared" si="6"/>
        <v>47494160</v>
      </c>
      <c r="F60" s="67">
        <f t="shared" si="6"/>
        <v>47494160</v>
      </c>
      <c r="G60" s="67">
        <f t="shared" si="6"/>
        <v>10763234</v>
      </c>
      <c r="H60" s="67">
        <f t="shared" si="6"/>
        <v>4109946</v>
      </c>
      <c r="I60" s="67">
        <f t="shared" si="6"/>
        <v>2895066</v>
      </c>
      <c r="J60" s="67">
        <f t="shared" si="6"/>
        <v>17768246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17768246</v>
      </c>
      <c r="X60" s="67">
        <f t="shared" si="6"/>
        <v>11873499</v>
      </c>
      <c r="Y60" s="67">
        <f t="shared" si="6"/>
        <v>5894747</v>
      </c>
      <c r="Z60" s="68">
        <f>+IF(X60&lt;&gt;0,+(Y60/X60)*100,0)</f>
        <v>49.646250022844995</v>
      </c>
      <c r="AA60" s="65">
        <f>SUM(AA57:AA59)</f>
        <v>47494160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75778455</v>
      </c>
      <c r="D8" s="20"/>
      <c r="E8" s="21">
        <v>79185960</v>
      </c>
      <c r="F8" s="22">
        <v>79185960</v>
      </c>
      <c r="G8" s="22">
        <v>6534351</v>
      </c>
      <c r="H8" s="22">
        <v>5600835</v>
      </c>
      <c r="I8" s="22">
        <v>6969678</v>
      </c>
      <c r="J8" s="22">
        <v>19104864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19104864</v>
      </c>
      <c r="X8" s="22">
        <v>19796484</v>
      </c>
      <c r="Y8" s="22">
        <v>-691620</v>
      </c>
      <c r="Z8" s="23">
        <v>-3.4936506906984093</v>
      </c>
      <c r="AA8" s="20">
        <v>79185960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4152</v>
      </c>
      <c r="D10" s="20"/>
      <c r="E10" s="21">
        <v>10430</v>
      </c>
      <c r="F10" s="22">
        <v>10430</v>
      </c>
      <c r="G10" s="22">
        <v>283</v>
      </c>
      <c r="H10" s="22">
        <v>935</v>
      </c>
      <c r="I10" s="22">
        <v>3870</v>
      </c>
      <c r="J10" s="22">
        <v>5088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5088</v>
      </c>
      <c r="X10" s="22">
        <v>2607</v>
      </c>
      <c r="Y10" s="22">
        <v>2481</v>
      </c>
      <c r="Z10" s="23">
        <v>95.166858457997691</v>
      </c>
      <c r="AA10" s="20">
        <v>10430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5886874</v>
      </c>
      <c r="D13" s="20"/>
      <c r="E13" s="21">
        <v>6026390</v>
      </c>
      <c r="F13" s="22">
        <v>6026390</v>
      </c>
      <c r="G13" s="22">
        <v>510118</v>
      </c>
      <c r="H13" s="22">
        <v>517461</v>
      </c>
      <c r="I13" s="22">
        <v>510652</v>
      </c>
      <c r="J13" s="22">
        <v>1538231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1538231</v>
      </c>
      <c r="X13" s="22">
        <v>1506597</v>
      </c>
      <c r="Y13" s="22">
        <v>31634</v>
      </c>
      <c r="Z13" s="23">
        <v>2.0996988577569184</v>
      </c>
      <c r="AA13" s="20">
        <v>6026390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11180678</v>
      </c>
      <c r="D26" s="20"/>
      <c r="E26" s="21">
        <v>13746270</v>
      </c>
      <c r="F26" s="22">
        <v>13746270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3436566</v>
      </c>
      <c r="Y26" s="22">
        <v>-3436566</v>
      </c>
      <c r="Z26" s="23">
        <v>-100</v>
      </c>
      <c r="AA26" s="20">
        <v>13746270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22727</v>
      </c>
      <c r="D29" s="20"/>
      <c r="E29" s="21">
        <v>27240</v>
      </c>
      <c r="F29" s="22">
        <v>27240</v>
      </c>
      <c r="G29" s="22">
        <v>1927</v>
      </c>
      <c r="H29" s="22">
        <v>2113</v>
      </c>
      <c r="I29" s="22">
        <v>1927</v>
      </c>
      <c r="J29" s="22">
        <v>5967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5967</v>
      </c>
      <c r="X29" s="22">
        <v>6810</v>
      </c>
      <c r="Y29" s="22">
        <v>-843</v>
      </c>
      <c r="Z29" s="23">
        <v>-12.378854625550661</v>
      </c>
      <c r="AA29" s="20">
        <v>27240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92872886</v>
      </c>
      <c r="D33" s="29">
        <f t="shared" ref="D33:Y33" si="0">SUM(D6:D32)</f>
        <v>0</v>
      </c>
      <c r="E33" s="30">
        <f t="shared" si="0"/>
        <v>98996290</v>
      </c>
      <c r="F33" s="31">
        <f t="shared" si="0"/>
        <v>98996290</v>
      </c>
      <c r="G33" s="31">
        <f t="shared" si="0"/>
        <v>7046679</v>
      </c>
      <c r="H33" s="31">
        <f t="shared" si="0"/>
        <v>6121344</v>
      </c>
      <c r="I33" s="31">
        <f t="shared" si="0"/>
        <v>7486127</v>
      </c>
      <c r="J33" s="31">
        <f t="shared" si="0"/>
        <v>20654150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20654150</v>
      </c>
      <c r="X33" s="31">
        <f t="shared" si="0"/>
        <v>24749064</v>
      </c>
      <c r="Y33" s="31">
        <f t="shared" si="0"/>
        <v>-4094914</v>
      </c>
      <c r="Z33" s="32">
        <f>+IF(X33&lt;&gt;0,+(Y33/X33)*100,0)</f>
        <v>-16.545732800238426</v>
      </c>
      <c r="AA33" s="29">
        <f>SUM(AA6:AA32)</f>
        <v>98996290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14698818</v>
      </c>
      <c r="D35" s="20"/>
      <c r="E35" s="21">
        <v>7829120</v>
      </c>
      <c r="F35" s="22">
        <v>7829120</v>
      </c>
      <c r="G35" s="22">
        <v>1183672</v>
      </c>
      <c r="H35" s="22">
        <v>1126853</v>
      </c>
      <c r="I35" s="22">
        <v>1167100</v>
      </c>
      <c r="J35" s="22">
        <v>3477625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3477625</v>
      </c>
      <c r="X35" s="22">
        <v>1957293</v>
      </c>
      <c r="Y35" s="22">
        <v>1520332</v>
      </c>
      <c r="Z35" s="23">
        <v>77.675238198879782</v>
      </c>
      <c r="AA35" s="20">
        <v>7829120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1761953</v>
      </c>
      <c r="D38" s="20"/>
      <c r="E38" s="21">
        <v>4595720</v>
      </c>
      <c r="F38" s="22">
        <v>4595720</v>
      </c>
      <c r="G38" s="22">
        <v>44718</v>
      </c>
      <c r="H38" s="22">
        <v>122128</v>
      </c>
      <c r="I38" s="22">
        <v>51512</v>
      </c>
      <c r="J38" s="22">
        <v>218358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218358</v>
      </c>
      <c r="X38" s="22">
        <v>1148943</v>
      </c>
      <c r="Y38" s="22">
        <v>-930585</v>
      </c>
      <c r="Z38" s="23">
        <v>-80.994879641548806</v>
      </c>
      <c r="AA38" s="20">
        <v>4595720</v>
      </c>
    </row>
    <row r="39" spans="1:27" x14ac:dyDescent="0.25">
      <c r="A39" s="19" t="s">
        <v>65</v>
      </c>
      <c r="B39" s="15" t="s">
        <v>32</v>
      </c>
      <c r="C39" s="20">
        <v>8268306</v>
      </c>
      <c r="D39" s="20"/>
      <c r="E39" s="21">
        <v>20979100</v>
      </c>
      <c r="F39" s="22">
        <v>20979100</v>
      </c>
      <c r="G39" s="22">
        <v>1748258</v>
      </c>
      <c r="H39" s="22">
        <v>1748258</v>
      </c>
      <c r="I39" s="22">
        <v>1748258</v>
      </c>
      <c r="J39" s="22">
        <v>5244774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5244774</v>
      </c>
      <c r="X39" s="22">
        <v>5244777</v>
      </c>
      <c r="Y39" s="22">
        <v>-3</v>
      </c>
      <c r="Z39" s="23"/>
      <c r="AA39" s="20">
        <v>20979100</v>
      </c>
    </row>
    <row r="40" spans="1:27" x14ac:dyDescent="0.25">
      <c r="A40" s="19" t="s">
        <v>66</v>
      </c>
      <c r="B40" s="15" t="s">
        <v>32</v>
      </c>
      <c r="C40" s="20">
        <v>11293980</v>
      </c>
      <c r="D40" s="20"/>
      <c r="E40" s="21">
        <v>9700790</v>
      </c>
      <c r="F40" s="22">
        <v>9700790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2425209</v>
      </c>
      <c r="Y40" s="22">
        <v>-2425209</v>
      </c>
      <c r="Z40" s="23">
        <v>-100</v>
      </c>
      <c r="AA40" s="20">
        <v>9700790</v>
      </c>
    </row>
    <row r="41" spans="1:27" x14ac:dyDescent="0.25">
      <c r="A41" s="19" t="s">
        <v>40</v>
      </c>
      <c r="B41" s="15" t="s">
        <v>32</v>
      </c>
      <c r="C41" s="20">
        <v>43821</v>
      </c>
      <c r="D41" s="20"/>
      <c r="E41" s="21">
        <v>900000</v>
      </c>
      <c r="F41" s="22">
        <v>900000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225000</v>
      </c>
      <c r="Y41" s="22">
        <v>-225000</v>
      </c>
      <c r="Z41" s="23">
        <v>-100</v>
      </c>
      <c r="AA41" s="20">
        <v>900000</v>
      </c>
    </row>
    <row r="42" spans="1:27" x14ac:dyDescent="0.25">
      <c r="A42" s="19" t="s">
        <v>67</v>
      </c>
      <c r="B42" s="15" t="s">
        <v>32</v>
      </c>
      <c r="C42" s="20">
        <v>29628216</v>
      </c>
      <c r="D42" s="20"/>
      <c r="E42" s="21">
        <v>31590050</v>
      </c>
      <c r="F42" s="22">
        <v>31590050</v>
      </c>
      <c r="G42" s="22"/>
      <c r="H42" s="22">
        <v>2190171</v>
      </c>
      <c r="I42" s="22">
        <v>880476</v>
      </c>
      <c r="J42" s="22">
        <v>3070647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3070647</v>
      </c>
      <c r="X42" s="22">
        <v>7897521</v>
      </c>
      <c r="Y42" s="22">
        <v>-4826874</v>
      </c>
      <c r="Z42" s="23">
        <v>-61.118849826420217</v>
      </c>
      <c r="AA42" s="20">
        <v>31590050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331505</v>
      </c>
      <c r="D44" s="20"/>
      <c r="E44" s="21">
        <v>1564500</v>
      </c>
      <c r="F44" s="22">
        <v>1564500</v>
      </c>
      <c r="G44" s="22"/>
      <c r="H44" s="22">
        <v>-318</v>
      </c>
      <c r="I44" s="22">
        <v>-2276</v>
      </c>
      <c r="J44" s="22">
        <v>-2594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-2594</v>
      </c>
      <c r="X44" s="22">
        <v>391125</v>
      </c>
      <c r="Y44" s="22">
        <v>-393719</v>
      </c>
      <c r="Z44" s="23">
        <v>-100.6632150846916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1716874</v>
      </c>
      <c r="D45" s="20"/>
      <c r="E45" s="21">
        <v>2838350</v>
      </c>
      <c r="F45" s="22">
        <v>2838350</v>
      </c>
      <c r="G45" s="22">
        <v>10254</v>
      </c>
      <c r="H45" s="22">
        <v>26753</v>
      </c>
      <c r="I45" s="22">
        <v>692994</v>
      </c>
      <c r="J45" s="22">
        <v>730001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730001</v>
      </c>
      <c r="X45" s="22">
        <v>709599</v>
      </c>
      <c r="Y45" s="22">
        <v>20402</v>
      </c>
      <c r="Z45" s="23">
        <v>2.8751449762471482</v>
      </c>
      <c r="AA45" s="20">
        <v>2838350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67743473</v>
      </c>
      <c r="D48" s="29">
        <f t="shared" ref="D48:Y48" si="1">SUM(D35:D47)</f>
        <v>0</v>
      </c>
      <c r="E48" s="30">
        <f t="shared" si="1"/>
        <v>79997630</v>
      </c>
      <c r="F48" s="31">
        <f t="shared" si="1"/>
        <v>79997630</v>
      </c>
      <c r="G48" s="31">
        <f t="shared" si="1"/>
        <v>2986902</v>
      </c>
      <c r="H48" s="31">
        <f t="shared" si="1"/>
        <v>5213845</v>
      </c>
      <c r="I48" s="31">
        <f t="shared" si="1"/>
        <v>4538064</v>
      </c>
      <c r="J48" s="31">
        <f t="shared" si="1"/>
        <v>12738811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12738811</v>
      </c>
      <c r="X48" s="31">
        <f t="shared" si="1"/>
        <v>19999467</v>
      </c>
      <c r="Y48" s="31">
        <f t="shared" si="1"/>
        <v>-7260656</v>
      </c>
      <c r="Z48" s="32">
        <f>+IF(X48&lt;&gt;0,+(Y48/X48)*100,0)</f>
        <v>-36.304247508196092</v>
      </c>
      <c r="AA48" s="29">
        <f>SUM(AA35:AA47)</f>
        <v>79997630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25129413</v>
      </c>
      <c r="D49" s="39">
        <f t="shared" si="2"/>
        <v>0</v>
      </c>
      <c r="E49" s="40">
        <f t="shared" si="2"/>
        <v>18998660</v>
      </c>
      <c r="F49" s="41">
        <f t="shared" si="2"/>
        <v>18998660</v>
      </c>
      <c r="G49" s="41">
        <f t="shared" si="2"/>
        <v>4059777</v>
      </c>
      <c r="H49" s="41">
        <f t="shared" si="2"/>
        <v>907499</v>
      </c>
      <c r="I49" s="41">
        <f t="shared" si="2"/>
        <v>2948063</v>
      </c>
      <c r="J49" s="41">
        <f t="shared" si="2"/>
        <v>7915339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7915339</v>
      </c>
      <c r="X49" s="41">
        <f t="shared" si="2"/>
        <v>4749597</v>
      </c>
      <c r="Y49" s="41">
        <f t="shared" si="2"/>
        <v>3165742</v>
      </c>
      <c r="Z49" s="42">
        <f>+IF(X49&lt;&gt;0,+(Y49/X49)*100,0)</f>
        <v>66.652854968537341</v>
      </c>
      <c r="AA49" s="39">
        <f>+AA33-AA48</f>
        <v>18998660</v>
      </c>
    </row>
    <row r="50" spans="1:27" x14ac:dyDescent="0.25">
      <c r="A50" s="43" t="s">
        <v>75</v>
      </c>
      <c r="B50" s="15" t="s">
        <v>32</v>
      </c>
      <c r="C50" s="20">
        <v>30200176</v>
      </c>
      <c r="D50" s="20"/>
      <c r="E50" s="21">
        <v>40450550</v>
      </c>
      <c r="F50" s="22">
        <v>40450550</v>
      </c>
      <c r="G50" s="22"/>
      <c r="H50" s="22"/>
      <c r="I50" s="22">
        <v>148484</v>
      </c>
      <c r="J50" s="22">
        <v>148484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148484</v>
      </c>
      <c r="X50" s="22">
        <v>10112637</v>
      </c>
      <c r="Y50" s="22">
        <v>-9964153</v>
      </c>
      <c r="Z50" s="23">
        <v>-98.531698507520844</v>
      </c>
      <c r="AA50" s="20">
        <v>40450550</v>
      </c>
    </row>
    <row r="51" spans="1:27" x14ac:dyDescent="0.25">
      <c r="A51" s="43" t="s">
        <v>76</v>
      </c>
      <c r="B51" s="15" t="s">
        <v>32</v>
      </c>
      <c r="C51" s="44">
        <v>8068972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63398561</v>
      </c>
      <c r="D52" s="48">
        <f t="shared" si="3"/>
        <v>0</v>
      </c>
      <c r="E52" s="49">
        <f t="shared" si="3"/>
        <v>59449210</v>
      </c>
      <c r="F52" s="50">
        <f t="shared" si="3"/>
        <v>59449210</v>
      </c>
      <c r="G52" s="50">
        <f t="shared" si="3"/>
        <v>4059777</v>
      </c>
      <c r="H52" s="50">
        <f t="shared" si="3"/>
        <v>907499</v>
      </c>
      <c r="I52" s="50">
        <f t="shared" si="3"/>
        <v>3096547</v>
      </c>
      <c r="J52" s="50">
        <f t="shared" si="3"/>
        <v>8063823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8063823</v>
      </c>
      <c r="X52" s="50">
        <f t="shared" si="3"/>
        <v>14862234</v>
      </c>
      <c r="Y52" s="50">
        <f t="shared" si="3"/>
        <v>-6798411</v>
      </c>
      <c r="Z52" s="51">
        <f>+IF(X52&lt;&gt;0,+(Y52/X52)*100,0)</f>
        <v>-45.742860730089433</v>
      </c>
      <c r="AA52" s="48">
        <f>SUM(AA49:AA51)</f>
        <v>59449210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63398561</v>
      </c>
      <c r="D54" s="54">
        <f>+D52-D53</f>
        <v>0</v>
      </c>
      <c r="E54" s="55">
        <f t="shared" si="4"/>
        <v>59449210</v>
      </c>
      <c r="F54" s="56">
        <f t="shared" si="4"/>
        <v>59449210</v>
      </c>
      <c r="G54" s="56">
        <f t="shared" si="4"/>
        <v>4059777</v>
      </c>
      <c r="H54" s="56">
        <f t="shared" si="4"/>
        <v>907499</v>
      </c>
      <c r="I54" s="56">
        <f t="shared" si="4"/>
        <v>3096547</v>
      </c>
      <c r="J54" s="56">
        <f t="shared" si="4"/>
        <v>8063823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8063823</v>
      </c>
      <c r="X54" s="56">
        <f t="shared" si="4"/>
        <v>14862234</v>
      </c>
      <c r="Y54" s="56">
        <f t="shared" si="4"/>
        <v>-6798411</v>
      </c>
      <c r="Z54" s="57">
        <f>+IF(X54&lt;&gt;0,+(Y54/X54)*100,0)</f>
        <v>-45.742860730089433</v>
      </c>
      <c r="AA54" s="54">
        <f>+AA52-AA53</f>
        <v>59449210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63398561</v>
      </c>
      <c r="D57" s="48">
        <f>SUM(D54:D56)</f>
        <v>0</v>
      </c>
      <c r="E57" s="49">
        <f t="shared" si="5"/>
        <v>59449210</v>
      </c>
      <c r="F57" s="50">
        <f t="shared" si="5"/>
        <v>59449210</v>
      </c>
      <c r="G57" s="50">
        <f t="shared" si="5"/>
        <v>4059777</v>
      </c>
      <c r="H57" s="50">
        <f t="shared" si="5"/>
        <v>907499</v>
      </c>
      <c r="I57" s="50">
        <f t="shared" si="5"/>
        <v>3096547</v>
      </c>
      <c r="J57" s="50">
        <f t="shared" si="5"/>
        <v>8063823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8063823</v>
      </c>
      <c r="X57" s="50">
        <f t="shared" si="5"/>
        <v>14862234</v>
      </c>
      <c r="Y57" s="50">
        <f t="shared" si="5"/>
        <v>-6798411</v>
      </c>
      <c r="Z57" s="51">
        <f>+IF(X57&lt;&gt;0,+(Y57/X57)*100,0)</f>
        <v>-45.742860730089433</v>
      </c>
      <c r="AA57" s="48">
        <f>SUM(AA54:AA56)</f>
        <v>59449210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63398561</v>
      </c>
      <c r="D60" s="65">
        <f>SUM(D57:D59)</f>
        <v>0</v>
      </c>
      <c r="E60" s="66">
        <f t="shared" si="6"/>
        <v>59449210</v>
      </c>
      <c r="F60" s="67">
        <f t="shared" si="6"/>
        <v>59449210</v>
      </c>
      <c r="G60" s="67">
        <f t="shared" si="6"/>
        <v>4059777</v>
      </c>
      <c r="H60" s="67">
        <f t="shared" si="6"/>
        <v>907499</v>
      </c>
      <c r="I60" s="67">
        <f t="shared" si="6"/>
        <v>3096547</v>
      </c>
      <c r="J60" s="67">
        <f t="shared" si="6"/>
        <v>8063823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8063823</v>
      </c>
      <c r="X60" s="67">
        <f t="shared" si="6"/>
        <v>14862234</v>
      </c>
      <c r="Y60" s="67">
        <f t="shared" si="6"/>
        <v>-6798411</v>
      </c>
      <c r="Z60" s="68">
        <f>+IF(X60&lt;&gt;0,+(Y60/X60)*100,0)</f>
        <v>-45.742860730089433</v>
      </c>
      <c r="AA60" s="65">
        <f>SUM(AA57:AA59)</f>
        <v>59449210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27639315</v>
      </c>
      <c r="D8" s="20"/>
      <c r="E8" s="21">
        <v>29359491</v>
      </c>
      <c r="F8" s="22">
        <v>29359491</v>
      </c>
      <c r="G8" s="22">
        <v>2501277</v>
      </c>
      <c r="H8" s="22">
        <v>2501432</v>
      </c>
      <c r="I8" s="22">
        <v>2267117</v>
      </c>
      <c r="J8" s="22">
        <v>7269826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7269826</v>
      </c>
      <c r="X8" s="22">
        <v>7339869</v>
      </c>
      <c r="Y8" s="22">
        <v>-70043</v>
      </c>
      <c r="Z8" s="23">
        <v>-0.95428133662876002</v>
      </c>
      <c r="AA8" s="20">
        <v>29359491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23740990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51380305</v>
      </c>
      <c r="D33" s="29">
        <f t="shared" ref="D33:Y33" si="0">SUM(D6:D32)</f>
        <v>0</v>
      </c>
      <c r="E33" s="30">
        <f t="shared" si="0"/>
        <v>29359491</v>
      </c>
      <c r="F33" s="31">
        <f t="shared" si="0"/>
        <v>29359491</v>
      </c>
      <c r="G33" s="31">
        <f t="shared" si="0"/>
        <v>2501277</v>
      </c>
      <c r="H33" s="31">
        <f t="shared" si="0"/>
        <v>2501432</v>
      </c>
      <c r="I33" s="31">
        <f t="shared" si="0"/>
        <v>2267117</v>
      </c>
      <c r="J33" s="31">
        <f t="shared" si="0"/>
        <v>7269826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7269826</v>
      </c>
      <c r="X33" s="31">
        <f t="shared" si="0"/>
        <v>7339869</v>
      </c>
      <c r="Y33" s="31">
        <f t="shared" si="0"/>
        <v>-70043</v>
      </c>
      <c r="Z33" s="32">
        <f>+IF(X33&lt;&gt;0,+(Y33/X33)*100,0)</f>
        <v>-0.95428133662876002</v>
      </c>
      <c r="AA33" s="29">
        <f>SUM(AA6:AA32)</f>
        <v>29359491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1699046</v>
      </c>
      <c r="D35" s="20"/>
      <c r="E35" s="21">
        <v>1554826</v>
      </c>
      <c r="F35" s="22">
        <v>1554826</v>
      </c>
      <c r="G35" s="22">
        <v>59534</v>
      </c>
      <c r="H35" s="22">
        <v>385350</v>
      </c>
      <c r="I35" s="22">
        <v>218585</v>
      </c>
      <c r="J35" s="22">
        <v>663469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663469</v>
      </c>
      <c r="X35" s="22">
        <v>388722</v>
      </c>
      <c r="Y35" s="22">
        <v>274747</v>
      </c>
      <c r="Z35" s="23">
        <v>70.679560199834327</v>
      </c>
      <c r="AA35" s="20">
        <v>1554826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920785</v>
      </c>
      <c r="D44" s="20"/>
      <c r="E44" s="21"/>
      <c r="F44" s="22"/>
      <c r="G44" s="22">
        <v>61611</v>
      </c>
      <c r="H44" s="22">
        <v>43533</v>
      </c>
      <c r="I44" s="22">
        <v>65053</v>
      </c>
      <c r="J44" s="22">
        <v>170197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170197</v>
      </c>
      <c r="X44" s="22"/>
      <c r="Y44" s="22">
        <v>170197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17185</v>
      </c>
      <c r="D45" s="20"/>
      <c r="E45" s="21">
        <v>200572</v>
      </c>
      <c r="F45" s="22">
        <v>200572</v>
      </c>
      <c r="G45" s="22">
        <v>558</v>
      </c>
      <c r="H45" s="22">
        <v>3528</v>
      </c>
      <c r="I45" s="22">
        <v>2024</v>
      </c>
      <c r="J45" s="22">
        <v>6110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6110</v>
      </c>
      <c r="X45" s="22">
        <v>50151</v>
      </c>
      <c r="Y45" s="22">
        <v>-44041</v>
      </c>
      <c r="Z45" s="23">
        <v>-87.816793284281474</v>
      </c>
      <c r="AA45" s="20">
        <v>200572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2637016</v>
      </c>
      <c r="D48" s="29">
        <f t="shared" ref="D48:Y48" si="1">SUM(D35:D47)</f>
        <v>0</v>
      </c>
      <c r="E48" s="30">
        <f t="shared" si="1"/>
        <v>1755398</v>
      </c>
      <c r="F48" s="31">
        <f t="shared" si="1"/>
        <v>1755398</v>
      </c>
      <c r="G48" s="31">
        <f t="shared" si="1"/>
        <v>121703</v>
      </c>
      <c r="H48" s="31">
        <f t="shared" si="1"/>
        <v>432411</v>
      </c>
      <c r="I48" s="31">
        <f t="shared" si="1"/>
        <v>285662</v>
      </c>
      <c r="J48" s="31">
        <f t="shared" si="1"/>
        <v>839776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839776</v>
      </c>
      <c r="X48" s="31">
        <f t="shared" si="1"/>
        <v>438873</v>
      </c>
      <c r="Y48" s="31">
        <f t="shared" si="1"/>
        <v>400903</v>
      </c>
      <c r="Z48" s="32">
        <f>+IF(X48&lt;&gt;0,+(Y48/X48)*100,0)</f>
        <v>91.348294381290259</v>
      </c>
      <c r="AA48" s="29">
        <f>SUM(AA35:AA47)</f>
        <v>1755398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48743289</v>
      </c>
      <c r="D49" s="39">
        <f t="shared" si="2"/>
        <v>0</v>
      </c>
      <c r="E49" s="40">
        <f t="shared" si="2"/>
        <v>27604093</v>
      </c>
      <c r="F49" s="41">
        <f t="shared" si="2"/>
        <v>27604093</v>
      </c>
      <c r="G49" s="41">
        <f t="shared" si="2"/>
        <v>2379574</v>
      </c>
      <c r="H49" s="41">
        <f t="shared" si="2"/>
        <v>2069021</v>
      </c>
      <c r="I49" s="41">
        <f t="shared" si="2"/>
        <v>1981455</v>
      </c>
      <c r="J49" s="41">
        <f t="shared" si="2"/>
        <v>6430050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6430050</v>
      </c>
      <c r="X49" s="41">
        <f t="shared" si="2"/>
        <v>6900996</v>
      </c>
      <c r="Y49" s="41">
        <f t="shared" si="2"/>
        <v>-470946</v>
      </c>
      <c r="Z49" s="42">
        <f>+IF(X49&lt;&gt;0,+(Y49/X49)*100,0)</f>
        <v>-6.8243192721746251</v>
      </c>
      <c r="AA49" s="39">
        <f>+AA33-AA48</f>
        <v>27604093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48743289</v>
      </c>
      <c r="D52" s="48">
        <f t="shared" si="3"/>
        <v>0</v>
      </c>
      <c r="E52" s="49">
        <f t="shared" si="3"/>
        <v>27604093</v>
      </c>
      <c r="F52" s="50">
        <f t="shared" si="3"/>
        <v>27604093</v>
      </c>
      <c r="G52" s="50">
        <f t="shared" si="3"/>
        <v>2379574</v>
      </c>
      <c r="H52" s="50">
        <f t="shared" si="3"/>
        <v>2069021</v>
      </c>
      <c r="I52" s="50">
        <f t="shared" si="3"/>
        <v>1981455</v>
      </c>
      <c r="J52" s="50">
        <f t="shared" si="3"/>
        <v>6430050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6430050</v>
      </c>
      <c r="X52" s="50">
        <f t="shared" si="3"/>
        <v>6900996</v>
      </c>
      <c r="Y52" s="50">
        <f t="shared" si="3"/>
        <v>-470946</v>
      </c>
      <c r="Z52" s="51">
        <f>+IF(X52&lt;&gt;0,+(Y52/X52)*100,0)</f>
        <v>-6.8243192721746251</v>
      </c>
      <c r="AA52" s="48">
        <f>SUM(AA49:AA51)</f>
        <v>27604093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48743289</v>
      </c>
      <c r="D54" s="54">
        <f>+D52-D53</f>
        <v>0</v>
      </c>
      <c r="E54" s="55">
        <f t="shared" si="4"/>
        <v>27604093</v>
      </c>
      <c r="F54" s="56">
        <f t="shared" si="4"/>
        <v>27604093</v>
      </c>
      <c r="G54" s="56">
        <f t="shared" si="4"/>
        <v>2379574</v>
      </c>
      <c r="H54" s="56">
        <f t="shared" si="4"/>
        <v>2069021</v>
      </c>
      <c r="I54" s="56">
        <f t="shared" si="4"/>
        <v>1981455</v>
      </c>
      <c r="J54" s="56">
        <f t="shared" si="4"/>
        <v>6430050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6430050</v>
      </c>
      <c r="X54" s="56">
        <f t="shared" si="4"/>
        <v>6900996</v>
      </c>
      <c r="Y54" s="56">
        <f t="shared" si="4"/>
        <v>-470946</v>
      </c>
      <c r="Z54" s="57">
        <f>+IF(X54&lt;&gt;0,+(Y54/X54)*100,0)</f>
        <v>-6.8243192721746251</v>
      </c>
      <c r="AA54" s="54">
        <f>+AA52-AA53</f>
        <v>27604093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48743289</v>
      </c>
      <c r="D57" s="48">
        <f>SUM(D54:D56)</f>
        <v>0</v>
      </c>
      <c r="E57" s="49">
        <f t="shared" si="5"/>
        <v>27604093</v>
      </c>
      <c r="F57" s="50">
        <f t="shared" si="5"/>
        <v>27604093</v>
      </c>
      <c r="G57" s="50">
        <f t="shared" si="5"/>
        <v>2379574</v>
      </c>
      <c r="H57" s="50">
        <f t="shared" si="5"/>
        <v>2069021</v>
      </c>
      <c r="I57" s="50">
        <f t="shared" si="5"/>
        <v>1981455</v>
      </c>
      <c r="J57" s="50">
        <f t="shared" si="5"/>
        <v>6430050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6430050</v>
      </c>
      <c r="X57" s="50">
        <f t="shared" si="5"/>
        <v>6900996</v>
      </c>
      <c r="Y57" s="50">
        <f t="shared" si="5"/>
        <v>-470946</v>
      </c>
      <c r="Z57" s="51">
        <f>+IF(X57&lt;&gt;0,+(Y57/X57)*100,0)</f>
        <v>-6.8243192721746251</v>
      </c>
      <c r="AA57" s="48">
        <f>SUM(AA54:AA56)</f>
        <v>27604093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48743289</v>
      </c>
      <c r="D60" s="65">
        <f>SUM(D57:D59)</f>
        <v>0</v>
      </c>
      <c r="E60" s="66">
        <f t="shared" si="6"/>
        <v>27604093</v>
      </c>
      <c r="F60" s="67">
        <f t="shared" si="6"/>
        <v>27604093</v>
      </c>
      <c r="G60" s="67">
        <f t="shared" si="6"/>
        <v>2379574</v>
      </c>
      <c r="H60" s="67">
        <f t="shared" si="6"/>
        <v>2069021</v>
      </c>
      <c r="I60" s="67">
        <f t="shared" si="6"/>
        <v>1981455</v>
      </c>
      <c r="J60" s="67">
        <f t="shared" si="6"/>
        <v>6430050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6430050</v>
      </c>
      <c r="X60" s="67">
        <f t="shared" si="6"/>
        <v>6900996</v>
      </c>
      <c r="Y60" s="67">
        <f t="shared" si="6"/>
        <v>-470946</v>
      </c>
      <c r="Z60" s="68">
        <f>+IF(X60&lt;&gt;0,+(Y60/X60)*100,0)</f>
        <v>-6.8243192721746251</v>
      </c>
      <c r="AA60" s="65">
        <f>SUM(AA57:AA59)</f>
        <v>27604093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1394512106</v>
      </c>
      <c r="D8" s="20"/>
      <c r="E8" s="21">
        <v>1101549190</v>
      </c>
      <c r="F8" s="22">
        <v>1101549190</v>
      </c>
      <c r="G8" s="22">
        <v>138934473</v>
      </c>
      <c r="H8" s="22">
        <v>46165435</v>
      </c>
      <c r="I8" s="22">
        <v>93186162</v>
      </c>
      <c r="J8" s="22">
        <v>278286070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278286070</v>
      </c>
      <c r="X8" s="22">
        <v>275387289</v>
      </c>
      <c r="Y8" s="22">
        <v>2898781</v>
      </c>
      <c r="Z8" s="23">
        <v>1.0526197525405756</v>
      </c>
      <c r="AA8" s="20">
        <v>1101549190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28744050</v>
      </c>
      <c r="D10" s="20"/>
      <c r="E10" s="21">
        <v>37752000</v>
      </c>
      <c r="F10" s="22">
        <v>37752000</v>
      </c>
      <c r="G10" s="22">
        <v>2101297</v>
      </c>
      <c r="H10" s="22">
        <v>3199147</v>
      </c>
      <c r="I10" s="22">
        <v>11161449</v>
      </c>
      <c r="J10" s="22">
        <v>16461893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16461893</v>
      </c>
      <c r="X10" s="22">
        <v>9438000</v>
      </c>
      <c r="Y10" s="22">
        <v>7023893</v>
      </c>
      <c r="Z10" s="23">
        <v>74.4214134350498</v>
      </c>
      <c r="AA10" s="20">
        <v>37752000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15553520</v>
      </c>
      <c r="D14" s="20"/>
      <c r="E14" s="21">
        <v>16189609</v>
      </c>
      <c r="F14" s="22">
        <v>16189609</v>
      </c>
      <c r="G14" s="22">
        <v>1060173</v>
      </c>
      <c r="H14" s="22">
        <v>1362203</v>
      </c>
      <c r="I14" s="22">
        <v>1193118</v>
      </c>
      <c r="J14" s="22">
        <v>3615494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3615494</v>
      </c>
      <c r="X14" s="22">
        <v>4047402</v>
      </c>
      <c r="Y14" s="22">
        <v>-431908</v>
      </c>
      <c r="Z14" s="23">
        <v>-10.671240464871046</v>
      </c>
      <c r="AA14" s="20">
        <v>16189609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3305397</v>
      </c>
      <c r="D20" s="20"/>
      <c r="E20" s="21"/>
      <c r="F20" s="22"/>
      <c r="G20" s="22">
        <v>38058</v>
      </c>
      <c r="H20" s="22">
        <v>184426</v>
      </c>
      <c r="I20" s="22">
        <v>282316</v>
      </c>
      <c r="J20" s="22">
        <v>504800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504800</v>
      </c>
      <c r="X20" s="22"/>
      <c r="Y20" s="22">
        <v>504800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758027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1657335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1444599900</v>
      </c>
      <c r="D33" s="29">
        <f t="shared" ref="D33:Y33" si="0">SUM(D6:D32)</f>
        <v>0</v>
      </c>
      <c r="E33" s="30">
        <f t="shared" si="0"/>
        <v>1155490799</v>
      </c>
      <c r="F33" s="31">
        <f t="shared" si="0"/>
        <v>1155490799</v>
      </c>
      <c r="G33" s="31">
        <f t="shared" si="0"/>
        <v>142134001</v>
      </c>
      <c r="H33" s="31">
        <f t="shared" si="0"/>
        <v>50911211</v>
      </c>
      <c r="I33" s="31">
        <f t="shared" si="0"/>
        <v>105823045</v>
      </c>
      <c r="J33" s="31">
        <f t="shared" si="0"/>
        <v>298868257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298868257</v>
      </c>
      <c r="X33" s="31">
        <f t="shared" si="0"/>
        <v>288872691</v>
      </c>
      <c r="Y33" s="31">
        <f t="shared" si="0"/>
        <v>9995566</v>
      </c>
      <c r="Z33" s="32">
        <f>+IF(X33&lt;&gt;0,+(Y33/X33)*100,0)</f>
        <v>3.4601976273347352</v>
      </c>
      <c r="AA33" s="29">
        <f>SUM(AA6:AA32)</f>
        <v>1155490799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490129624</v>
      </c>
      <c r="D35" s="20"/>
      <c r="E35" s="21">
        <v>641287926</v>
      </c>
      <c r="F35" s="22">
        <v>641287926</v>
      </c>
      <c r="G35" s="22">
        <v>42063846</v>
      </c>
      <c r="H35" s="22">
        <v>41906920</v>
      </c>
      <c r="I35" s="22">
        <v>46529025</v>
      </c>
      <c r="J35" s="22">
        <v>130499791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130499791</v>
      </c>
      <c r="X35" s="22">
        <v>160322619</v>
      </c>
      <c r="Y35" s="22">
        <v>-29822828</v>
      </c>
      <c r="Z35" s="23">
        <v>-18.601759493462367</v>
      </c>
      <c r="AA35" s="20">
        <v>641287926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218569851</v>
      </c>
      <c r="D38" s="20"/>
      <c r="E38" s="21">
        <v>351504665</v>
      </c>
      <c r="F38" s="22">
        <v>351504665</v>
      </c>
      <c r="G38" s="22">
        <v>1294629</v>
      </c>
      <c r="H38" s="22">
        <v>12856587</v>
      </c>
      <c r="I38" s="22">
        <v>62462196</v>
      </c>
      <c r="J38" s="22">
        <v>76613412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76613412</v>
      </c>
      <c r="X38" s="22">
        <v>87876642</v>
      </c>
      <c r="Y38" s="22">
        <v>-11263230</v>
      </c>
      <c r="Z38" s="23">
        <v>-12.817091941223699</v>
      </c>
      <c r="AA38" s="20">
        <v>351504665</v>
      </c>
    </row>
    <row r="39" spans="1:27" x14ac:dyDescent="0.25">
      <c r="A39" s="19" t="s">
        <v>65</v>
      </c>
      <c r="B39" s="15" t="s">
        <v>32</v>
      </c>
      <c r="C39" s="20">
        <v>-185981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112303884</v>
      </c>
      <c r="D40" s="20"/>
      <c r="E40" s="21">
        <v>121087827</v>
      </c>
      <c r="F40" s="22">
        <v>121087827</v>
      </c>
      <c r="G40" s="22">
        <v>9085966</v>
      </c>
      <c r="H40" s="22">
        <v>9085966</v>
      </c>
      <c r="I40" s="22">
        <v>11608086</v>
      </c>
      <c r="J40" s="22">
        <v>29780018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29780018</v>
      </c>
      <c r="X40" s="22">
        <v>30272208</v>
      </c>
      <c r="Y40" s="22">
        <v>-492190</v>
      </c>
      <c r="Z40" s="23">
        <v>-1.6258807418342265</v>
      </c>
      <c r="AA40" s="20">
        <v>121087827</v>
      </c>
    </row>
    <row r="41" spans="1:27" x14ac:dyDescent="0.25">
      <c r="A41" s="19" t="s">
        <v>40</v>
      </c>
      <c r="B41" s="15" t="s">
        <v>32</v>
      </c>
      <c r="C41" s="20">
        <v>23484798</v>
      </c>
      <c r="D41" s="20"/>
      <c r="E41" s="21">
        <v>24354678</v>
      </c>
      <c r="F41" s="22">
        <v>24354678</v>
      </c>
      <c r="G41" s="22">
        <v>1601880</v>
      </c>
      <c r="H41" s="22">
        <v>1498988</v>
      </c>
      <c r="I41" s="22">
        <v>1649790</v>
      </c>
      <c r="J41" s="22">
        <v>4750658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4750658</v>
      </c>
      <c r="X41" s="22">
        <v>6088671</v>
      </c>
      <c r="Y41" s="22">
        <v>-1338013</v>
      </c>
      <c r="Z41" s="23">
        <v>-21.975452442741609</v>
      </c>
      <c r="AA41" s="20">
        <v>24354678</v>
      </c>
    </row>
    <row r="42" spans="1:27" x14ac:dyDescent="0.25">
      <c r="A42" s="19" t="s">
        <v>67</v>
      </c>
      <c r="B42" s="15" t="s">
        <v>32</v>
      </c>
      <c r="C42" s="20">
        <v>77004476</v>
      </c>
      <c r="D42" s="20"/>
      <c r="E42" s="21">
        <v>120443187</v>
      </c>
      <c r="F42" s="22">
        <v>120443187</v>
      </c>
      <c r="G42" s="22">
        <v>95448</v>
      </c>
      <c r="H42" s="22">
        <v>4760955</v>
      </c>
      <c r="I42" s="22">
        <v>9287217</v>
      </c>
      <c r="J42" s="22">
        <v>14143620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14143620</v>
      </c>
      <c r="X42" s="22">
        <v>30110865</v>
      </c>
      <c r="Y42" s="22">
        <v>-15967245</v>
      </c>
      <c r="Z42" s="23">
        <v>-53.02818434475396</v>
      </c>
      <c r="AA42" s="20">
        <v>120443187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>
        <v>1074373</v>
      </c>
      <c r="F43" s="22">
        <v>1074373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268596</v>
      </c>
      <c r="Y43" s="22">
        <v>-268596</v>
      </c>
      <c r="Z43" s="23">
        <v>-100</v>
      </c>
      <c r="AA43" s="20">
        <v>1074373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1829993</v>
      </c>
      <c r="F44" s="22">
        <v>1829993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457500</v>
      </c>
      <c r="Y44" s="22">
        <v>-457500</v>
      </c>
      <c r="Z44" s="23">
        <v>-100</v>
      </c>
      <c r="AA44" s="20">
        <v>1829993</v>
      </c>
    </row>
    <row r="45" spans="1:27" x14ac:dyDescent="0.25">
      <c r="A45" s="19" t="s">
        <v>70</v>
      </c>
      <c r="B45" s="15" t="s">
        <v>32</v>
      </c>
      <c r="C45" s="20">
        <v>407840200</v>
      </c>
      <c r="D45" s="20"/>
      <c r="E45" s="21">
        <v>522353527</v>
      </c>
      <c r="F45" s="22">
        <v>522353527</v>
      </c>
      <c r="G45" s="22">
        <v>8268670</v>
      </c>
      <c r="H45" s="22">
        <v>22928227</v>
      </c>
      <c r="I45" s="22">
        <v>47494171</v>
      </c>
      <c r="J45" s="22">
        <v>78691068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78691068</v>
      </c>
      <c r="X45" s="22">
        <v>130588668</v>
      </c>
      <c r="Y45" s="22">
        <v>-51897600</v>
      </c>
      <c r="Z45" s="23">
        <v>-39.741273722157885</v>
      </c>
      <c r="AA45" s="20">
        <v>522353527</v>
      </c>
    </row>
    <row r="46" spans="1:27" x14ac:dyDescent="0.25">
      <c r="A46" s="19" t="s">
        <v>71</v>
      </c>
      <c r="B46" s="15" t="s">
        <v>32</v>
      </c>
      <c r="C46" s="20">
        <v>4018001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1333174853</v>
      </c>
      <c r="D48" s="29">
        <f t="shared" ref="D48:Y48" si="1">SUM(D35:D47)</f>
        <v>0</v>
      </c>
      <c r="E48" s="30">
        <f t="shared" si="1"/>
        <v>1783936176</v>
      </c>
      <c r="F48" s="31">
        <f t="shared" si="1"/>
        <v>1783936176</v>
      </c>
      <c r="G48" s="31">
        <f t="shared" si="1"/>
        <v>62410439</v>
      </c>
      <c r="H48" s="31">
        <f t="shared" si="1"/>
        <v>93037643</v>
      </c>
      <c r="I48" s="31">
        <f t="shared" si="1"/>
        <v>179030485</v>
      </c>
      <c r="J48" s="31">
        <f t="shared" si="1"/>
        <v>334478567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334478567</v>
      </c>
      <c r="X48" s="31">
        <f t="shared" si="1"/>
        <v>445985769</v>
      </c>
      <c r="Y48" s="31">
        <f t="shared" si="1"/>
        <v>-111507202</v>
      </c>
      <c r="Z48" s="32">
        <f>+IF(X48&lt;&gt;0,+(Y48/X48)*100,0)</f>
        <v>-25.002412576980682</v>
      </c>
      <c r="AA48" s="29">
        <f>SUM(AA35:AA47)</f>
        <v>1783936176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111425047</v>
      </c>
      <c r="D49" s="39">
        <f t="shared" si="2"/>
        <v>0</v>
      </c>
      <c r="E49" s="40">
        <f t="shared" si="2"/>
        <v>-628445377</v>
      </c>
      <c r="F49" s="41">
        <f t="shared" si="2"/>
        <v>-628445377</v>
      </c>
      <c r="G49" s="41">
        <f t="shared" si="2"/>
        <v>79723562</v>
      </c>
      <c r="H49" s="41">
        <f t="shared" si="2"/>
        <v>-42126432</v>
      </c>
      <c r="I49" s="41">
        <f t="shared" si="2"/>
        <v>-73207440</v>
      </c>
      <c r="J49" s="41">
        <f t="shared" si="2"/>
        <v>-35610310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-35610310</v>
      </c>
      <c r="X49" s="41">
        <f t="shared" si="2"/>
        <v>-157113078</v>
      </c>
      <c r="Y49" s="41">
        <f t="shared" si="2"/>
        <v>121502768</v>
      </c>
      <c r="Z49" s="42">
        <f>+IF(X49&lt;&gt;0,+(Y49/X49)*100,0)</f>
        <v>-77.33459846035224</v>
      </c>
      <c r="AA49" s="39">
        <f>+AA33-AA48</f>
        <v>-628445377</v>
      </c>
    </row>
    <row r="50" spans="1:27" x14ac:dyDescent="0.25">
      <c r="A50" s="43" t="s">
        <v>75</v>
      </c>
      <c r="B50" s="15" t="s">
        <v>32</v>
      </c>
      <c r="C50" s="20">
        <v>92256581</v>
      </c>
      <c r="D50" s="20"/>
      <c r="E50" s="21">
        <v>200500000</v>
      </c>
      <c r="F50" s="22">
        <v>200500000</v>
      </c>
      <c r="G50" s="22"/>
      <c r="H50" s="22">
        <v>856516</v>
      </c>
      <c r="I50" s="22">
        <v>5468859</v>
      </c>
      <c r="J50" s="22">
        <v>6325375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6325375</v>
      </c>
      <c r="X50" s="22">
        <v>50124999</v>
      </c>
      <c r="Y50" s="22">
        <v>-43799624</v>
      </c>
      <c r="Z50" s="23">
        <v>-87.380797753232869</v>
      </c>
      <c r="AA50" s="20">
        <v>200500000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203681628</v>
      </c>
      <c r="D52" s="48">
        <f t="shared" si="3"/>
        <v>0</v>
      </c>
      <c r="E52" s="49">
        <f t="shared" si="3"/>
        <v>-427945377</v>
      </c>
      <c r="F52" s="50">
        <f t="shared" si="3"/>
        <v>-427945377</v>
      </c>
      <c r="G52" s="50">
        <f t="shared" si="3"/>
        <v>79723562</v>
      </c>
      <c r="H52" s="50">
        <f t="shared" si="3"/>
        <v>-41269916</v>
      </c>
      <c r="I52" s="50">
        <f t="shared" si="3"/>
        <v>-67738581</v>
      </c>
      <c r="J52" s="50">
        <f t="shared" si="3"/>
        <v>-29284935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-29284935</v>
      </c>
      <c r="X52" s="50">
        <f t="shared" si="3"/>
        <v>-106988079</v>
      </c>
      <c r="Y52" s="50">
        <f t="shared" si="3"/>
        <v>77703144</v>
      </c>
      <c r="Z52" s="51">
        <f>+IF(X52&lt;&gt;0,+(Y52/X52)*100,0)</f>
        <v>-72.627852304928282</v>
      </c>
      <c r="AA52" s="48">
        <f>SUM(AA49:AA51)</f>
        <v>-427945377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203681628</v>
      </c>
      <c r="D54" s="54">
        <f>+D52-D53</f>
        <v>0</v>
      </c>
      <c r="E54" s="55">
        <f t="shared" si="4"/>
        <v>-427945377</v>
      </c>
      <c r="F54" s="56">
        <f t="shared" si="4"/>
        <v>-427945377</v>
      </c>
      <c r="G54" s="56">
        <f t="shared" si="4"/>
        <v>79723562</v>
      </c>
      <c r="H54" s="56">
        <f t="shared" si="4"/>
        <v>-41269916</v>
      </c>
      <c r="I54" s="56">
        <f t="shared" si="4"/>
        <v>-67738581</v>
      </c>
      <c r="J54" s="56">
        <f t="shared" si="4"/>
        <v>-29284935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-29284935</v>
      </c>
      <c r="X54" s="56">
        <f t="shared" si="4"/>
        <v>-106988079</v>
      </c>
      <c r="Y54" s="56">
        <f t="shared" si="4"/>
        <v>77703144</v>
      </c>
      <c r="Z54" s="57">
        <f>+IF(X54&lt;&gt;0,+(Y54/X54)*100,0)</f>
        <v>-72.627852304928282</v>
      </c>
      <c r="AA54" s="54">
        <f>+AA52-AA53</f>
        <v>-427945377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203681628</v>
      </c>
      <c r="D57" s="48">
        <f>SUM(D54:D56)</f>
        <v>0</v>
      </c>
      <c r="E57" s="49">
        <f t="shared" si="5"/>
        <v>-427945377</v>
      </c>
      <c r="F57" s="50">
        <f t="shared" si="5"/>
        <v>-427945377</v>
      </c>
      <c r="G57" s="50">
        <f t="shared" si="5"/>
        <v>79723562</v>
      </c>
      <c r="H57" s="50">
        <f t="shared" si="5"/>
        <v>-41269916</v>
      </c>
      <c r="I57" s="50">
        <f t="shared" si="5"/>
        <v>-67738581</v>
      </c>
      <c r="J57" s="50">
        <f t="shared" si="5"/>
        <v>-29284935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-29284935</v>
      </c>
      <c r="X57" s="50">
        <f t="shared" si="5"/>
        <v>-106988079</v>
      </c>
      <c r="Y57" s="50">
        <f t="shared" si="5"/>
        <v>77703144</v>
      </c>
      <c r="Z57" s="51">
        <f>+IF(X57&lt;&gt;0,+(Y57/X57)*100,0)</f>
        <v>-72.627852304928282</v>
      </c>
      <c r="AA57" s="48">
        <f>SUM(AA54:AA56)</f>
        <v>-427945377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203681628</v>
      </c>
      <c r="D60" s="65">
        <f>SUM(D57:D59)</f>
        <v>0</v>
      </c>
      <c r="E60" s="66">
        <f t="shared" si="6"/>
        <v>-427945377</v>
      </c>
      <c r="F60" s="67">
        <f t="shared" si="6"/>
        <v>-427945377</v>
      </c>
      <c r="G60" s="67">
        <f t="shared" si="6"/>
        <v>79723562</v>
      </c>
      <c r="H60" s="67">
        <f t="shared" si="6"/>
        <v>-41269916</v>
      </c>
      <c r="I60" s="67">
        <f t="shared" si="6"/>
        <v>-67738581</v>
      </c>
      <c r="J60" s="67">
        <f t="shared" si="6"/>
        <v>-29284935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-29284935</v>
      </c>
      <c r="X60" s="67">
        <f t="shared" si="6"/>
        <v>-106988079</v>
      </c>
      <c r="Y60" s="67">
        <f t="shared" si="6"/>
        <v>77703144</v>
      </c>
      <c r="Z60" s="68">
        <f>+IF(X60&lt;&gt;0,+(Y60/X60)*100,0)</f>
        <v>-72.627852304928282</v>
      </c>
      <c r="AA60" s="65">
        <f>SUM(AA57:AA59)</f>
        <v>-427945377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8100840000</v>
      </c>
      <c r="F8" s="22">
        <v>8100840000</v>
      </c>
      <c r="G8" s="22">
        <v>656906617</v>
      </c>
      <c r="H8" s="22">
        <v>670661417</v>
      </c>
      <c r="I8" s="22">
        <v>746421260</v>
      </c>
      <c r="J8" s="22">
        <v>2073989294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2073989294</v>
      </c>
      <c r="X8" s="22">
        <v>2025209751</v>
      </c>
      <c r="Y8" s="22">
        <v>48779543</v>
      </c>
      <c r="Z8" s="23">
        <v>2.4086168346717582</v>
      </c>
      <c r="AA8" s="20">
        <v>8100840000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11886865</v>
      </c>
      <c r="H10" s="22"/>
      <c r="I10" s="22">
        <v>981967</v>
      </c>
      <c r="J10" s="22">
        <v>12868832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12868832</v>
      </c>
      <c r="X10" s="22"/>
      <c r="Y10" s="22">
        <v>12868832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8100840000</v>
      </c>
      <c r="F33" s="31">
        <f t="shared" si="0"/>
        <v>8100840000</v>
      </c>
      <c r="G33" s="31">
        <f t="shared" si="0"/>
        <v>668793482</v>
      </c>
      <c r="H33" s="31">
        <f t="shared" si="0"/>
        <v>670661417</v>
      </c>
      <c r="I33" s="31">
        <f t="shared" si="0"/>
        <v>747403227</v>
      </c>
      <c r="J33" s="31">
        <f t="shared" si="0"/>
        <v>2086858126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2086858126</v>
      </c>
      <c r="X33" s="31">
        <f t="shared" si="0"/>
        <v>2025209751</v>
      </c>
      <c r="Y33" s="31">
        <f t="shared" si="0"/>
        <v>61648375</v>
      </c>
      <c r="Z33" s="32">
        <f>+IF(X33&lt;&gt;0,+(Y33/X33)*100,0)</f>
        <v>3.0440488926917082</v>
      </c>
      <c r="AA33" s="29">
        <f>SUM(AA6:AA32)</f>
        <v>8100840000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307512000</v>
      </c>
      <c r="F35" s="22">
        <v>307512000</v>
      </c>
      <c r="G35" s="22">
        <v>29764349</v>
      </c>
      <c r="H35" s="22">
        <v>33784970</v>
      </c>
      <c r="I35" s="22">
        <v>32892287</v>
      </c>
      <c r="J35" s="22">
        <v>96441606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96441606</v>
      </c>
      <c r="X35" s="22">
        <v>76878027</v>
      </c>
      <c r="Y35" s="22">
        <v>19563579</v>
      </c>
      <c r="Z35" s="23">
        <v>25.447556035744778</v>
      </c>
      <c r="AA35" s="20">
        <v>307512000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21764000</v>
      </c>
      <c r="F38" s="22">
        <v>21764000</v>
      </c>
      <c r="G38" s="22">
        <v>321011</v>
      </c>
      <c r="H38" s="22">
        <v>1738812</v>
      </c>
      <c r="I38" s="22">
        <v>2003689</v>
      </c>
      <c r="J38" s="22">
        <v>4063512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4063512</v>
      </c>
      <c r="X38" s="22">
        <v>5440986</v>
      </c>
      <c r="Y38" s="22">
        <v>-1377474</v>
      </c>
      <c r="Z38" s="23">
        <v>-25.316624597085895</v>
      </c>
      <c r="AA38" s="20">
        <v>21764000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392887000</v>
      </c>
      <c r="F42" s="22">
        <v>392887000</v>
      </c>
      <c r="G42" s="22">
        <v>4267833</v>
      </c>
      <c r="H42" s="22">
        <v>25046939</v>
      </c>
      <c r="I42" s="22">
        <v>48329429</v>
      </c>
      <c r="J42" s="22">
        <v>77644201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77644201</v>
      </c>
      <c r="X42" s="22">
        <v>98221365</v>
      </c>
      <c r="Y42" s="22">
        <v>-20577164</v>
      </c>
      <c r="Z42" s="23">
        <v>-20.949784194100744</v>
      </c>
      <c r="AA42" s="20">
        <v>392887000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186325000</v>
      </c>
      <c r="F45" s="22">
        <v>186325000</v>
      </c>
      <c r="G45" s="22">
        <v>110350</v>
      </c>
      <c r="H45" s="22">
        <v>17805979</v>
      </c>
      <c r="I45" s="22">
        <v>18844755</v>
      </c>
      <c r="J45" s="22">
        <v>36761084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36761084</v>
      </c>
      <c r="X45" s="22">
        <v>46581813</v>
      </c>
      <c r="Y45" s="22">
        <v>-9820729</v>
      </c>
      <c r="Z45" s="23">
        <v>-21.082753906551467</v>
      </c>
      <c r="AA45" s="20">
        <v>186325000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908488000</v>
      </c>
      <c r="F48" s="31">
        <f t="shared" si="1"/>
        <v>908488000</v>
      </c>
      <c r="G48" s="31">
        <f t="shared" si="1"/>
        <v>34463543</v>
      </c>
      <c r="H48" s="31">
        <f t="shared" si="1"/>
        <v>78376700</v>
      </c>
      <c r="I48" s="31">
        <f t="shared" si="1"/>
        <v>102070160</v>
      </c>
      <c r="J48" s="31">
        <f t="shared" si="1"/>
        <v>214910403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214910403</v>
      </c>
      <c r="X48" s="31">
        <f t="shared" si="1"/>
        <v>227122191</v>
      </c>
      <c r="Y48" s="31">
        <f t="shared" si="1"/>
        <v>-12211788</v>
      </c>
      <c r="Z48" s="32">
        <f>+IF(X48&lt;&gt;0,+(Y48/X48)*100,0)</f>
        <v>-5.3767480606947826</v>
      </c>
      <c r="AA48" s="29">
        <f>SUM(AA35:AA47)</f>
        <v>908488000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7192352000</v>
      </c>
      <c r="F49" s="41">
        <f t="shared" si="2"/>
        <v>7192352000</v>
      </c>
      <c r="G49" s="41">
        <f t="shared" si="2"/>
        <v>634329939</v>
      </c>
      <c r="H49" s="41">
        <f t="shared" si="2"/>
        <v>592284717</v>
      </c>
      <c r="I49" s="41">
        <f t="shared" si="2"/>
        <v>645333067</v>
      </c>
      <c r="J49" s="41">
        <f t="shared" si="2"/>
        <v>1871947723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1871947723</v>
      </c>
      <c r="X49" s="41">
        <f t="shared" si="2"/>
        <v>1798087560</v>
      </c>
      <c r="Y49" s="41">
        <f t="shared" si="2"/>
        <v>73860163</v>
      </c>
      <c r="Z49" s="42">
        <f>+IF(X49&lt;&gt;0,+(Y49/X49)*100,0)</f>
        <v>4.1077066903238011</v>
      </c>
      <c r="AA49" s="39">
        <f>+AA33-AA48</f>
        <v>7192352000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7192352000</v>
      </c>
      <c r="F52" s="50">
        <f t="shared" si="3"/>
        <v>7192352000</v>
      </c>
      <c r="G52" s="50">
        <f t="shared" si="3"/>
        <v>634329939</v>
      </c>
      <c r="H52" s="50">
        <f t="shared" si="3"/>
        <v>592284717</v>
      </c>
      <c r="I52" s="50">
        <f t="shared" si="3"/>
        <v>645333067</v>
      </c>
      <c r="J52" s="50">
        <f t="shared" si="3"/>
        <v>1871947723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1871947723</v>
      </c>
      <c r="X52" s="50">
        <f t="shared" si="3"/>
        <v>1798087560</v>
      </c>
      <c r="Y52" s="50">
        <f t="shared" si="3"/>
        <v>73860163</v>
      </c>
      <c r="Z52" s="51">
        <f>+IF(X52&lt;&gt;0,+(Y52/X52)*100,0)</f>
        <v>4.1077066903238011</v>
      </c>
      <c r="AA52" s="48">
        <f>SUM(AA49:AA51)</f>
        <v>7192352000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7192352000</v>
      </c>
      <c r="F54" s="56">
        <f t="shared" si="4"/>
        <v>7192352000</v>
      </c>
      <c r="G54" s="56">
        <f t="shared" si="4"/>
        <v>634329939</v>
      </c>
      <c r="H54" s="56">
        <f t="shared" si="4"/>
        <v>592284717</v>
      </c>
      <c r="I54" s="56">
        <f t="shared" si="4"/>
        <v>645333067</v>
      </c>
      <c r="J54" s="56">
        <f t="shared" si="4"/>
        <v>1871947723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1871947723</v>
      </c>
      <c r="X54" s="56">
        <f t="shared" si="4"/>
        <v>1798087560</v>
      </c>
      <c r="Y54" s="56">
        <f t="shared" si="4"/>
        <v>73860163</v>
      </c>
      <c r="Z54" s="57">
        <f>+IF(X54&lt;&gt;0,+(Y54/X54)*100,0)</f>
        <v>4.1077066903238011</v>
      </c>
      <c r="AA54" s="54">
        <f>+AA52-AA53</f>
        <v>7192352000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7192352000</v>
      </c>
      <c r="F57" s="50">
        <f t="shared" si="5"/>
        <v>7192352000</v>
      </c>
      <c r="G57" s="50">
        <f t="shared" si="5"/>
        <v>634329939</v>
      </c>
      <c r="H57" s="50">
        <f t="shared" si="5"/>
        <v>592284717</v>
      </c>
      <c r="I57" s="50">
        <f t="shared" si="5"/>
        <v>645333067</v>
      </c>
      <c r="J57" s="50">
        <f t="shared" si="5"/>
        <v>1871947723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1871947723</v>
      </c>
      <c r="X57" s="50">
        <f t="shared" si="5"/>
        <v>1798087560</v>
      </c>
      <c r="Y57" s="50">
        <f t="shared" si="5"/>
        <v>73860163</v>
      </c>
      <c r="Z57" s="51">
        <f>+IF(X57&lt;&gt;0,+(Y57/X57)*100,0)</f>
        <v>4.1077066903238011</v>
      </c>
      <c r="AA57" s="48">
        <f>SUM(AA54:AA56)</f>
        <v>7192352000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7192352000</v>
      </c>
      <c r="F60" s="67">
        <f t="shared" si="6"/>
        <v>7192352000</v>
      </c>
      <c r="G60" s="67">
        <f t="shared" si="6"/>
        <v>634329939</v>
      </c>
      <c r="H60" s="67">
        <f t="shared" si="6"/>
        <v>592284717</v>
      </c>
      <c r="I60" s="67">
        <f t="shared" si="6"/>
        <v>645333067</v>
      </c>
      <c r="J60" s="67">
        <f t="shared" si="6"/>
        <v>1871947723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1871947723</v>
      </c>
      <c r="X60" s="67">
        <f t="shared" si="6"/>
        <v>1798087560</v>
      </c>
      <c r="Y60" s="67">
        <f t="shared" si="6"/>
        <v>73860163</v>
      </c>
      <c r="Z60" s="68">
        <f>+IF(X60&lt;&gt;0,+(Y60/X60)*100,0)</f>
        <v>4.1077066903238011</v>
      </c>
      <c r="AA60" s="65">
        <f>SUM(AA57:AA59)</f>
        <v>7192352000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1929949637</v>
      </c>
      <c r="F8" s="22">
        <v>1929949637</v>
      </c>
      <c r="G8" s="22">
        <v>123031343</v>
      </c>
      <c r="H8" s="22">
        <v>123031343</v>
      </c>
      <c r="I8" s="22">
        <v>204886399</v>
      </c>
      <c r="J8" s="22">
        <v>450949085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450949085</v>
      </c>
      <c r="X8" s="22">
        <v>489634027</v>
      </c>
      <c r="Y8" s="22">
        <v>-38684942</v>
      </c>
      <c r="Z8" s="23">
        <v>-7.9007870913350553</v>
      </c>
      <c r="AA8" s="20">
        <v>1929949637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2140133</v>
      </c>
      <c r="F10" s="22">
        <v>2140133</v>
      </c>
      <c r="G10" s="22">
        <v>9323</v>
      </c>
      <c r="H10" s="22">
        <v>9323</v>
      </c>
      <c r="I10" s="22">
        <v>-2489</v>
      </c>
      <c r="J10" s="22">
        <v>16157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16157</v>
      </c>
      <c r="X10" s="22">
        <v>535032</v>
      </c>
      <c r="Y10" s="22">
        <v>-518875</v>
      </c>
      <c r="Z10" s="23">
        <v>-96.9801806247103</v>
      </c>
      <c r="AA10" s="20">
        <v>2140133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141922892</v>
      </c>
      <c r="F13" s="22">
        <v>141922892</v>
      </c>
      <c r="G13" s="22">
        <v>8939857</v>
      </c>
      <c r="H13" s="22">
        <v>8939857</v>
      </c>
      <c r="I13" s="22">
        <v>36689067</v>
      </c>
      <c r="J13" s="22">
        <v>54568781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54568781</v>
      </c>
      <c r="X13" s="22">
        <v>35480724</v>
      </c>
      <c r="Y13" s="22">
        <v>19088057</v>
      </c>
      <c r="Z13" s="23">
        <v>53.798386413986364</v>
      </c>
      <c r="AA13" s="20">
        <v>141922892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13288335</v>
      </c>
      <c r="F20" s="22">
        <v>13288335</v>
      </c>
      <c r="G20" s="22">
        <v>1436208</v>
      </c>
      <c r="H20" s="22">
        <v>1436208</v>
      </c>
      <c r="I20" s="22">
        <v>-571049</v>
      </c>
      <c r="J20" s="22">
        <v>2301367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2301367</v>
      </c>
      <c r="X20" s="22">
        <v>3322083</v>
      </c>
      <c r="Y20" s="22">
        <v>-1020716</v>
      </c>
      <c r="Z20" s="18">
        <v>-30.725180556897584</v>
      </c>
      <c r="AA20" s="20">
        <v>13288335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2087300997</v>
      </c>
      <c r="F33" s="31">
        <f t="shared" si="0"/>
        <v>2087300997</v>
      </c>
      <c r="G33" s="31">
        <f t="shared" si="0"/>
        <v>133416731</v>
      </c>
      <c r="H33" s="31">
        <f t="shared" si="0"/>
        <v>133416731</v>
      </c>
      <c r="I33" s="31">
        <f t="shared" si="0"/>
        <v>241001928</v>
      </c>
      <c r="J33" s="31">
        <f t="shared" si="0"/>
        <v>507835390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507835390</v>
      </c>
      <c r="X33" s="31">
        <f t="shared" si="0"/>
        <v>528971866</v>
      </c>
      <c r="Y33" s="31">
        <f t="shared" si="0"/>
        <v>-21136476</v>
      </c>
      <c r="Z33" s="32">
        <f>+IF(X33&lt;&gt;0,+(Y33/X33)*100,0)</f>
        <v>-3.9957656273538</v>
      </c>
      <c r="AA33" s="29">
        <f>SUM(AA6:AA32)</f>
        <v>2087300997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289876580</v>
      </c>
      <c r="F35" s="22">
        <v>289876580</v>
      </c>
      <c r="G35" s="22">
        <v>24653841</v>
      </c>
      <c r="H35" s="22">
        <v>24653841</v>
      </c>
      <c r="I35" s="22">
        <v>23376467</v>
      </c>
      <c r="J35" s="22">
        <v>72684149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72684149</v>
      </c>
      <c r="X35" s="22">
        <v>69067818</v>
      </c>
      <c r="Y35" s="22">
        <v>3616331</v>
      </c>
      <c r="Z35" s="23">
        <v>5.2359132005589064</v>
      </c>
      <c r="AA35" s="20">
        <v>289876580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30892956</v>
      </c>
      <c r="F38" s="22">
        <v>30892956</v>
      </c>
      <c r="G38" s="22">
        <v>-13589</v>
      </c>
      <c r="H38" s="22">
        <v>-13589</v>
      </c>
      <c r="I38" s="22">
        <v>796165</v>
      </c>
      <c r="J38" s="22">
        <v>768987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768987</v>
      </c>
      <c r="X38" s="22">
        <v>28738320</v>
      </c>
      <c r="Y38" s="22">
        <v>-27969333</v>
      </c>
      <c r="Z38" s="23">
        <v>-97.324175525918008</v>
      </c>
      <c r="AA38" s="20">
        <v>30892956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304061528</v>
      </c>
      <c r="F39" s="22">
        <v>304061528</v>
      </c>
      <c r="G39" s="22">
        <v>25338461</v>
      </c>
      <c r="H39" s="22">
        <v>25338461</v>
      </c>
      <c r="I39" s="22">
        <v>-1</v>
      </c>
      <c r="J39" s="22">
        <v>50676921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50676921</v>
      </c>
      <c r="X39" s="22">
        <v>76015383</v>
      </c>
      <c r="Y39" s="22">
        <v>-25338462</v>
      </c>
      <c r="Z39" s="23">
        <v>-33.333334648856535</v>
      </c>
      <c r="AA39" s="20">
        <v>304061528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120626409</v>
      </c>
      <c r="F40" s="22">
        <v>120626409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30209693</v>
      </c>
      <c r="Y40" s="22">
        <v>-30209693</v>
      </c>
      <c r="Z40" s="23">
        <v>-100</v>
      </c>
      <c r="AA40" s="20">
        <v>120626409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927125</v>
      </c>
      <c r="F41" s="22">
        <v>927125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231780</v>
      </c>
      <c r="Y41" s="22">
        <v>-231780</v>
      </c>
      <c r="Z41" s="23">
        <v>-100</v>
      </c>
      <c r="AA41" s="20">
        <v>927125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153213507</v>
      </c>
      <c r="F42" s="22">
        <v>153213507</v>
      </c>
      <c r="G42" s="22">
        <v>-3762301</v>
      </c>
      <c r="H42" s="22">
        <v>-3762301</v>
      </c>
      <c r="I42" s="22">
        <v>23323946</v>
      </c>
      <c r="J42" s="22">
        <v>15799344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15799344</v>
      </c>
      <c r="X42" s="22">
        <v>83968642</v>
      </c>
      <c r="Y42" s="22">
        <v>-68169298</v>
      </c>
      <c r="Z42" s="23">
        <v>-81.184233037852394</v>
      </c>
      <c r="AA42" s="20">
        <v>153213507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4603058</v>
      </c>
      <c r="F45" s="22">
        <v>4603058</v>
      </c>
      <c r="G45" s="22">
        <v>403332</v>
      </c>
      <c r="H45" s="22">
        <v>403332</v>
      </c>
      <c r="I45" s="22">
        <v>771286</v>
      </c>
      <c r="J45" s="22">
        <v>1577950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1577950</v>
      </c>
      <c r="X45" s="22">
        <v>1503974</v>
      </c>
      <c r="Y45" s="22">
        <v>73976</v>
      </c>
      <c r="Z45" s="23">
        <v>4.918702052030155</v>
      </c>
      <c r="AA45" s="20">
        <v>4603058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904201163</v>
      </c>
      <c r="F48" s="31">
        <f t="shared" si="1"/>
        <v>904201163</v>
      </c>
      <c r="G48" s="31">
        <f t="shared" si="1"/>
        <v>46619744</v>
      </c>
      <c r="H48" s="31">
        <f t="shared" si="1"/>
        <v>46619744</v>
      </c>
      <c r="I48" s="31">
        <f t="shared" si="1"/>
        <v>48267863</v>
      </c>
      <c r="J48" s="31">
        <f t="shared" si="1"/>
        <v>141507351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141507351</v>
      </c>
      <c r="X48" s="31">
        <f t="shared" si="1"/>
        <v>289735610</v>
      </c>
      <c r="Y48" s="31">
        <f t="shared" si="1"/>
        <v>-148228259</v>
      </c>
      <c r="Z48" s="32">
        <f>+IF(X48&lt;&gt;0,+(Y48/X48)*100,0)</f>
        <v>-51.159834650632</v>
      </c>
      <c r="AA48" s="29">
        <f>SUM(AA35:AA47)</f>
        <v>904201163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1183099834</v>
      </c>
      <c r="F49" s="41">
        <f t="shared" si="2"/>
        <v>1183099834</v>
      </c>
      <c r="G49" s="41">
        <f t="shared" si="2"/>
        <v>86796987</v>
      </c>
      <c r="H49" s="41">
        <f t="shared" si="2"/>
        <v>86796987</v>
      </c>
      <c r="I49" s="41">
        <f t="shared" si="2"/>
        <v>192734065</v>
      </c>
      <c r="J49" s="41">
        <f t="shared" si="2"/>
        <v>366328039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366328039</v>
      </c>
      <c r="X49" s="41">
        <f t="shared" si="2"/>
        <v>239236256</v>
      </c>
      <c r="Y49" s="41">
        <f t="shared" si="2"/>
        <v>127091783</v>
      </c>
      <c r="Z49" s="42">
        <f>+IF(X49&lt;&gt;0,+(Y49/X49)*100,0)</f>
        <v>53.123964203820343</v>
      </c>
      <c r="AA49" s="39">
        <f>+AA33-AA48</f>
        <v>1183099834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254536547</v>
      </c>
      <c r="F50" s="22">
        <v>254536547</v>
      </c>
      <c r="G50" s="22"/>
      <c r="H50" s="22"/>
      <c r="I50" s="22">
        <v>31104474</v>
      </c>
      <c r="J50" s="22">
        <v>31104474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31104474</v>
      </c>
      <c r="X50" s="22">
        <v>19135993</v>
      </c>
      <c r="Y50" s="22">
        <v>11968481</v>
      </c>
      <c r="Z50" s="23">
        <v>62.54434248591123</v>
      </c>
      <c r="AA50" s="20">
        <v>254536547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1437636381</v>
      </c>
      <c r="F52" s="50">
        <f t="shared" si="3"/>
        <v>1437636381</v>
      </c>
      <c r="G52" s="50">
        <f t="shared" si="3"/>
        <v>86796987</v>
      </c>
      <c r="H52" s="50">
        <f t="shared" si="3"/>
        <v>86796987</v>
      </c>
      <c r="I52" s="50">
        <f t="shared" si="3"/>
        <v>223838539</v>
      </c>
      <c r="J52" s="50">
        <f t="shared" si="3"/>
        <v>397432513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397432513</v>
      </c>
      <c r="X52" s="50">
        <f t="shared" si="3"/>
        <v>258372249</v>
      </c>
      <c r="Y52" s="50">
        <f t="shared" si="3"/>
        <v>139060264</v>
      </c>
      <c r="Z52" s="51">
        <f>+IF(X52&lt;&gt;0,+(Y52/X52)*100,0)</f>
        <v>53.821671846808904</v>
      </c>
      <c r="AA52" s="48">
        <f>SUM(AA49:AA51)</f>
        <v>1437636381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1437636381</v>
      </c>
      <c r="F54" s="56">
        <f t="shared" si="4"/>
        <v>1437636381</v>
      </c>
      <c r="G54" s="56">
        <f t="shared" si="4"/>
        <v>86796987</v>
      </c>
      <c r="H54" s="56">
        <f t="shared" si="4"/>
        <v>86796987</v>
      </c>
      <c r="I54" s="56">
        <f t="shared" si="4"/>
        <v>223838539</v>
      </c>
      <c r="J54" s="56">
        <f t="shared" si="4"/>
        <v>397432513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397432513</v>
      </c>
      <c r="X54" s="56">
        <f t="shared" si="4"/>
        <v>258372249</v>
      </c>
      <c r="Y54" s="56">
        <f t="shared" si="4"/>
        <v>139060264</v>
      </c>
      <c r="Z54" s="57">
        <f>+IF(X54&lt;&gt;0,+(Y54/X54)*100,0)</f>
        <v>53.821671846808904</v>
      </c>
      <c r="AA54" s="54">
        <f>+AA52-AA53</f>
        <v>1437636381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1437636381</v>
      </c>
      <c r="F57" s="50">
        <f t="shared" si="5"/>
        <v>1437636381</v>
      </c>
      <c r="G57" s="50">
        <f t="shared" si="5"/>
        <v>86796987</v>
      </c>
      <c r="H57" s="50">
        <f t="shared" si="5"/>
        <v>86796987</v>
      </c>
      <c r="I57" s="50">
        <f t="shared" si="5"/>
        <v>223838539</v>
      </c>
      <c r="J57" s="50">
        <f t="shared" si="5"/>
        <v>397432513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397432513</v>
      </c>
      <c r="X57" s="50">
        <f t="shared" si="5"/>
        <v>258372249</v>
      </c>
      <c r="Y57" s="50">
        <f t="shared" si="5"/>
        <v>139060264</v>
      </c>
      <c r="Z57" s="51">
        <f>+IF(X57&lt;&gt;0,+(Y57/X57)*100,0)</f>
        <v>53.821671846808904</v>
      </c>
      <c r="AA57" s="48">
        <f>SUM(AA54:AA56)</f>
        <v>1437636381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1437636381</v>
      </c>
      <c r="F60" s="67">
        <f t="shared" si="6"/>
        <v>1437636381</v>
      </c>
      <c r="G60" s="67">
        <f t="shared" si="6"/>
        <v>86796987</v>
      </c>
      <c r="H60" s="67">
        <f t="shared" si="6"/>
        <v>86796987</v>
      </c>
      <c r="I60" s="67">
        <f t="shared" si="6"/>
        <v>223838539</v>
      </c>
      <c r="J60" s="67">
        <f t="shared" si="6"/>
        <v>397432513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397432513</v>
      </c>
      <c r="X60" s="67">
        <f t="shared" si="6"/>
        <v>258372249</v>
      </c>
      <c r="Y60" s="67">
        <f t="shared" si="6"/>
        <v>139060264</v>
      </c>
      <c r="Z60" s="68">
        <f>+IF(X60&lt;&gt;0,+(Y60/X60)*100,0)</f>
        <v>53.821671846808904</v>
      </c>
      <c r="AA60" s="65">
        <f>SUM(AA57:AA59)</f>
        <v>1437636381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331063807</v>
      </c>
      <c r="D8" s="20"/>
      <c r="E8" s="21">
        <v>394955378</v>
      </c>
      <c r="F8" s="22">
        <v>394955378</v>
      </c>
      <c r="G8" s="22">
        <v>23665774</v>
      </c>
      <c r="H8" s="22">
        <v>27669035</v>
      </c>
      <c r="I8" s="22">
        <v>29466095</v>
      </c>
      <c r="J8" s="22">
        <v>80800904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80800904</v>
      </c>
      <c r="X8" s="22">
        <v>98738765</v>
      </c>
      <c r="Y8" s="22">
        <v>-17937861</v>
      </c>
      <c r="Z8" s="23">
        <v>-18.166989429126442</v>
      </c>
      <c r="AA8" s="20">
        <v>394955378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41301044</v>
      </c>
      <c r="D10" s="20"/>
      <c r="E10" s="21">
        <v>35853266</v>
      </c>
      <c r="F10" s="22">
        <v>35853266</v>
      </c>
      <c r="G10" s="22">
        <v>3033302</v>
      </c>
      <c r="H10" s="22">
        <v>-157963</v>
      </c>
      <c r="I10" s="22">
        <v>2789328</v>
      </c>
      <c r="J10" s="22">
        <v>5664667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5664667</v>
      </c>
      <c r="X10" s="22">
        <v>8963309</v>
      </c>
      <c r="Y10" s="22">
        <v>-3298642</v>
      </c>
      <c r="Z10" s="23">
        <v>-36.801609762644574</v>
      </c>
      <c r="AA10" s="20">
        <v>35853266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13615146</v>
      </c>
      <c r="D13" s="20"/>
      <c r="E13" s="21">
        <v>14228603</v>
      </c>
      <c r="F13" s="22">
        <v>14228603</v>
      </c>
      <c r="G13" s="22">
        <v>1107858</v>
      </c>
      <c r="H13" s="22">
        <v>1088896</v>
      </c>
      <c r="I13" s="22">
        <v>1122033</v>
      </c>
      <c r="J13" s="22">
        <v>3318787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3318787</v>
      </c>
      <c r="X13" s="22">
        <v>3557150</v>
      </c>
      <c r="Y13" s="22">
        <v>-238363</v>
      </c>
      <c r="Z13" s="23">
        <v>-6.700954415754186</v>
      </c>
      <c r="AA13" s="20">
        <v>14228603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4666772</v>
      </c>
      <c r="D20" s="20"/>
      <c r="E20" s="21">
        <v>3282728</v>
      </c>
      <c r="F20" s="22">
        <v>3282728</v>
      </c>
      <c r="G20" s="22">
        <v>757</v>
      </c>
      <c r="H20" s="22">
        <v>38004</v>
      </c>
      <c r="I20" s="22">
        <v>1005826</v>
      </c>
      <c r="J20" s="22">
        <v>1044587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1044587</v>
      </c>
      <c r="X20" s="22">
        <v>820688</v>
      </c>
      <c r="Y20" s="22">
        <v>223899</v>
      </c>
      <c r="Z20" s="18">
        <v>27.2818659466204</v>
      </c>
      <c r="AA20" s="20">
        <v>3282728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382749562</v>
      </c>
      <c r="D26" s="20"/>
      <c r="E26" s="21">
        <v>259580370</v>
      </c>
      <c r="F26" s="22">
        <v>259580370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64895043</v>
      </c>
      <c r="Y26" s="22">
        <v>-64895043</v>
      </c>
      <c r="Z26" s="23">
        <v>-100</v>
      </c>
      <c r="AA26" s="20">
        <v>259580370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773396331</v>
      </c>
      <c r="D33" s="29">
        <f t="shared" ref="D33:Y33" si="0">SUM(D6:D32)</f>
        <v>0</v>
      </c>
      <c r="E33" s="30">
        <f t="shared" si="0"/>
        <v>707900345</v>
      </c>
      <c r="F33" s="31">
        <f t="shared" si="0"/>
        <v>707900345</v>
      </c>
      <c r="G33" s="31">
        <f t="shared" si="0"/>
        <v>27807691</v>
      </c>
      <c r="H33" s="31">
        <f t="shared" si="0"/>
        <v>28637972</v>
      </c>
      <c r="I33" s="31">
        <f t="shared" si="0"/>
        <v>34383282</v>
      </c>
      <c r="J33" s="31">
        <f t="shared" si="0"/>
        <v>90828945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90828945</v>
      </c>
      <c r="X33" s="31">
        <f t="shared" si="0"/>
        <v>176974955</v>
      </c>
      <c r="Y33" s="31">
        <f t="shared" si="0"/>
        <v>-86146010</v>
      </c>
      <c r="Z33" s="32">
        <f>+IF(X33&lt;&gt;0,+(Y33/X33)*100,0)</f>
        <v>-48.676949797783536</v>
      </c>
      <c r="AA33" s="29">
        <f>SUM(AA6:AA32)</f>
        <v>707900345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101418740</v>
      </c>
      <c r="D35" s="20"/>
      <c r="E35" s="21">
        <v>127351733</v>
      </c>
      <c r="F35" s="22">
        <v>127351733</v>
      </c>
      <c r="G35" s="22">
        <v>8914949</v>
      </c>
      <c r="H35" s="22">
        <v>8633313</v>
      </c>
      <c r="I35" s="22">
        <v>9782687</v>
      </c>
      <c r="J35" s="22">
        <v>27330949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27330949</v>
      </c>
      <c r="X35" s="22">
        <v>31837838</v>
      </c>
      <c r="Y35" s="22">
        <v>-4506889</v>
      </c>
      <c r="Z35" s="23">
        <v>-14.155763340463004</v>
      </c>
      <c r="AA35" s="20">
        <v>127351733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299734</v>
      </c>
      <c r="D38" s="20"/>
      <c r="E38" s="21">
        <v>12323182</v>
      </c>
      <c r="F38" s="22">
        <v>12323182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3080797</v>
      </c>
      <c r="Y38" s="22">
        <v>-3080797</v>
      </c>
      <c r="Z38" s="23">
        <v>-100</v>
      </c>
      <c r="AA38" s="20">
        <v>12323182</v>
      </c>
    </row>
    <row r="39" spans="1:27" x14ac:dyDescent="0.25">
      <c r="A39" s="19" t="s">
        <v>65</v>
      </c>
      <c r="B39" s="15" t="s">
        <v>32</v>
      </c>
      <c r="C39" s="20">
        <v>167715215</v>
      </c>
      <c r="D39" s="20"/>
      <c r="E39" s="21">
        <v>118486614</v>
      </c>
      <c r="F39" s="22">
        <v>118486614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29621631</v>
      </c>
      <c r="Y39" s="22">
        <v>-29621631</v>
      </c>
      <c r="Z39" s="23">
        <v>-100</v>
      </c>
      <c r="AA39" s="20">
        <v>118486614</v>
      </c>
    </row>
    <row r="40" spans="1:27" x14ac:dyDescent="0.25">
      <c r="A40" s="19" t="s">
        <v>66</v>
      </c>
      <c r="B40" s="15" t="s">
        <v>32</v>
      </c>
      <c r="C40" s="20">
        <v>74320842</v>
      </c>
      <c r="D40" s="20"/>
      <c r="E40" s="21">
        <v>37221239</v>
      </c>
      <c r="F40" s="22">
        <v>37221239</v>
      </c>
      <c r="G40" s="22">
        <v>3094127</v>
      </c>
      <c r="H40" s="22">
        <v>3094127</v>
      </c>
      <c r="I40" s="22">
        <v>3094127</v>
      </c>
      <c r="J40" s="22">
        <v>9282381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9282381</v>
      </c>
      <c r="X40" s="22">
        <v>9305300</v>
      </c>
      <c r="Y40" s="22">
        <v>-22919</v>
      </c>
      <c r="Z40" s="23">
        <v>-0.24630049541659055</v>
      </c>
      <c r="AA40" s="20">
        <v>37221239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175298741</v>
      </c>
      <c r="D42" s="20"/>
      <c r="E42" s="21">
        <v>70498137</v>
      </c>
      <c r="F42" s="22">
        <v>70498137</v>
      </c>
      <c r="G42" s="22"/>
      <c r="H42" s="22">
        <v>6989</v>
      </c>
      <c r="I42" s="22">
        <v>7353969</v>
      </c>
      <c r="J42" s="22">
        <v>7360958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7360958</v>
      </c>
      <c r="X42" s="22">
        <v>17624518</v>
      </c>
      <c r="Y42" s="22">
        <v>-10263560</v>
      </c>
      <c r="Z42" s="23">
        <v>-58.234557109590178</v>
      </c>
      <c r="AA42" s="20">
        <v>70498137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1072137</v>
      </c>
      <c r="D45" s="20"/>
      <c r="E45" s="21">
        <v>1065814</v>
      </c>
      <c r="F45" s="22">
        <v>1065814</v>
      </c>
      <c r="G45" s="22">
        <v>78138</v>
      </c>
      <c r="H45" s="22">
        <v>74001</v>
      </c>
      <c r="I45" s="22">
        <v>84686</v>
      </c>
      <c r="J45" s="22">
        <v>236825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236825</v>
      </c>
      <c r="X45" s="22">
        <v>266452</v>
      </c>
      <c r="Y45" s="22">
        <v>-29627</v>
      </c>
      <c r="Z45" s="23">
        <v>-11.119075856064132</v>
      </c>
      <c r="AA45" s="20">
        <v>1065814</v>
      </c>
    </row>
    <row r="46" spans="1:27" x14ac:dyDescent="0.25">
      <c r="A46" s="19" t="s">
        <v>71</v>
      </c>
      <c r="B46" s="15" t="s">
        <v>32</v>
      </c>
      <c r="C46" s="20">
        <v>1584187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521709596</v>
      </c>
      <c r="D48" s="29">
        <f t="shared" ref="D48:Y48" si="1">SUM(D35:D47)</f>
        <v>0</v>
      </c>
      <c r="E48" s="30">
        <f t="shared" si="1"/>
        <v>366946719</v>
      </c>
      <c r="F48" s="31">
        <f t="shared" si="1"/>
        <v>366946719</v>
      </c>
      <c r="G48" s="31">
        <f t="shared" si="1"/>
        <v>12087214</v>
      </c>
      <c r="H48" s="31">
        <f t="shared" si="1"/>
        <v>11808430</v>
      </c>
      <c r="I48" s="31">
        <f t="shared" si="1"/>
        <v>20315469</v>
      </c>
      <c r="J48" s="31">
        <f t="shared" si="1"/>
        <v>44211113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44211113</v>
      </c>
      <c r="X48" s="31">
        <f t="shared" si="1"/>
        <v>91736536</v>
      </c>
      <c r="Y48" s="31">
        <f t="shared" si="1"/>
        <v>-47525423</v>
      </c>
      <c r="Z48" s="32">
        <f>+IF(X48&lt;&gt;0,+(Y48/X48)*100,0)</f>
        <v>-51.806428574979115</v>
      </c>
      <c r="AA48" s="29">
        <f>SUM(AA35:AA47)</f>
        <v>366946719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251686735</v>
      </c>
      <c r="D49" s="39">
        <f t="shared" si="2"/>
        <v>0</v>
      </c>
      <c r="E49" s="40">
        <f t="shared" si="2"/>
        <v>340953626</v>
      </c>
      <c r="F49" s="41">
        <f t="shared" si="2"/>
        <v>340953626</v>
      </c>
      <c r="G49" s="41">
        <f t="shared" si="2"/>
        <v>15720477</v>
      </c>
      <c r="H49" s="41">
        <f t="shared" si="2"/>
        <v>16829542</v>
      </c>
      <c r="I49" s="41">
        <f t="shared" si="2"/>
        <v>14067813</v>
      </c>
      <c r="J49" s="41">
        <f t="shared" si="2"/>
        <v>46617832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46617832</v>
      </c>
      <c r="X49" s="41">
        <f t="shared" si="2"/>
        <v>85238419</v>
      </c>
      <c r="Y49" s="41">
        <f t="shared" si="2"/>
        <v>-38620587</v>
      </c>
      <c r="Z49" s="42">
        <f>+IF(X49&lt;&gt;0,+(Y49/X49)*100,0)</f>
        <v>-45.308896449616221</v>
      </c>
      <c r="AA49" s="39">
        <f>+AA33-AA48</f>
        <v>340953626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230193729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481880464</v>
      </c>
      <c r="D52" s="48">
        <f t="shared" si="3"/>
        <v>0</v>
      </c>
      <c r="E52" s="49">
        <f t="shared" si="3"/>
        <v>340953626</v>
      </c>
      <c r="F52" s="50">
        <f t="shared" si="3"/>
        <v>340953626</v>
      </c>
      <c r="G52" s="50">
        <f t="shared" si="3"/>
        <v>15720477</v>
      </c>
      <c r="H52" s="50">
        <f t="shared" si="3"/>
        <v>16829542</v>
      </c>
      <c r="I52" s="50">
        <f t="shared" si="3"/>
        <v>14067813</v>
      </c>
      <c r="J52" s="50">
        <f t="shared" si="3"/>
        <v>46617832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46617832</v>
      </c>
      <c r="X52" s="50">
        <f t="shared" si="3"/>
        <v>85238419</v>
      </c>
      <c r="Y52" s="50">
        <f t="shared" si="3"/>
        <v>-38620587</v>
      </c>
      <c r="Z52" s="51">
        <f>+IF(X52&lt;&gt;0,+(Y52/X52)*100,0)</f>
        <v>-45.308896449616221</v>
      </c>
      <c r="AA52" s="48">
        <f>SUM(AA49:AA51)</f>
        <v>340953626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481880464</v>
      </c>
      <c r="D54" s="54">
        <f>+D52-D53</f>
        <v>0</v>
      </c>
      <c r="E54" s="55">
        <f t="shared" si="4"/>
        <v>340953626</v>
      </c>
      <c r="F54" s="56">
        <f t="shared" si="4"/>
        <v>340953626</v>
      </c>
      <c r="G54" s="56">
        <f t="shared" si="4"/>
        <v>15720477</v>
      </c>
      <c r="H54" s="56">
        <f t="shared" si="4"/>
        <v>16829542</v>
      </c>
      <c r="I54" s="56">
        <f t="shared" si="4"/>
        <v>14067813</v>
      </c>
      <c r="J54" s="56">
        <f t="shared" si="4"/>
        <v>46617832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46617832</v>
      </c>
      <c r="X54" s="56">
        <f t="shared" si="4"/>
        <v>85238419</v>
      </c>
      <c r="Y54" s="56">
        <f t="shared" si="4"/>
        <v>-38620587</v>
      </c>
      <c r="Z54" s="57">
        <f>+IF(X54&lt;&gt;0,+(Y54/X54)*100,0)</f>
        <v>-45.308896449616221</v>
      </c>
      <c r="AA54" s="54">
        <f>+AA52-AA53</f>
        <v>340953626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481880464</v>
      </c>
      <c r="D57" s="48">
        <f>SUM(D54:D56)</f>
        <v>0</v>
      </c>
      <c r="E57" s="49">
        <f t="shared" si="5"/>
        <v>340953626</v>
      </c>
      <c r="F57" s="50">
        <f t="shared" si="5"/>
        <v>340953626</v>
      </c>
      <c r="G57" s="50">
        <f t="shared" si="5"/>
        <v>15720477</v>
      </c>
      <c r="H57" s="50">
        <f t="shared" si="5"/>
        <v>16829542</v>
      </c>
      <c r="I57" s="50">
        <f t="shared" si="5"/>
        <v>14067813</v>
      </c>
      <c r="J57" s="50">
        <f t="shared" si="5"/>
        <v>46617832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46617832</v>
      </c>
      <c r="X57" s="50">
        <f t="shared" si="5"/>
        <v>85238419</v>
      </c>
      <c r="Y57" s="50">
        <f t="shared" si="5"/>
        <v>-38620587</v>
      </c>
      <c r="Z57" s="51">
        <f>+IF(X57&lt;&gt;0,+(Y57/X57)*100,0)</f>
        <v>-45.308896449616221</v>
      </c>
      <c r="AA57" s="48">
        <f>SUM(AA54:AA56)</f>
        <v>340953626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481880464</v>
      </c>
      <c r="D60" s="65">
        <f>SUM(D57:D59)</f>
        <v>0</v>
      </c>
      <c r="E60" s="66">
        <f t="shared" si="6"/>
        <v>340953626</v>
      </c>
      <c r="F60" s="67">
        <f t="shared" si="6"/>
        <v>340953626</v>
      </c>
      <c r="G60" s="67">
        <f t="shared" si="6"/>
        <v>15720477</v>
      </c>
      <c r="H60" s="67">
        <f t="shared" si="6"/>
        <v>16829542</v>
      </c>
      <c r="I60" s="67">
        <f t="shared" si="6"/>
        <v>14067813</v>
      </c>
      <c r="J60" s="67">
        <f t="shared" si="6"/>
        <v>46617832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46617832</v>
      </c>
      <c r="X60" s="67">
        <f t="shared" si="6"/>
        <v>85238419</v>
      </c>
      <c r="Y60" s="67">
        <f t="shared" si="6"/>
        <v>-38620587</v>
      </c>
      <c r="Z60" s="68">
        <f>+IF(X60&lt;&gt;0,+(Y60/X60)*100,0)</f>
        <v>-45.308896449616221</v>
      </c>
      <c r="AA60" s="65">
        <f>SUM(AA57:AA59)</f>
        <v>340953626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70006471</v>
      </c>
      <c r="D8" s="20"/>
      <c r="E8" s="21">
        <v>74628015</v>
      </c>
      <c r="F8" s="22">
        <v>74628015</v>
      </c>
      <c r="G8" s="22">
        <v>5942227</v>
      </c>
      <c r="H8" s="22">
        <v>5939296</v>
      </c>
      <c r="I8" s="22">
        <v>5955280</v>
      </c>
      <c r="J8" s="22">
        <v>17836803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17836803</v>
      </c>
      <c r="X8" s="22">
        <v>18656997</v>
      </c>
      <c r="Y8" s="22">
        <v>-820194</v>
      </c>
      <c r="Z8" s="23">
        <v>-4.3961737250641137</v>
      </c>
      <c r="AA8" s="20">
        <v>74628015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299784</v>
      </c>
      <c r="D20" s="20"/>
      <c r="E20" s="21">
        <v>360043</v>
      </c>
      <c r="F20" s="22">
        <v>360043</v>
      </c>
      <c r="G20" s="22">
        <v>-2550</v>
      </c>
      <c r="H20" s="22">
        <v>2382</v>
      </c>
      <c r="I20" s="22">
        <v>2874</v>
      </c>
      <c r="J20" s="22">
        <v>2706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2706</v>
      </c>
      <c r="X20" s="22">
        <v>90009</v>
      </c>
      <c r="Y20" s="22">
        <v>-87303</v>
      </c>
      <c r="Z20" s="18">
        <v>-96.99363396993634</v>
      </c>
      <c r="AA20" s="20">
        <v>360043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18783670</v>
      </c>
      <c r="D26" s="20"/>
      <c r="E26" s="21">
        <v>20305021</v>
      </c>
      <c r="F26" s="22">
        <v>20305021</v>
      </c>
      <c r="G26" s="22">
        <v>8460400</v>
      </c>
      <c r="H26" s="22"/>
      <c r="I26" s="22"/>
      <c r="J26" s="22">
        <v>8460400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8460400</v>
      </c>
      <c r="X26" s="22">
        <v>5076255</v>
      </c>
      <c r="Y26" s="22">
        <v>3384145</v>
      </c>
      <c r="Z26" s="23">
        <v>66.666174177617165</v>
      </c>
      <c r="AA26" s="20">
        <v>20305021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89089925</v>
      </c>
      <c r="D33" s="29">
        <f t="shared" ref="D33:Y33" si="0">SUM(D6:D32)</f>
        <v>0</v>
      </c>
      <c r="E33" s="30">
        <f t="shared" si="0"/>
        <v>95293079</v>
      </c>
      <c r="F33" s="31">
        <f t="shared" si="0"/>
        <v>95293079</v>
      </c>
      <c r="G33" s="31">
        <f t="shared" si="0"/>
        <v>14400077</v>
      </c>
      <c r="H33" s="31">
        <f t="shared" si="0"/>
        <v>5941678</v>
      </c>
      <c r="I33" s="31">
        <f t="shared" si="0"/>
        <v>5958154</v>
      </c>
      <c r="J33" s="31">
        <f t="shared" si="0"/>
        <v>26299909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26299909</v>
      </c>
      <c r="X33" s="31">
        <f t="shared" si="0"/>
        <v>23823261</v>
      </c>
      <c r="Y33" s="31">
        <f t="shared" si="0"/>
        <v>2476648</v>
      </c>
      <c r="Z33" s="32">
        <f>+IF(X33&lt;&gt;0,+(Y33/X33)*100,0)</f>
        <v>10.395923547158384</v>
      </c>
      <c r="AA33" s="29">
        <f>SUM(AA6:AA32)</f>
        <v>95293079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33328217</v>
      </c>
      <c r="D35" s="20"/>
      <c r="E35" s="21">
        <v>39004538</v>
      </c>
      <c r="F35" s="22">
        <v>39004538</v>
      </c>
      <c r="G35" s="22">
        <v>3372245</v>
      </c>
      <c r="H35" s="22">
        <v>2973783</v>
      </c>
      <c r="I35" s="22">
        <v>2866179</v>
      </c>
      <c r="J35" s="22">
        <v>9212207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9212207</v>
      </c>
      <c r="X35" s="22">
        <v>9751179</v>
      </c>
      <c r="Y35" s="22">
        <v>-538972</v>
      </c>
      <c r="Z35" s="23">
        <v>-5.5272495766922134</v>
      </c>
      <c r="AA35" s="20">
        <v>39004538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3342224</v>
      </c>
      <c r="D38" s="20"/>
      <c r="E38" s="21">
        <v>7115375</v>
      </c>
      <c r="F38" s="22">
        <v>7115375</v>
      </c>
      <c r="G38" s="22">
        <v>537197</v>
      </c>
      <c r="H38" s="22">
        <v>110297</v>
      </c>
      <c r="I38" s="22">
        <v>142174</v>
      </c>
      <c r="J38" s="22">
        <v>789668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789668</v>
      </c>
      <c r="X38" s="22">
        <v>1778853</v>
      </c>
      <c r="Y38" s="22">
        <v>-989185</v>
      </c>
      <c r="Z38" s="23">
        <v>-55.6080238220921</v>
      </c>
      <c r="AA38" s="20">
        <v>7115375</v>
      </c>
    </row>
    <row r="39" spans="1:27" x14ac:dyDescent="0.25">
      <c r="A39" s="19" t="s">
        <v>65</v>
      </c>
      <c r="B39" s="15" t="s">
        <v>32</v>
      </c>
      <c r="C39" s="20">
        <v>3291348</v>
      </c>
      <c r="D39" s="20"/>
      <c r="E39" s="21">
        <v>7420000</v>
      </c>
      <c r="F39" s="22">
        <v>7420000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1855002</v>
      </c>
      <c r="Y39" s="22">
        <v>-1855002</v>
      </c>
      <c r="Z39" s="23">
        <v>-100</v>
      </c>
      <c r="AA39" s="20">
        <v>7420000</v>
      </c>
    </row>
    <row r="40" spans="1:27" x14ac:dyDescent="0.25">
      <c r="A40" s="19" t="s">
        <v>66</v>
      </c>
      <c r="B40" s="15" t="s">
        <v>32</v>
      </c>
      <c r="C40" s="20">
        <v>16081207</v>
      </c>
      <c r="D40" s="20"/>
      <c r="E40" s="21">
        <v>15424258</v>
      </c>
      <c r="F40" s="22">
        <v>15424258</v>
      </c>
      <c r="G40" s="22">
        <v>900000</v>
      </c>
      <c r="H40" s="22">
        <v>900000</v>
      </c>
      <c r="I40" s="22">
        <v>900000</v>
      </c>
      <c r="J40" s="22">
        <v>2700000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2700000</v>
      </c>
      <c r="X40" s="22">
        <v>3856101</v>
      </c>
      <c r="Y40" s="22">
        <v>-1156101</v>
      </c>
      <c r="Z40" s="23">
        <v>-29.981087113641475</v>
      </c>
      <c r="AA40" s="20">
        <v>15424258</v>
      </c>
    </row>
    <row r="41" spans="1:27" x14ac:dyDescent="0.25">
      <c r="A41" s="19" t="s">
        <v>40</v>
      </c>
      <c r="B41" s="15" t="s">
        <v>32</v>
      </c>
      <c r="C41" s="20">
        <v>4676262</v>
      </c>
      <c r="D41" s="20"/>
      <c r="E41" s="21">
        <v>4478109</v>
      </c>
      <c r="F41" s="22">
        <v>4478109</v>
      </c>
      <c r="G41" s="22">
        <v>36041</v>
      </c>
      <c r="H41" s="22">
        <v>50629</v>
      </c>
      <c r="I41" s="22">
        <v>42574</v>
      </c>
      <c r="J41" s="22">
        <v>129244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129244</v>
      </c>
      <c r="X41" s="22">
        <v>1119531</v>
      </c>
      <c r="Y41" s="22">
        <v>-990287</v>
      </c>
      <c r="Z41" s="23">
        <v>-88.455522893068618</v>
      </c>
      <c r="AA41" s="20">
        <v>4478109</v>
      </c>
    </row>
    <row r="42" spans="1:27" x14ac:dyDescent="0.25">
      <c r="A42" s="19" t="s">
        <v>67</v>
      </c>
      <c r="B42" s="15" t="s">
        <v>32</v>
      </c>
      <c r="C42" s="20">
        <v>22802805</v>
      </c>
      <c r="D42" s="20"/>
      <c r="E42" s="21">
        <v>23631345</v>
      </c>
      <c r="F42" s="22">
        <v>23631345</v>
      </c>
      <c r="G42" s="22">
        <v>75921</v>
      </c>
      <c r="H42" s="22">
        <v>1602247</v>
      </c>
      <c r="I42" s="22">
        <v>1491189</v>
      </c>
      <c r="J42" s="22">
        <v>3169357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3169357</v>
      </c>
      <c r="X42" s="22">
        <v>5907852</v>
      </c>
      <c r="Y42" s="22">
        <v>-2738495</v>
      </c>
      <c r="Z42" s="23">
        <v>-46.353480080408247</v>
      </c>
      <c r="AA42" s="20">
        <v>23631345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11821000</v>
      </c>
      <c r="D44" s="20"/>
      <c r="E44" s="21">
        <v>427054</v>
      </c>
      <c r="F44" s="22">
        <v>427054</v>
      </c>
      <c r="G44" s="22">
        <v>19679</v>
      </c>
      <c r="H44" s="22">
        <v>177110</v>
      </c>
      <c r="I44" s="22"/>
      <c r="J44" s="22">
        <v>196789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196789</v>
      </c>
      <c r="X44" s="22">
        <v>106764</v>
      </c>
      <c r="Y44" s="22">
        <v>90025</v>
      </c>
      <c r="Z44" s="23">
        <v>84.32149413660035</v>
      </c>
      <c r="AA44" s="20">
        <v>427054</v>
      </c>
    </row>
    <row r="45" spans="1:27" x14ac:dyDescent="0.25">
      <c r="A45" s="19" t="s">
        <v>70</v>
      </c>
      <c r="B45" s="15" t="s">
        <v>32</v>
      </c>
      <c r="C45" s="20">
        <v>3212747</v>
      </c>
      <c r="D45" s="20"/>
      <c r="E45" s="21">
        <v>3326561</v>
      </c>
      <c r="F45" s="22">
        <v>3326561</v>
      </c>
      <c r="G45" s="22">
        <v>33348</v>
      </c>
      <c r="H45" s="22">
        <v>56683</v>
      </c>
      <c r="I45" s="22">
        <v>72098</v>
      </c>
      <c r="J45" s="22">
        <v>162129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162129</v>
      </c>
      <c r="X45" s="22">
        <v>831660</v>
      </c>
      <c r="Y45" s="22">
        <v>-669531</v>
      </c>
      <c r="Z45" s="23">
        <v>-80.50537479258351</v>
      </c>
      <c r="AA45" s="20">
        <v>3326561</v>
      </c>
    </row>
    <row r="46" spans="1:27" x14ac:dyDescent="0.25">
      <c r="A46" s="19" t="s">
        <v>71</v>
      </c>
      <c r="B46" s="15" t="s">
        <v>32</v>
      </c>
      <c r="C46" s="20">
        <v>75462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98631272</v>
      </c>
      <c r="D48" s="29">
        <f t="shared" ref="D48:Y48" si="1">SUM(D35:D47)</f>
        <v>0</v>
      </c>
      <c r="E48" s="30">
        <f t="shared" si="1"/>
        <v>100827240</v>
      </c>
      <c r="F48" s="31">
        <f t="shared" si="1"/>
        <v>100827240</v>
      </c>
      <c r="G48" s="31">
        <f t="shared" si="1"/>
        <v>4974431</v>
      </c>
      <c r="H48" s="31">
        <f t="shared" si="1"/>
        <v>5870749</v>
      </c>
      <c r="I48" s="31">
        <f t="shared" si="1"/>
        <v>5514214</v>
      </c>
      <c r="J48" s="31">
        <f t="shared" si="1"/>
        <v>16359394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16359394</v>
      </c>
      <c r="X48" s="31">
        <f t="shared" si="1"/>
        <v>25206942</v>
      </c>
      <c r="Y48" s="31">
        <f t="shared" si="1"/>
        <v>-8847548</v>
      </c>
      <c r="Z48" s="32">
        <f>+IF(X48&lt;&gt;0,+(Y48/X48)*100,0)</f>
        <v>-35.099648342904906</v>
      </c>
      <c r="AA48" s="29">
        <f>SUM(AA35:AA47)</f>
        <v>100827240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-9541347</v>
      </c>
      <c r="D49" s="39">
        <f t="shared" si="2"/>
        <v>0</v>
      </c>
      <c r="E49" s="40">
        <f t="shared" si="2"/>
        <v>-5534161</v>
      </c>
      <c r="F49" s="41">
        <f t="shared" si="2"/>
        <v>-5534161</v>
      </c>
      <c r="G49" s="41">
        <f t="shared" si="2"/>
        <v>9425646</v>
      </c>
      <c r="H49" s="41">
        <f t="shared" si="2"/>
        <v>70929</v>
      </c>
      <c r="I49" s="41">
        <f t="shared" si="2"/>
        <v>443940</v>
      </c>
      <c r="J49" s="41">
        <f t="shared" si="2"/>
        <v>9940515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9940515</v>
      </c>
      <c r="X49" s="41">
        <f t="shared" si="2"/>
        <v>-1383681</v>
      </c>
      <c r="Y49" s="41">
        <f t="shared" si="2"/>
        <v>11324196</v>
      </c>
      <c r="Z49" s="42">
        <f>+IF(X49&lt;&gt;0,+(Y49/X49)*100,0)</f>
        <v>-818.4108909495759</v>
      </c>
      <c r="AA49" s="39">
        <f>+AA33-AA48</f>
        <v>-5534161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3805000</v>
      </c>
      <c r="F50" s="22">
        <v>3805000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951249</v>
      </c>
      <c r="Y50" s="22">
        <v>-951249</v>
      </c>
      <c r="Z50" s="23">
        <v>-100</v>
      </c>
      <c r="AA50" s="20">
        <v>3805000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-9541347</v>
      </c>
      <c r="D52" s="48">
        <f t="shared" si="3"/>
        <v>0</v>
      </c>
      <c r="E52" s="49">
        <f t="shared" si="3"/>
        <v>-1729161</v>
      </c>
      <c r="F52" s="50">
        <f t="shared" si="3"/>
        <v>-1729161</v>
      </c>
      <c r="G52" s="50">
        <f t="shared" si="3"/>
        <v>9425646</v>
      </c>
      <c r="H52" s="50">
        <f t="shared" si="3"/>
        <v>70929</v>
      </c>
      <c r="I52" s="50">
        <f t="shared" si="3"/>
        <v>443940</v>
      </c>
      <c r="J52" s="50">
        <f t="shared" si="3"/>
        <v>9940515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9940515</v>
      </c>
      <c r="X52" s="50">
        <f t="shared" si="3"/>
        <v>-432432</v>
      </c>
      <c r="Y52" s="50">
        <f t="shared" si="3"/>
        <v>10372947</v>
      </c>
      <c r="Z52" s="51">
        <f>+IF(X52&lt;&gt;0,+(Y52/X52)*100,0)</f>
        <v>-2398.7463924963927</v>
      </c>
      <c r="AA52" s="48">
        <f>SUM(AA49:AA51)</f>
        <v>-1729161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-9541347</v>
      </c>
      <c r="D54" s="54">
        <f>+D52-D53</f>
        <v>0</v>
      </c>
      <c r="E54" s="55">
        <f t="shared" si="4"/>
        <v>-1729161</v>
      </c>
      <c r="F54" s="56">
        <f t="shared" si="4"/>
        <v>-1729161</v>
      </c>
      <c r="G54" s="56">
        <f t="shared" si="4"/>
        <v>9425646</v>
      </c>
      <c r="H54" s="56">
        <f t="shared" si="4"/>
        <v>70929</v>
      </c>
      <c r="I54" s="56">
        <f t="shared" si="4"/>
        <v>443940</v>
      </c>
      <c r="J54" s="56">
        <f t="shared" si="4"/>
        <v>9940515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9940515</v>
      </c>
      <c r="X54" s="56">
        <f t="shared" si="4"/>
        <v>-432432</v>
      </c>
      <c r="Y54" s="56">
        <f t="shared" si="4"/>
        <v>10372947</v>
      </c>
      <c r="Z54" s="57">
        <f>+IF(X54&lt;&gt;0,+(Y54/X54)*100,0)</f>
        <v>-2398.7463924963927</v>
      </c>
      <c r="AA54" s="54">
        <f>+AA52-AA53</f>
        <v>-1729161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-9541347</v>
      </c>
      <c r="D57" s="48">
        <f>SUM(D54:D56)</f>
        <v>0</v>
      </c>
      <c r="E57" s="49">
        <f t="shared" si="5"/>
        <v>-1729161</v>
      </c>
      <c r="F57" s="50">
        <f t="shared" si="5"/>
        <v>-1729161</v>
      </c>
      <c r="G57" s="50">
        <f t="shared" si="5"/>
        <v>9425646</v>
      </c>
      <c r="H57" s="50">
        <f t="shared" si="5"/>
        <v>70929</v>
      </c>
      <c r="I57" s="50">
        <f t="shared" si="5"/>
        <v>443940</v>
      </c>
      <c r="J57" s="50">
        <f t="shared" si="5"/>
        <v>9940515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9940515</v>
      </c>
      <c r="X57" s="50">
        <f t="shared" si="5"/>
        <v>-432432</v>
      </c>
      <c r="Y57" s="50">
        <f t="shared" si="5"/>
        <v>10372947</v>
      </c>
      <c r="Z57" s="51">
        <f>+IF(X57&lt;&gt;0,+(Y57/X57)*100,0)</f>
        <v>-2398.7463924963927</v>
      </c>
      <c r="AA57" s="48">
        <f>SUM(AA54:AA56)</f>
        <v>-1729161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-9541347</v>
      </c>
      <c r="D60" s="65">
        <f>SUM(D57:D59)</f>
        <v>0</v>
      </c>
      <c r="E60" s="66">
        <f t="shared" si="6"/>
        <v>-1729161</v>
      </c>
      <c r="F60" s="67">
        <f t="shared" si="6"/>
        <v>-1729161</v>
      </c>
      <c r="G60" s="67">
        <f t="shared" si="6"/>
        <v>9425646</v>
      </c>
      <c r="H60" s="67">
        <f t="shared" si="6"/>
        <v>70929</v>
      </c>
      <c r="I60" s="67">
        <f t="shared" si="6"/>
        <v>443940</v>
      </c>
      <c r="J60" s="67">
        <f t="shared" si="6"/>
        <v>9940515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9940515</v>
      </c>
      <c r="X60" s="67">
        <f t="shared" si="6"/>
        <v>-432432</v>
      </c>
      <c r="Y60" s="67">
        <f t="shared" si="6"/>
        <v>10372947</v>
      </c>
      <c r="Z60" s="68">
        <f>+IF(X60&lt;&gt;0,+(Y60/X60)*100,0)</f>
        <v>-2398.7463924963927</v>
      </c>
      <c r="AA60" s="65">
        <f>SUM(AA57:AA59)</f>
        <v>-1729161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45462262</v>
      </c>
      <c r="D8" s="20"/>
      <c r="E8" s="21">
        <v>52907970</v>
      </c>
      <c r="F8" s="22">
        <v>52907970</v>
      </c>
      <c r="G8" s="22">
        <v>4804081</v>
      </c>
      <c r="H8" s="22">
        <v>4869710</v>
      </c>
      <c r="I8" s="22">
        <v>4878873</v>
      </c>
      <c r="J8" s="22">
        <v>14552664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14552664</v>
      </c>
      <c r="X8" s="22">
        <v>13226997</v>
      </c>
      <c r="Y8" s="22">
        <v>1325667</v>
      </c>
      <c r="Z8" s="23">
        <v>10.0224336635141</v>
      </c>
      <c r="AA8" s="20">
        <v>52907970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3478286</v>
      </c>
      <c r="D13" s="20"/>
      <c r="E13" s="21">
        <v>3515964</v>
      </c>
      <c r="F13" s="22">
        <v>3515964</v>
      </c>
      <c r="G13" s="22">
        <v>324373</v>
      </c>
      <c r="H13" s="22">
        <v>334058</v>
      </c>
      <c r="I13" s="22">
        <v>346625</v>
      </c>
      <c r="J13" s="22">
        <v>1005056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1005056</v>
      </c>
      <c r="X13" s="22">
        <v>878991</v>
      </c>
      <c r="Y13" s="22">
        <v>126065</v>
      </c>
      <c r="Z13" s="23">
        <v>14.342012603086948</v>
      </c>
      <c r="AA13" s="20">
        <v>3515964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44279003</v>
      </c>
      <c r="F26" s="22">
        <v>44279003</v>
      </c>
      <c r="G26" s="22">
        <v>18449536</v>
      </c>
      <c r="H26" s="22"/>
      <c r="I26" s="22"/>
      <c r="J26" s="22">
        <v>18449536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18449536</v>
      </c>
      <c r="X26" s="22">
        <v>11069751</v>
      </c>
      <c r="Y26" s="22">
        <v>7379785</v>
      </c>
      <c r="Z26" s="23">
        <v>66.666224018950388</v>
      </c>
      <c r="AA26" s="20">
        <v>44279003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48940548</v>
      </c>
      <c r="D33" s="29">
        <f t="shared" ref="D33:Y33" si="0">SUM(D6:D32)</f>
        <v>0</v>
      </c>
      <c r="E33" s="30">
        <f t="shared" si="0"/>
        <v>100702937</v>
      </c>
      <c r="F33" s="31">
        <f t="shared" si="0"/>
        <v>100702937</v>
      </c>
      <c r="G33" s="31">
        <f t="shared" si="0"/>
        <v>23577990</v>
      </c>
      <c r="H33" s="31">
        <f t="shared" si="0"/>
        <v>5203768</v>
      </c>
      <c r="I33" s="31">
        <f t="shared" si="0"/>
        <v>5225498</v>
      </c>
      <c r="J33" s="31">
        <f t="shared" si="0"/>
        <v>34007256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34007256</v>
      </c>
      <c r="X33" s="31">
        <f t="shared" si="0"/>
        <v>25175739</v>
      </c>
      <c r="Y33" s="31">
        <f t="shared" si="0"/>
        <v>8831517</v>
      </c>
      <c r="Z33" s="32">
        <f>+IF(X33&lt;&gt;0,+(Y33/X33)*100,0)</f>
        <v>35.079474727633617</v>
      </c>
      <c r="AA33" s="29">
        <f>SUM(AA6:AA32)</f>
        <v>100702937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10252862</v>
      </c>
      <c r="D35" s="20"/>
      <c r="E35" s="21">
        <v>8752666</v>
      </c>
      <c r="F35" s="22">
        <v>8752666</v>
      </c>
      <c r="G35" s="22">
        <v>532399</v>
      </c>
      <c r="H35" s="22">
        <v>616623</v>
      </c>
      <c r="I35" s="22">
        <v>605330</v>
      </c>
      <c r="J35" s="22">
        <v>1754352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1754352</v>
      </c>
      <c r="X35" s="22">
        <v>2188173</v>
      </c>
      <c r="Y35" s="22">
        <v>-433821</v>
      </c>
      <c r="Z35" s="23">
        <v>-19.825717619219322</v>
      </c>
      <c r="AA35" s="20">
        <v>8752666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126400</v>
      </c>
      <c r="D38" s="20"/>
      <c r="E38" s="21">
        <v>175952</v>
      </c>
      <c r="F38" s="22">
        <v>175952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43989</v>
      </c>
      <c r="Y38" s="22">
        <v>-43989</v>
      </c>
      <c r="Z38" s="23">
        <v>-100</v>
      </c>
      <c r="AA38" s="20">
        <v>175952</v>
      </c>
    </row>
    <row r="39" spans="1:27" x14ac:dyDescent="0.25">
      <c r="A39" s="19" t="s">
        <v>65</v>
      </c>
      <c r="B39" s="15" t="s">
        <v>32</v>
      </c>
      <c r="C39" s="20">
        <v>23747102</v>
      </c>
      <c r="D39" s="20"/>
      <c r="E39" s="21">
        <v>7335111</v>
      </c>
      <c r="F39" s="22">
        <v>7335111</v>
      </c>
      <c r="G39" s="22"/>
      <c r="H39" s="22"/>
      <c r="I39" s="22">
        <v>-38331949</v>
      </c>
      <c r="J39" s="22">
        <v>-38331949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-38331949</v>
      </c>
      <c r="X39" s="22">
        <v>1833777</v>
      </c>
      <c r="Y39" s="22">
        <v>-40165726</v>
      </c>
      <c r="Z39" s="23">
        <v>-2190.3277225093343</v>
      </c>
      <c r="AA39" s="20">
        <v>7335111</v>
      </c>
    </row>
    <row r="40" spans="1:27" x14ac:dyDescent="0.25">
      <c r="A40" s="19" t="s">
        <v>66</v>
      </c>
      <c r="B40" s="15" t="s">
        <v>32</v>
      </c>
      <c r="C40" s="20">
        <v>32602432</v>
      </c>
      <c r="D40" s="20"/>
      <c r="E40" s="21">
        <v>1316360</v>
      </c>
      <c r="F40" s="22">
        <v>1316360</v>
      </c>
      <c r="G40" s="22"/>
      <c r="H40" s="22">
        <v>1032872</v>
      </c>
      <c r="I40" s="22">
        <v>803345</v>
      </c>
      <c r="J40" s="22">
        <v>1836217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1836217</v>
      </c>
      <c r="X40" s="22">
        <v>329091</v>
      </c>
      <c r="Y40" s="22">
        <v>1507126</v>
      </c>
      <c r="Z40" s="23">
        <v>457.9663375783598</v>
      </c>
      <c r="AA40" s="20">
        <v>1316360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26788615</v>
      </c>
      <c r="D42" s="20"/>
      <c r="E42" s="21">
        <v>29137656</v>
      </c>
      <c r="F42" s="22">
        <v>29137656</v>
      </c>
      <c r="G42" s="22">
        <v>2420379</v>
      </c>
      <c r="H42" s="22">
        <v>2420379</v>
      </c>
      <c r="I42" s="22">
        <v>263250</v>
      </c>
      <c r="J42" s="22">
        <v>5104008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5104008</v>
      </c>
      <c r="X42" s="22">
        <v>7284414</v>
      </c>
      <c r="Y42" s="22">
        <v>-2180406</v>
      </c>
      <c r="Z42" s="23">
        <v>-29.932483244362551</v>
      </c>
      <c r="AA42" s="20">
        <v>29137656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111950</v>
      </c>
      <c r="J44" s="22">
        <v>111950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111950</v>
      </c>
      <c r="X44" s="22"/>
      <c r="Y44" s="22">
        <v>111950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418571</v>
      </c>
      <c r="D45" s="20"/>
      <c r="E45" s="21">
        <v>699175</v>
      </c>
      <c r="F45" s="22">
        <v>699175</v>
      </c>
      <c r="G45" s="22">
        <v>5005</v>
      </c>
      <c r="H45" s="22">
        <v>5189</v>
      </c>
      <c r="I45" s="22">
        <v>5090</v>
      </c>
      <c r="J45" s="22">
        <v>15284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15284</v>
      </c>
      <c r="X45" s="22">
        <v>174795</v>
      </c>
      <c r="Y45" s="22">
        <v>-159511</v>
      </c>
      <c r="Z45" s="23">
        <v>-91.256042792986065</v>
      </c>
      <c r="AA45" s="20">
        <v>699175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93935982</v>
      </c>
      <c r="D48" s="29">
        <f t="shared" ref="D48:Y48" si="1">SUM(D35:D47)</f>
        <v>0</v>
      </c>
      <c r="E48" s="30">
        <f t="shared" si="1"/>
        <v>47416920</v>
      </c>
      <c r="F48" s="31">
        <f t="shared" si="1"/>
        <v>47416920</v>
      </c>
      <c r="G48" s="31">
        <f t="shared" si="1"/>
        <v>2957783</v>
      </c>
      <c r="H48" s="31">
        <f t="shared" si="1"/>
        <v>4075063</v>
      </c>
      <c r="I48" s="31">
        <f t="shared" si="1"/>
        <v>-36542984</v>
      </c>
      <c r="J48" s="31">
        <f t="shared" si="1"/>
        <v>-29510138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-29510138</v>
      </c>
      <c r="X48" s="31">
        <f t="shared" si="1"/>
        <v>11854239</v>
      </c>
      <c r="Y48" s="31">
        <f t="shared" si="1"/>
        <v>-41364377</v>
      </c>
      <c r="Z48" s="32">
        <f>+IF(X48&lt;&gt;0,+(Y48/X48)*100,0)</f>
        <v>-348.94164863725121</v>
      </c>
      <c r="AA48" s="29">
        <f>SUM(AA35:AA47)</f>
        <v>47416920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-44995434</v>
      </c>
      <c r="D49" s="39">
        <f t="shared" si="2"/>
        <v>0</v>
      </c>
      <c r="E49" s="40">
        <f t="shared" si="2"/>
        <v>53286017</v>
      </c>
      <c r="F49" s="41">
        <f t="shared" si="2"/>
        <v>53286017</v>
      </c>
      <c r="G49" s="41">
        <f t="shared" si="2"/>
        <v>20620207</v>
      </c>
      <c r="H49" s="41">
        <f t="shared" si="2"/>
        <v>1128705</v>
      </c>
      <c r="I49" s="41">
        <f t="shared" si="2"/>
        <v>41768482</v>
      </c>
      <c r="J49" s="41">
        <f t="shared" si="2"/>
        <v>63517394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63517394</v>
      </c>
      <c r="X49" s="41">
        <f t="shared" si="2"/>
        <v>13321500</v>
      </c>
      <c r="Y49" s="41">
        <f t="shared" si="2"/>
        <v>50195894</v>
      </c>
      <c r="Z49" s="42">
        <f>+IF(X49&lt;&gt;0,+(Y49/X49)*100,0)</f>
        <v>376.80361821116242</v>
      </c>
      <c r="AA49" s="39">
        <f>+AA33-AA48</f>
        <v>53286017</v>
      </c>
    </row>
    <row r="50" spans="1:27" x14ac:dyDescent="0.25">
      <c r="A50" s="43" t="s">
        <v>75</v>
      </c>
      <c r="B50" s="15" t="s">
        <v>32</v>
      </c>
      <c r="C50" s="20">
        <v>7848750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-37146684</v>
      </c>
      <c r="D52" s="48">
        <f t="shared" si="3"/>
        <v>0</v>
      </c>
      <c r="E52" s="49">
        <f t="shared" si="3"/>
        <v>53286017</v>
      </c>
      <c r="F52" s="50">
        <f t="shared" si="3"/>
        <v>53286017</v>
      </c>
      <c r="G52" s="50">
        <f t="shared" si="3"/>
        <v>20620207</v>
      </c>
      <c r="H52" s="50">
        <f t="shared" si="3"/>
        <v>1128705</v>
      </c>
      <c r="I52" s="50">
        <f t="shared" si="3"/>
        <v>41768482</v>
      </c>
      <c r="J52" s="50">
        <f t="shared" si="3"/>
        <v>63517394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63517394</v>
      </c>
      <c r="X52" s="50">
        <f t="shared" si="3"/>
        <v>13321500</v>
      </c>
      <c r="Y52" s="50">
        <f t="shared" si="3"/>
        <v>50195894</v>
      </c>
      <c r="Z52" s="51">
        <f>+IF(X52&lt;&gt;0,+(Y52/X52)*100,0)</f>
        <v>376.80361821116242</v>
      </c>
      <c r="AA52" s="48">
        <f>SUM(AA49:AA51)</f>
        <v>53286017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-37146684</v>
      </c>
      <c r="D54" s="54">
        <f>+D52-D53</f>
        <v>0</v>
      </c>
      <c r="E54" s="55">
        <f t="shared" si="4"/>
        <v>53286017</v>
      </c>
      <c r="F54" s="56">
        <f t="shared" si="4"/>
        <v>53286017</v>
      </c>
      <c r="G54" s="56">
        <f t="shared" si="4"/>
        <v>20620207</v>
      </c>
      <c r="H54" s="56">
        <f t="shared" si="4"/>
        <v>1128705</v>
      </c>
      <c r="I54" s="56">
        <f t="shared" si="4"/>
        <v>41768482</v>
      </c>
      <c r="J54" s="56">
        <f t="shared" si="4"/>
        <v>63517394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63517394</v>
      </c>
      <c r="X54" s="56">
        <f t="shared" si="4"/>
        <v>13321500</v>
      </c>
      <c r="Y54" s="56">
        <f t="shared" si="4"/>
        <v>50195894</v>
      </c>
      <c r="Z54" s="57">
        <f>+IF(X54&lt;&gt;0,+(Y54/X54)*100,0)</f>
        <v>376.80361821116242</v>
      </c>
      <c r="AA54" s="54">
        <f>+AA52-AA53</f>
        <v>53286017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-37146684</v>
      </c>
      <c r="D57" s="48">
        <f>SUM(D54:D56)</f>
        <v>0</v>
      </c>
      <c r="E57" s="49">
        <f t="shared" si="5"/>
        <v>53286017</v>
      </c>
      <c r="F57" s="50">
        <f t="shared" si="5"/>
        <v>53286017</v>
      </c>
      <c r="G57" s="50">
        <f t="shared" si="5"/>
        <v>20620207</v>
      </c>
      <c r="H57" s="50">
        <f t="shared" si="5"/>
        <v>1128705</v>
      </c>
      <c r="I57" s="50">
        <f t="shared" si="5"/>
        <v>41768482</v>
      </c>
      <c r="J57" s="50">
        <f t="shared" si="5"/>
        <v>63517394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63517394</v>
      </c>
      <c r="X57" s="50">
        <f t="shared" si="5"/>
        <v>13321500</v>
      </c>
      <c r="Y57" s="50">
        <f t="shared" si="5"/>
        <v>50195894</v>
      </c>
      <c r="Z57" s="51">
        <f>+IF(X57&lt;&gt;0,+(Y57/X57)*100,0)</f>
        <v>376.80361821116242</v>
      </c>
      <c r="AA57" s="48">
        <f>SUM(AA54:AA56)</f>
        <v>53286017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-37146684</v>
      </c>
      <c r="D60" s="65">
        <f>SUM(D57:D59)</f>
        <v>0</v>
      </c>
      <c r="E60" s="66">
        <f t="shared" si="6"/>
        <v>53286017</v>
      </c>
      <c r="F60" s="67">
        <f t="shared" si="6"/>
        <v>53286017</v>
      </c>
      <c r="G60" s="67">
        <f t="shared" si="6"/>
        <v>20620207</v>
      </c>
      <c r="H60" s="67">
        <f t="shared" si="6"/>
        <v>1128705</v>
      </c>
      <c r="I60" s="67">
        <f t="shared" si="6"/>
        <v>41768482</v>
      </c>
      <c r="J60" s="67">
        <f t="shared" si="6"/>
        <v>63517394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63517394</v>
      </c>
      <c r="X60" s="67">
        <f t="shared" si="6"/>
        <v>13321500</v>
      </c>
      <c r="Y60" s="67">
        <f t="shared" si="6"/>
        <v>50195894</v>
      </c>
      <c r="Z60" s="68">
        <f>+IF(X60&lt;&gt;0,+(Y60/X60)*100,0)</f>
        <v>376.80361821116242</v>
      </c>
      <c r="AA60" s="65">
        <f>SUM(AA57:AA59)</f>
        <v>53286017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-13332704</v>
      </c>
      <c r="F6" s="22">
        <v>-13332704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-3333177</v>
      </c>
      <c r="Y6" s="22">
        <v>3333177</v>
      </c>
      <c r="Z6" s="23">
        <v>-100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-510191</v>
      </c>
      <c r="F7" s="22">
        <v>-510191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-127548</v>
      </c>
      <c r="Y7" s="22">
        <v>127548</v>
      </c>
      <c r="Z7" s="23">
        <v>-100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356661325</v>
      </c>
      <c r="D8" s="20"/>
      <c r="E8" s="21">
        <v>388221813</v>
      </c>
      <c r="F8" s="22">
        <v>388221813</v>
      </c>
      <c r="G8" s="22">
        <v>34098298</v>
      </c>
      <c r="H8" s="22">
        <v>30468465</v>
      </c>
      <c r="I8" s="22">
        <v>32594005</v>
      </c>
      <c r="J8" s="22">
        <v>97160768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97160768</v>
      </c>
      <c r="X8" s="22">
        <v>97055454</v>
      </c>
      <c r="Y8" s="22">
        <v>105314</v>
      </c>
      <c r="Z8" s="23">
        <v>0.10850910037471979</v>
      </c>
      <c r="AA8" s="20">
        <v>388221813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-124807</v>
      </c>
      <c r="F9" s="22">
        <v>-124807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-31200</v>
      </c>
      <c r="Y9" s="22">
        <v>31200</v>
      </c>
      <c r="Z9" s="23">
        <v>-100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69194</v>
      </c>
      <c r="F10" s="22">
        <v>69194</v>
      </c>
      <c r="G10" s="22"/>
      <c r="H10" s="22">
        <v>335736</v>
      </c>
      <c r="I10" s="22">
        <v>197423</v>
      </c>
      <c r="J10" s="22">
        <v>533159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533159</v>
      </c>
      <c r="X10" s="22">
        <v>17298</v>
      </c>
      <c r="Y10" s="22">
        <v>515861</v>
      </c>
      <c r="Z10" s="23">
        <v>2982.2002543646663</v>
      </c>
      <c r="AA10" s="20">
        <v>69194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3166174</v>
      </c>
      <c r="D20" s="20"/>
      <c r="E20" s="21">
        <v>1428398</v>
      </c>
      <c r="F20" s="22">
        <v>1428398</v>
      </c>
      <c r="G20" s="22">
        <v>25751</v>
      </c>
      <c r="H20" s="22">
        <v>22356</v>
      </c>
      <c r="I20" s="22">
        <v>8799373</v>
      </c>
      <c r="J20" s="22">
        <v>8847480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8847480</v>
      </c>
      <c r="X20" s="22">
        <v>357096</v>
      </c>
      <c r="Y20" s="22">
        <v>8490384</v>
      </c>
      <c r="Z20" s="18">
        <v>2377.6194636736341</v>
      </c>
      <c r="AA20" s="20">
        <v>1428398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49519103</v>
      </c>
      <c r="D26" s="20"/>
      <c r="E26" s="21">
        <v>106474877</v>
      </c>
      <c r="F26" s="22">
        <v>106474877</v>
      </c>
      <c r="G26" s="22">
        <v>44364558</v>
      </c>
      <c r="H26" s="22"/>
      <c r="I26" s="22"/>
      <c r="J26" s="22">
        <v>44364558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44364558</v>
      </c>
      <c r="X26" s="22">
        <v>26618718</v>
      </c>
      <c r="Y26" s="22">
        <v>17745840</v>
      </c>
      <c r="Z26" s="23">
        <v>66.666771855804626</v>
      </c>
      <c r="AA26" s="20">
        <v>106474877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409346602</v>
      </c>
      <c r="D33" s="29">
        <f t="shared" ref="D33:Y33" si="0">SUM(D6:D32)</f>
        <v>0</v>
      </c>
      <c r="E33" s="30">
        <f t="shared" si="0"/>
        <v>482226580</v>
      </c>
      <c r="F33" s="31">
        <f t="shared" si="0"/>
        <v>482226580</v>
      </c>
      <c r="G33" s="31">
        <f t="shared" si="0"/>
        <v>78488607</v>
      </c>
      <c r="H33" s="31">
        <f t="shared" si="0"/>
        <v>30826557</v>
      </c>
      <c r="I33" s="31">
        <f t="shared" si="0"/>
        <v>41590801</v>
      </c>
      <c r="J33" s="31">
        <f t="shared" si="0"/>
        <v>150905965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150905965</v>
      </c>
      <c r="X33" s="31">
        <f t="shared" si="0"/>
        <v>120556641</v>
      </c>
      <c r="Y33" s="31">
        <f t="shared" si="0"/>
        <v>30349324</v>
      </c>
      <c r="Z33" s="32">
        <f>+IF(X33&lt;&gt;0,+(Y33/X33)*100,0)</f>
        <v>25.174327808287227</v>
      </c>
      <c r="AA33" s="29">
        <f>SUM(AA6:AA32)</f>
        <v>482226580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50108074</v>
      </c>
      <c r="D35" s="20"/>
      <c r="E35" s="21">
        <v>70498702</v>
      </c>
      <c r="F35" s="22">
        <v>70498702</v>
      </c>
      <c r="G35" s="22">
        <v>4661659</v>
      </c>
      <c r="H35" s="22">
        <v>4172895</v>
      </c>
      <c r="I35" s="22">
        <v>4437724</v>
      </c>
      <c r="J35" s="22">
        <v>13272278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13272278</v>
      </c>
      <c r="X35" s="22">
        <v>17624688</v>
      </c>
      <c r="Y35" s="22">
        <v>-4352410</v>
      </c>
      <c r="Z35" s="23">
        <v>-24.694961976064484</v>
      </c>
      <c r="AA35" s="20">
        <v>70498702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98405</v>
      </c>
      <c r="D38" s="20"/>
      <c r="E38" s="21">
        <v>727260</v>
      </c>
      <c r="F38" s="22">
        <v>727260</v>
      </c>
      <c r="G38" s="22"/>
      <c r="H38" s="22">
        <v>79598</v>
      </c>
      <c r="I38" s="22"/>
      <c r="J38" s="22">
        <v>79598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79598</v>
      </c>
      <c r="X38" s="22">
        <v>181815</v>
      </c>
      <c r="Y38" s="22">
        <v>-102217</v>
      </c>
      <c r="Z38" s="23">
        <v>-56.220333855842476</v>
      </c>
      <c r="AA38" s="20">
        <v>727260</v>
      </c>
    </row>
    <row r="39" spans="1:27" x14ac:dyDescent="0.25">
      <c r="A39" s="19" t="s">
        <v>65</v>
      </c>
      <c r="B39" s="15" t="s">
        <v>32</v>
      </c>
      <c r="C39" s="20">
        <v>58288861</v>
      </c>
      <c r="D39" s="20"/>
      <c r="E39" s="21">
        <v>33646014</v>
      </c>
      <c r="F39" s="22">
        <v>33646014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8411505</v>
      </c>
      <c r="Y39" s="22">
        <v>-8411505</v>
      </c>
      <c r="Z39" s="23">
        <v>-100</v>
      </c>
      <c r="AA39" s="20">
        <v>33646014</v>
      </c>
    </row>
    <row r="40" spans="1:27" x14ac:dyDescent="0.25">
      <c r="A40" s="19" t="s">
        <v>66</v>
      </c>
      <c r="B40" s="15" t="s">
        <v>32</v>
      </c>
      <c r="C40" s="20">
        <v>65774659</v>
      </c>
      <c r="D40" s="20"/>
      <c r="E40" s="21">
        <v>82658410</v>
      </c>
      <c r="F40" s="22">
        <v>82658410</v>
      </c>
      <c r="G40" s="22">
        <v>2067688</v>
      </c>
      <c r="H40" s="22">
        <v>11171081</v>
      </c>
      <c r="I40" s="22">
        <v>-12502922</v>
      </c>
      <c r="J40" s="22">
        <v>735847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735847</v>
      </c>
      <c r="X40" s="22">
        <v>20664603</v>
      </c>
      <c r="Y40" s="22">
        <v>-19928756</v>
      </c>
      <c r="Z40" s="23">
        <v>-96.439094426348277</v>
      </c>
      <c r="AA40" s="20">
        <v>82658410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-5231413</v>
      </c>
      <c r="D42" s="20"/>
      <c r="E42" s="21">
        <v>59811333</v>
      </c>
      <c r="F42" s="22">
        <v>59811333</v>
      </c>
      <c r="G42" s="22">
        <v>3110</v>
      </c>
      <c r="H42" s="22">
        <v>686340</v>
      </c>
      <c r="I42" s="22">
        <v>116447</v>
      </c>
      <c r="J42" s="22">
        <v>805897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805897</v>
      </c>
      <c r="X42" s="22">
        <v>14952834</v>
      </c>
      <c r="Y42" s="22">
        <v>-14146937</v>
      </c>
      <c r="Z42" s="23">
        <v>-94.610406294886971</v>
      </c>
      <c r="AA42" s="20">
        <v>59811333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23035308</v>
      </c>
      <c r="D45" s="20"/>
      <c r="E45" s="21">
        <v>32466237</v>
      </c>
      <c r="F45" s="22">
        <v>32466237</v>
      </c>
      <c r="G45" s="22">
        <v>2190916</v>
      </c>
      <c r="H45" s="22">
        <v>1826250</v>
      </c>
      <c r="I45" s="22">
        <v>355075</v>
      </c>
      <c r="J45" s="22">
        <v>4372241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4372241</v>
      </c>
      <c r="X45" s="22">
        <v>8116572</v>
      </c>
      <c r="Y45" s="22">
        <v>-3744331</v>
      </c>
      <c r="Z45" s="23">
        <v>-46.131926138276107</v>
      </c>
      <c r="AA45" s="20">
        <v>32466237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192073894</v>
      </c>
      <c r="D48" s="29">
        <f t="shared" ref="D48:Y48" si="1">SUM(D35:D47)</f>
        <v>0</v>
      </c>
      <c r="E48" s="30">
        <f t="shared" si="1"/>
        <v>279807956</v>
      </c>
      <c r="F48" s="31">
        <f t="shared" si="1"/>
        <v>279807956</v>
      </c>
      <c r="G48" s="31">
        <f t="shared" si="1"/>
        <v>8923373</v>
      </c>
      <c r="H48" s="31">
        <f t="shared" si="1"/>
        <v>17936164</v>
      </c>
      <c r="I48" s="31">
        <f t="shared" si="1"/>
        <v>-7593676</v>
      </c>
      <c r="J48" s="31">
        <f t="shared" si="1"/>
        <v>19265861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19265861</v>
      </c>
      <c r="X48" s="31">
        <f t="shared" si="1"/>
        <v>69952017</v>
      </c>
      <c r="Y48" s="31">
        <f t="shared" si="1"/>
        <v>-50686156</v>
      </c>
      <c r="Z48" s="32">
        <f>+IF(X48&lt;&gt;0,+(Y48/X48)*100,0)</f>
        <v>-72.458462491510431</v>
      </c>
      <c r="AA48" s="29">
        <f>SUM(AA35:AA47)</f>
        <v>279807956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217272708</v>
      </c>
      <c r="D49" s="39">
        <f t="shared" si="2"/>
        <v>0</v>
      </c>
      <c r="E49" s="40">
        <f t="shared" si="2"/>
        <v>202418624</v>
      </c>
      <c r="F49" s="41">
        <f t="shared" si="2"/>
        <v>202418624</v>
      </c>
      <c r="G49" s="41">
        <f t="shared" si="2"/>
        <v>69565234</v>
      </c>
      <c r="H49" s="41">
        <f t="shared" si="2"/>
        <v>12890393</v>
      </c>
      <c r="I49" s="41">
        <f t="shared" si="2"/>
        <v>49184477</v>
      </c>
      <c r="J49" s="41">
        <f t="shared" si="2"/>
        <v>131640104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131640104</v>
      </c>
      <c r="X49" s="41">
        <f t="shared" si="2"/>
        <v>50604624</v>
      </c>
      <c r="Y49" s="41">
        <f t="shared" si="2"/>
        <v>81035480</v>
      </c>
      <c r="Z49" s="42">
        <f>+IF(X49&lt;&gt;0,+(Y49/X49)*100,0)</f>
        <v>160.13453632221436</v>
      </c>
      <c r="AA49" s="39">
        <f>+AA33-AA48</f>
        <v>202418624</v>
      </c>
    </row>
    <row r="50" spans="1:27" x14ac:dyDescent="0.25">
      <c r="A50" s="43" t="s">
        <v>75</v>
      </c>
      <c r="B50" s="15" t="s">
        <v>32</v>
      </c>
      <c r="C50" s="20">
        <v>149392933</v>
      </c>
      <c r="D50" s="20"/>
      <c r="E50" s="21">
        <v>82886308</v>
      </c>
      <c r="F50" s="22">
        <v>82886308</v>
      </c>
      <c r="G50" s="22"/>
      <c r="H50" s="22">
        <v>18857342</v>
      </c>
      <c r="I50" s="22">
        <v>13744418</v>
      </c>
      <c r="J50" s="22">
        <v>32601760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32601760</v>
      </c>
      <c r="X50" s="22">
        <v>20721576</v>
      </c>
      <c r="Y50" s="22">
        <v>11880184</v>
      </c>
      <c r="Z50" s="23">
        <v>57.332434559996791</v>
      </c>
      <c r="AA50" s="20">
        <v>82886308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366665641</v>
      </c>
      <c r="D52" s="48">
        <f t="shared" si="3"/>
        <v>0</v>
      </c>
      <c r="E52" s="49">
        <f t="shared" si="3"/>
        <v>285304932</v>
      </c>
      <c r="F52" s="50">
        <f t="shared" si="3"/>
        <v>285304932</v>
      </c>
      <c r="G52" s="50">
        <f t="shared" si="3"/>
        <v>69565234</v>
      </c>
      <c r="H52" s="50">
        <f t="shared" si="3"/>
        <v>31747735</v>
      </c>
      <c r="I52" s="50">
        <f t="shared" si="3"/>
        <v>62928895</v>
      </c>
      <c r="J52" s="50">
        <f t="shared" si="3"/>
        <v>164241864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164241864</v>
      </c>
      <c r="X52" s="50">
        <f t="shared" si="3"/>
        <v>71326200</v>
      </c>
      <c r="Y52" s="50">
        <f t="shared" si="3"/>
        <v>92915664</v>
      </c>
      <c r="Z52" s="51">
        <f>+IF(X52&lt;&gt;0,+(Y52/X52)*100,0)</f>
        <v>130.26863060137791</v>
      </c>
      <c r="AA52" s="48">
        <f>SUM(AA49:AA51)</f>
        <v>285304932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366665641</v>
      </c>
      <c r="D54" s="54">
        <f>+D52-D53</f>
        <v>0</v>
      </c>
      <c r="E54" s="55">
        <f t="shared" si="4"/>
        <v>285304932</v>
      </c>
      <c r="F54" s="56">
        <f t="shared" si="4"/>
        <v>285304932</v>
      </c>
      <c r="G54" s="56">
        <f t="shared" si="4"/>
        <v>69565234</v>
      </c>
      <c r="H54" s="56">
        <f t="shared" si="4"/>
        <v>31747735</v>
      </c>
      <c r="I54" s="56">
        <f t="shared" si="4"/>
        <v>62928895</v>
      </c>
      <c r="J54" s="56">
        <f t="shared" si="4"/>
        <v>164241864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164241864</v>
      </c>
      <c r="X54" s="56">
        <f t="shared" si="4"/>
        <v>71326200</v>
      </c>
      <c r="Y54" s="56">
        <f t="shared" si="4"/>
        <v>92915664</v>
      </c>
      <c r="Z54" s="57">
        <f>+IF(X54&lt;&gt;0,+(Y54/X54)*100,0)</f>
        <v>130.26863060137791</v>
      </c>
      <c r="AA54" s="54">
        <f>+AA52-AA53</f>
        <v>285304932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366665641</v>
      </c>
      <c r="D57" s="48">
        <f>SUM(D54:D56)</f>
        <v>0</v>
      </c>
      <c r="E57" s="49">
        <f t="shared" si="5"/>
        <v>285304932</v>
      </c>
      <c r="F57" s="50">
        <f t="shared" si="5"/>
        <v>285304932</v>
      </c>
      <c r="G57" s="50">
        <f t="shared" si="5"/>
        <v>69565234</v>
      </c>
      <c r="H57" s="50">
        <f t="shared" si="5"/>
        <v>31747735</v>
      </c>
      <c r="I57" s="50">
        <f t="shared" si="5"/>
        <v>62928895</v>
      </c>
      <c r="J57" s="50">
        <f t="shared" si="5"/>
        <v>164241864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164241864</v>
      </c>
      <c r="X57" s="50">
        <f t="shared" si="5"/>
        <v>71326200</v>
      </c>
      <c r="Y57" s="50">
        <f t="shared" si="5"/>
        <v>92915664</v>
      </c>
      <c r="Z57" s="51">
        <f>+IF(X57&lt;&gt;0,+(Y57/X57)*100,0)</f>
        <v>130.26863060137791</v>
      </c>
      <c r="AA57" s="48">
        <f>SUM(AA54:AA56)</f>
        <v>285304932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366665641</v>
      </c>
      <c r="D60" s="65">
        <f>SUM(D57:D59)</f>
        <v>0</v>
      </c>
      <c r="E60" s="66">
        <f t="shared" si="6"/>
        <v>285304932</v>
      </c>
      <c r="F60" s="67">
        <f t="shared" si="6"/>
        <v>285304932</v>
      </c>
      <c r="G60" s="67">
        <f t="shared" si="6"/>
        <v>69565234</v>
      </c>
      <c r="H60" s="67">
        <f t="shared" si="6"/>
        <v>31747735</v>
      </c>
      <c r="I60" s="67">
        <f t="shared" si="6"/>
        <v>62928895</v>
      </c>
      <c r="J60" s="67">
        <f t="shared" si="6"/>
        <v>164241864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164241864</v>
      </c>
      <c r="X60" s="67">
        <f t="shared" si="6"/>
        <v>71326200</v>
      </c>
      <c r="Y60" s="67">
        <f t="shared" si="6"/>
        <v>92915664</v>
      </c>
      <c r="Z60" s="68">
        <f>+IF(X60&lt;&gt;0,+(Y60/X60)*100,0)</f>
        <v>130.26863060137791</v>
      </c>
      <c r="AA60" s="65">
        <f>SUM(AA57:AA59)</f>
        <v>285304932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-11084070</v>
      </c>
      <c r="D8" s="20"/>
      <c r="E8" s="21">
        <v>102354864</v>
      </c>
      <c r="F8" s="22">
        <v>102354864</v>
      </c>
      <c r="G8" s="22">
        <v>-736253</v>
      </c>
      <c r="H8" s="22">
        <v>-744451</v>
      </c>
      <c r="I8" s="22">
        <v>-704768</v>
      </c>
      <c r="J8" s="22">
        <v>-2185472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-2185472</v>
      </c>
      <c r="X8" s="22">
        <v>25588716</v>
      </c>
      <c r="Y8" s="22">
        <v>-27774188</v>
      </c>
      <c r="Z8" s="23">
        <v>-108.54076460890028</v>
      </c>
      <c r="AA8" s="20">
        <v>102354864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20365</v>
      </c>
      <c r="D10" s="20"/>
      <c r="E10" s="21">
        <v>29096</v>
      </c>
      <c r="F10" s="22">
        <v>29096</v>
      </c>
      <c r="G10" s="22">
        <v>7738</v>
      </c>
      <c r="H10" s="22"/>
      <c r="I10" s="22"/>
      <c r="J10" s="22">
        <v>7738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7738</v>
      </c>
      <c r="X10" s="22">
        <v>7275</v>
      </c>
      <c r="Y10" s="22">
        <v>463</v>
      </c>
      <c r="Z10" s="23">
        <v>6.3642611683848802</v>
      </c>
      <c r="AA10" s="20">
        <v>29096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20196575</v>
      </c>
      <c r="D13" s="20"/>
      <c r="E13" s="21"/>
      <c r="F13" s="22"/>
      <c r="G13" s="22">
        <v>1457416</v>
      </c>
      <c r="H13" s="22">
        <v>1485327</v>
      </c>
      <c r="I13" s="22">
        <v>1509323</v>
      </c>
      <c r="J13" s="22">
        <v>4452066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4452066</v>
      </c>
      <c r="X13" s="22"/>
      <c r="Y13" s="22">
        <v>4452066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9132870</v>
      </c>
      <c r="D33" s="29">
        <f t="shared" ref="D33:Y33" si="0">SUM(D6:D32)</f>
        <v>0</v>
      </c>
      <c r="E33" s="30">
        <f t="shared" si="0"/>
        <v>102383960</v>
      </c>
      <c r="F33" s="31">
        <f t="shared" si="0"/>
        <v>102383960</v>
      </c>
      <c r="G33" s="31">
        <f t="shared" si="0"/>
        <v>728901</v>
      </c>
      <c r="H33" s="31">
        <f t="shared" si="0"/>
        <v>740876</v>
      </c>
      <c r="I33" s="31">
        <f t="shared" si="0"/>
        <v>804555</v>
      </c>
      <c r="J33" s="31">
        <f t="shared" si="0"/>
        <v>2274332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2274332</v>
      </c>
      <c r="X33" s="31">
        <f t="shared" si="0"/>
        <v>25595991</v>
      </c>
      <c r="Y33" s="31">
        <f t="shared" si="0"/>
        <v>-23321659</v>
      </c>
      <c r="Z33" s="32">
        <f>+IF(X33&lt;&gt;0,+(Y33/X33)*100,0)</f>
        <v>-91.114499141681989</v>
      </c>
      <c r="AA33" s="29">
        <f>SUM(AA6:AA32)</f>
        <v>102383960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8502189</v>
      </c>
      <c r="D35" s="20"/>
      <c r="E35" s="21">
        <v>9395345</v>
      </c>
      <c r="F35" s="22">
        <v>9395345</v>
      </c>
      <c r="G35" s="22">
        <v>763964</v>
      </c>
      <c r="H35" s="22">
        <v>703044</v>
      </c>
      <c r="I35" s="22">
        <v>812638</v>
      </c>
      <c r="J35" s="22">
        <v>2279646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2279646</v>
      </c>
      <c r="X35" s="22">
        <v>2348835</v>
      </c>
      <c r="Y35" s="22">
        <v>-69189</v>
      </c>
      <c r="Z35" s="23">
        <v>-2.9456730677122915</v>
      </c>
      <c r="AA35" s="20">
        <v>9395345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28202</v>
      </c>
      <c r="D38" s="20"/>
      <c r="E38" s="21"/>
      <c r="F38" s="22"/>
      <c r="G38" s="22"/>
      <c r="H38" s="22">
        <v>1037</v>
      </c>
      <c r="I38" s="22">
        <v>33564</v>
      </c>
      <c r="J38" s="22">
        <v>34601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34601</v>
      </c>
      <c r="X38" s="22"/>
      <c r="Y38" s="22">
        <v>34601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55588624</v>
      </c>
      <c r="D39" s="20"/>
      <c r="E39" s="21">
        <v>103140595</v>
      </c>
      <c r="F39" s="22">
        <v>103140595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25785150</v>
      </c>
      <c r="Y39" s="22">
        <v>-25785150</v>
      </c>
      <c r="Z39" s="23">
        <v>-100</v>
      </c>
      <c r="AA39" s="20">
        <v>103140595</v>
      </c>
    </row>
    <row r="40" spans="1:27" x14ac:dyDescent="0.25">
      <c r="A40" s="19" t="s">
        <v>66</v>
      </c>
      <c r="B40" s="15" t="s">
        <v>32</v>
      </c>
      <c r="C40" s="20">
        <v>27232920</v>
      </c>
      <c r="D40" s="20"/>
      <c r="E40" s="21">
        <v>15153000</v>
      </c>
      <c r="F40" s="22">
        <v>15153000</v>
      </c>
      <c r="G40" s="22"/>
      <c r="H40" s="22"/>
      <c r="I40" s="22">
        <v>6600684</v>
      </c>
      <c r="J40" s="22">
        <v>6600684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6600684</v>
      </c>
      <c r="X40" s="22">
        <v>3788250</v>
      </c>
      <c r="Y40" s="22">
        <v>2812434</v>
      </c>
      <c r="Z40" s="23">
        <v>74.240981983765579</v>
      </c>
      <c r="AA40" s="20">
        <v>15153000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23036880</v>
      </c>
      <c r="D42" s="20"/>
      <c r="E42" s="21">
        <v>2744615</v>
      </c>
      <c r="F42" s="22">
        <v>2744615</v>
      </c>
      <c r="G42" s="22">
        <v>4378558</v>
      </c>
      <c r="H42" s="22">
        <v>4783677</v>
      </c>
      <c r="I42" s="22">
        <v>2354004</v>
      </c>
      <c r="J42" s="22">
        <v>11516239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11516239</v>
      </c>
      <c r="X42" s="22">
        <v>686154</v>
      </c>
      <c r="Y42" s="22">
        <v>10830085</v>
      </c>
      <c r="Z42" s="23">
        <v>1578.3752626961295</v>
      </c>
      <c r="AA42" s="20">
        <v>2744615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9519696</v>
      </c>
      <c r="F44" s="22">
        <v>9519696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2379927</v>
      </c>
      <c r="Y44" s="22">
        <v>-2379927</v>
      </c>
      <c r="Z44" s="23">
        <v>-100</v>
      </c>
      <c r="AA44" s="20">
        <v>9519696</v>
      </c>
    </row>
    <row r="45" spans="1:27" x14ac:dyDescent="0.25">
      <c r="A45" s="19" t="s">
        <v>70</v>
      </c>
      <c r="B45" s="15" t="s">
        <v>32</v>
      </c>
      <c r="C45" s="20">
        <v>173344</v>
      </c>
      <c r="D45" s="20"/>
      <c r="E45" s="21">
        <v>77247</v>
      </c>
      <c r="F45" s="22">
        <v>77247</v>
      </c>
      <c r="G45" s="22">
        <v>6446</v>
      </c>
      <c r="H45" s="22">
        <v>5914</v>
      </c>
      <c r="I45" s="22">
        <v>7223</v>
      </c>
      <c r="J45" s="22">
        <v>19583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19583</v>
      </c>
      <c r="X45" s="22">
        <v>19311</v>
      </c>
      <c r="Y45" s="22">
        <v>272</v>
      </c>
      <c r="Z45" s="23">
        <v>1.4085236393765213</v>
      </c>
      <c r="AA45" s="20">
        <v>77247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114562159</v>
      </c>
      <c r="D48" s="29">
        <f t="shared" ref="D48:Y48" si="1">SUM(D35:D47)</f>
        <v>0</v>
      </c>
      <c r="E48" s="30">
        <f t="shared" si="1"/>
        <v>140030498</v>
      </c>
      <c r="F48" s="31">
        <f t="shared" si="1"/>
        <v>140030498</v>
      </c>
      <c r="G48" s="31">
        <f t="shared" si="1"/>
        <v>5148968</v>
      </c>
      <c r="H48" s="31">
        <f t="shared" si="1"/>
        <v>5493672</v>
      </c>
      <c r="I48" s="31">
        <f t="shared" si="1"/>
        <v>9808113</v>
      </c>
      <c r="J48" s="31">
        <f t="shared" si="1"/>
        <v>20450753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20450753</v>
      </c>
      <c r="X48" s="31">
        <f t="shared" si="1"/>
        <v>35007627</v>
      </c>
      <c r="Y48" s="31">
        <f t="shared" si="1"/>
        <v>-14556874</v>
      </c>
      <c r="Z48" s="32">
        <f>+IF(X48&lt;&gt;0,+(Y48/X48)*100,0)</f>
        <v>-41.582007258018372</v>
      </c>
      <c r="AA48" s="29">
        <f>SUM(AA35:AA47)</f>
        <v>140030498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-105429289</v>
      </c>
      <c r="D49" s="39">
        <f t="shared" si="2"/>
        <v>0</v>
      </c>
      <c r="E49" s="40">
        <f t="shared" si="2"/>
        <v>-37646538</v>
      </c>
      <c r="F49" s="41">
        <f t="shared" si="2"/>
        <v>-37646538</v>
      </c>
      <c r="G49" s="41">
        <f t="shared" si="2"/>
        <v>-4420067</v>
      </c>
      <c r="H49" s="41">
        <f t="shared" si="2"/>
        <v>-4752796</v>
      </c>
      <c r="I49" s="41">
        <f t="shared" si="2"/>
        <v>-9003558</v>
      </c>
      <c r="J49" s="41">
        <f t="shared" si="2"/>
        <v>-18176421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-18176421</v>
      </c>
      <c r="X49" s="41">
        <f t="shared" si="2"/>
        <v>-9411636</v>
      </c>
      <c r="Y49" s="41">
        <f t="shared" si="2"/>
        <v>-8764785</v>
      </c>
      <c r="Z49" s="42">
        <f>+IF(X49&lt;&gt;0,+(Y49/X49)*100,0)</f>
        <v>93.127114138285833</v>
      </c>
      <c r="AA49" s="39">
        <f>+AA33-AA48</f>
        <v>-37646538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-105429289</v>
      </c>
      <c r="D52" s="48">
        <f t="shared" si="3"/>
        <v>0</v>
      </c>
      <c r="E52" s="49">
        <f t="shared" si="3"/>
        <v>-37646538</v>
      </c>
      <c r="F52" s="50">
        <f t="shared" si="3"/>
        <v>-37646538</v>
      </c>
      <c r="G52" s="50">
        <f t="shared" si="3"/>
        <v>-4420067</v>
      </c>
      <c r="H52" s="50">
        <f t="shared" si="3"/>
        <v>-4752796</v>
      </c>
      <c r="I52" s="50">
        <f t="shared" si="3"/>
        <v>-9003558</v>
      </c>
      <c r="J52" s="50">
        <f t="shared" si="3"/>
        <v>-18176421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-18176421</v>
      </c>
      <c r="X52" s="50">
        <f t="shared" si="3"/>
        <v>-9411636</v>
      </c>
      <c r="Y52" s="50">
        <f t="shared" si="3"/>
        <v>-8764785</v>
      </c>
      <c r="Z52" s="51">
        <f>+IF(X52&lt;&gt;0,+(Y52/X52)*100,0)</f>
        <v>93.127114138285833</v>
      </c>
      <c r="AA52" s="48">
        <f>SUM(AA49:AA51)</f>
        <v>-37646538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-105429289</v>
      </c>
      <c r="D54" s="54">
        <f>+D52-D53</f>
        <v>0</v>
      </c>
      <c r="E54" s="55">
        <f t="shared" si="4"/>
        <v>-37646538</v>
      </c>
      <c r="F54" s="56">
        <f t="shared" si="4"/>
        <v>-37646538</v>
      </c>
      <c r="G54" s="56">
        <f t="shared" si="4"/>
        <v>-4420067</v>
      </c>
      <c r="H54" s="56">
        <f t="shared" si="4"/>
        <v>-4752796</v>
      </c>
      <c r="I54" s="56">
        <f t="shared" si="4"/>
        <v>-9003558</v>
      </c>
      <c r="J54" s="56">
        <f t="shared" si="4"/>
        <v>-18176421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-18176421</v>
      </c>
      <c r="X54" s="56">
        <f t="shared" si="4"/>
        <v>-9411636</v>
      </c>
      <c r="Y54" s="56">
        <f t="shared" si="4"/>
        <v>-8764785</v>
      </c>
      <c r="Z54" s="57">
        <f>+IF(X54&lt;&gt;0,+(Y54/X54)*100,0)</f>
        <v>93.127114138285833</v>
      </c>
      <c r="AA54" s="54">
        <f>+AA52-AA53</f>
        <v>-37646538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-105429289</v>
      </c>
      <c r="D57" s="48">
        <f>SUM(D54:D56)</f>
        <v>0</v>
      </c>
      <c r="E57" s="49">
        <f t="shared" si="5"/>
        <v>-37646538</v>
      </c>
      <c r="F57" s="50">
        <f t="shared" si="5"/>
        <v>-37646538</v>
      </c>
      <c r="G57" s="50">
        <f t="shared" si="5"/>
        <v>-4420067</v>
      </c>
      <c r="H57" s="50">
        <f t="shared" si="5"/>
        <v>-4752796</v>
      </c>
      <c r="I57" s="50">
        <f t="shared" si="5"/>
        <v>-9003558</v>
      </c>
      <c r="J57" s="50">
        <f t="shared" si="5"/>
        <v>-18176421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-18176421</v>
      </c>
      <c r="X57" s="50">
        <f t="shared" si="5"/>
        <v>-9411636</v>
      </c>
      <c r="Y57" s="50">
        <f t="shared" si="5"/>
        <v>-8764785</v>
      </c>
      <c r="Z57" s="51">
        <f>+IF(X57&lt;&gt;0,+(Y57/X57)*100,0)</f>
        <v>93.127114138285833</v>
      </c>
      <c r="AA57" s="48">
        <f>SUM(AA54:AA56)</f>
        <v>-37646538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-105429289</v>
      </c>
      <c r="D60" s="65">
        <f>SUM(D57:D59)</f>
        <v>0</v>
      </c>
      <c r="E60" s="66">
        <f t="shared" si="6"/>
        <v>-37646538</v>
      </c>
      <c r="F60" s="67">
        <f t="shared" si="6"/>
        <v>-37646538</v>
      </c>
      <c r="G60" s="67">
        <f t="shared" si="6"/>
        <v>-4420067</v>
      </c>
      <c r="H60" s="67">
        <f t="shared" si="6"/>
        <v>-4752796</v>
      </c>
      <c r="I60" s="67">
        <f t="shared" si="6"/>
        <v>-9003558</v>
      </c>
      <c r="J60" s="67">
        <f t="shared" si="6"/>
        <v>-18176421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-18176421</v>
      </c>
      <c r="X60" s="67">
        <f t="shared" si="6"/>
        <v>-9411636</v>
      </c>
      <c r="Y60" s="67">
        <f t="shared" si="6"/>
        <v>-8764785</v>
      </c>
      <c r="Z60" s="68">
        <f>+IF(X60&lt;&gt;0,+(Y60/X60)*100,0)</f>
        <v>93.127114138285833</v>
      </c>
      <c r="AA60" s="65">
        <f>SUM(AA57:AA59)</f>
        <v>-37646538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159249038</v>
      </c>
      <c r="D8" s="20"/>
      <c r="E8" s="21">
        <v>167901780</v>
      </c>
      <c r="F8" s="22">
        <v>167901780</v>
      </c>
      <c r="G8" s="22">
        <v>12274336</v>
      </c>
      <c r="H8" s="22">
        <v>12557532</v>
      </c>
      <c r="I8" s="22">
        <v>10716202</v>
      </c>
      <c r="J8" s="22">
        <v>35548070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35548070</v>
      </c>
      <c r="X8" s="22">
        <v>41975445</v>
      </c>
      <c r="Y8" s="22">
        <v>-6427375</v>
      </c>
      <c r="Z8" s="23">
        <v>-15.312225993077618</v>
      </c>
      <c r="AA8" s="20">
        <v>167901780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20223444</v>
      </c>
      <c r="F13" s="22">
        <v>20223444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5055861</v>
      </c>
      <c r="Y13" s="22">
        <v>-5055861</v>
      </c>
      <c r="Z13" s="23">
        <v>-100</v>
      </c>
      <c r="AA13" s="20">
        <v>20223444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31393</v>
      </c>
      <c r="I20" s="22">
        <v>219420</v>
      </c>
      <c r="J20" s="22">
        <v>250813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250813</v>
      </c>
      <c r="X20" s="22"/>
      <c r="Y20" s="22">
        <v>250813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12879743</v>
      </c>
      <c r="D26" s="20"/>
      <c r="E26" s="21">
        <v>16193016</v>
      </c>
      <c r="F26" s="22">
        <v>16193016</v>
      </c>
      <c r="G26" s="22"/>
      <c r="H26" s="22">
        <v>6747093</v>
      </c>
      <c r="I26" s="22"/>
      <c r="J26" s="22">
        <v>6747093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6747093</v>
      </c>
      <c r="X26" s="22">
        <v>5397672</v>
      </c>
      <c r="Y26" s="22">
        <v>1349421</v>
      </c>
      <c r="Z26" s="23">
        <v>25.000055579516498</v>
      </c>
      <c r="AA26" s="20">
        <v>16193016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172128781</v>
      </c>
      <c r="D33" s="29">
        <f t="shared" ref="D33:Y33" si="0">SUM(D6:D32)</f>
        <v>0</v>
      </c>
      <c r="E33" s="30">
        <f t="shared" si="0"/>
        <v>204318240</v>
      </c>
      <c r="F33" s="31">
        <f t="shared" si="0"/>
        <v>204318240</v>
      </c>
      <c r="G33" s="31">
        <f t="shared" si="0"/>
        <v>12274336</v>
      </c>
      <c r="H33" s="31">
        <f t="shared" si="0"/>
        <v>19336018</v>
      </c>
      <c r="I33" s="31">
        <f t="shared" si="0"/>
        <v>10935622</v>
      </c>
      <c r="J33" s="31">
        <f t="shared" si="0"/>
        <v>42545976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42545976</v>
      </c>
      <c r="X33" s="31">
        <f t="shared" si="0"/>
        <v>52428978</v>
      </c>
      <c r="Y33" s="31">
        <f t="shared" si="0"/>
        <v>-9883002</v>
      </c>
      <c r="Z33" s="32">
        <f>+IF(X33&lt;&gt;0,+(Y33/X33)*100,0)</f>
        <v>-18.85026635461023</v>
      </c>
      <c r="AA33" s="29">
        <f>SUM(AA6:AA32)</f>
        <v>204318240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16201445</v>
      </c>
      <c r="D35" s="20"/>
      <c r="E35" s="21">
        <v>15592980</v>
      </c>
      <c r="F35" s="22">
        <v>15592980</v>
      </c>
      <c r="G35" s="22">
        <v>1387096</v>
      </c>
      <c r="H35" s="22">
        <v>1212074</v>
      </c>
      <c r="I35" s="22">
        <v>1313681</v>
      </c>
      <c r="J35" s="22">
        <v>3912851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3912851</v>
      </c>
      <c r="X35" s="22">
        <v>3898245</v>
      </c>
      <c r="Y35" s="22">
        <v>14606</v>
      </c>
      <c r="Z35" s="23">
        <v>0.37468142715504027</v>
      </c>
      <c r="AA35" s="20">
        <v>15592980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7839</v>
      </c>
      <c r="D38" s="20"/>
      <c r="E38" s="21">
        <v>11736</v>
      </c>
      <c r="F38" s="22">
        <v>11736</v>
      </c>
      <c r="G38" s="22"/>
      <c r="H38" s="22">
        <v>2995</v>
      </c>
      <c r="I38" s="22">
        <v>1261</v>
      </c>
      <c r="J38" s="22">
        <v>4256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4256</v>
      </c>
      <c r="X38" s="22">
        <v>2934</v>
      </c>
      <c r="Y38" s="22">
        <v>1322</v>
      </c>
      <c r="Z38" s="23">
        <v>45.057941376959782</v>
      </c>
      <c r="AA38" s="20">
        <v>11736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7745952</v>
      </c>
      <c r="F39" s="22">
        <v>7745952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1936488</v>
      </c>
      <c r="Y39" s="22">
        <v>-1936488</v>
      </c>
      <c r="Z39" s="23">
        <v>-100</v>
      </c>
      <c r="AA39" s="20">
        <v>7745952</v>
      </c>
    </row>
    <row r="40" spans="1:27" x14ac:dyDescent="0.25">
      <c r="A40" s="19" t="s">
        <v>66</v>
      </c>
      <c r="B40" s="15" t="s">
        <v>32</v>
      </c>
      <c r="C40" s="20">
        <v>7765805</v>
      </c>
      <c r="D40" s="20"/>
      <c r="E40" s="21">
        <v>25381940</v>
      </c>
      <c r="F40" s="22">
        <v>25381940</v>
      </c>
      <c r="G40" s="22">
        <v>2307449</v>
      </c>
      <c r="H40" s="22">
        <v>2307449</v>
      </c>
      <c r="I40" s="22">
        <v>1269097</v>
      </c>
      <c r="J40" s="22">
        <v>5883995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5883995</v>
      </c>
      <c r="X40" s="22">
        <v>6345486</v>
      </c>
      <c r="Y40" s="22">
        <v>-461491</v>
      </c>
      <c r="Z40" s="23">
        <v>-7.2727447511506602</v>
      </c>
      <c r="AA40" s="20">
        <v>25381940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41313171</v>
      </c>
      <c r="D42" s="20"/>
      <c r="E42" s="21">
        <v>51415751</v>
      </c>
      <c r="F42" s="22">
        <v>51415751</v>
      </c>
      <c r="G42" s="22"/>
      <c r="H42" s="22">
        <v>7468132</v>
      </c>
      <c r="I42" s="22">
        <v>384000</v>
      </c>
      <c r="J42" s="22">
        <v>7852132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7852132</v>
      </c>
      <c r="X42" s="22">
        <v>12853938</v>
      </c>
      <c r="Y42" s="22">
        <v>-5001806</v>
      </c>
      <c r="Z42" s="23">
        <v>-38.912635178417702</v>
      </c>
      <c r="AA42" s="20">
        <v>51415751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161426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40251207</v>
      </c>
      <c r="D45" s="20"/>
      <c r="E45" s="21">
        <v>6721144</v>
      </c>
      <c r="F45" s="22">
        <v>6721144</v>
      </c>
      <c r="G45" s="22">
        <v>1244075</v>
      </c>
      <c r="H45" s="22">
        <v>1242092</v>
      </c>
      <c r="I45" s="22">
        <v>1243108</v>
      </c>
      <c r="J45" s="22">
        <v>3729275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3729275</v>
      </c>
      <c r="X45" s="22">
        <v>1606456</v>
      </c>
      <c r="Y45" s="22">
        <v>2122819</v>
      </c>
      <c r="Z45" s="23">
        <v>132.14299053319854</v>
      </c>
      <c r="AA45" s="20">
        <v>6721144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105700893</v>
      </c>
      <c r="D48" s="29">
        <f t="shared" ref="D48:Y48" si="1">SUM(D35:D47)</f>
        <v>0</v>
      </c>
      <c r="E48" s="30">
        <f t="shared" si="1"/>
        <v>106869503</v>
      </c>
      <c r="F48" s="31">
        <f t="shared" si="1"/>
        <v>106869503</v>
      </c>
      <c r="G48" s="31">
        <f t="shared" si="1"/>
        <v>4938620</v>
      </c>
      <c r="H48" s="31">
        <f t="shared" si="1"/>
        <v>12232742</v>
      </c>
      <c r="I48" s="31">
        <f t="shared" si="1"/>
        <v>4211147</v>
      </c>
      <c r="J48" s="31">
        <f t="shared" si="1"/>
        <v>21382509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21382509</v>
      </c>
      <c r="X48" s="31">
        <f t="shared" si="1"/>
        <v>26643547</v>
      </c>
      <c r="Y48" s="31">
        <f t="shared" si="1"/>
        <v>-5261038</v>
      </c>
      <c r="Z48" s="32">
        <f>+IF(X48&lt;&gt;0,+(Y48/X48)*100,0)</f>
        <v>-19.7460120456184</v>
      </c>
      <c r="AA48" s="29">
        <f>SUM(AA35:AA47)</f>
        <v>106869503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66427888</v>
      </c>
      <c r="D49" s="39">
        <f t="shared" si="2"/>
        <v>0</v>
      </c>
      <c r="E49" s="40">
        <f t="shared" si="2"/>
        <v>97448737</v>
      </c>
      <c r="F49" s="41">
        <f t="shared" si="2"/>
        <v>97448737</v>
      </c>
      <c r="G49" s="41">
        <f t="shared" si="2"/>
        <v>7335716</v>
      </c>
      <c r="H49" s="41">
        <f t="shared" si="2"/>
        <v>7103276</v>
      </c>
      <c r="I49" s="41">
        <f t="shared" si="2"/>
        <v>6724475</v>
      </c>
      <c r="J49" s="41">
        <f t="shared" si="2"/>
        <v>21163467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21163467</v>
      </c>
      <c r="X49" s="41">
        <f t="shared" si="2"/>
        <v>25785431</v>
      </c>
      <c r="Y49" s="41">
        <f t="shared" si="2"/>
        <v>-4621964</v>
      </c>
      <c r="Z49" s="42">
        <f>+IF(X49&lt;&gt;0,+(Y49/X49)*100,0)</f>
        <v>-17.924711050980687</v>
      </c>
      <c r="AA49" s="39">
        <f>+AA33-AA48</f>
        <v>97448737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66427888</v>
      </c>
      <c r="D52" s="48">
        <f t="shared" si="3"/>
        <v>0</v>
      </c>
      <c r="E52" s="49">
        <f t="shared" si="3"/>
        <v>97448737</v>
      </c>
      <c r="F52" s="50">
        <f t="shared" si="3"/>
        <v>97448737</v>
      </c>
      <c r="G52" s="50">
        <f t="shared" si="3"/>
        <v>7335716</v>
      </c>
      <c r="H52" s="50">
        <f t="shared" si="3"/>
        <v>7103276</v>
      </c>
      <c r="I52" s="50">
        <f t="shared" si="3"/>
        <v>6724475</v>
      </c>
      <c r="J52" s="50">
        <f t="shared" si="3"/>
        <v>21163467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21163467</v>
      </c>
      <c r="X52" s="50">
        <f t="shared" si="3"/>
        <v>25785431</v>
      </c>
      <c r="Y52" s="50">
        <f t="shared" si="3"/>
        <v>-4621964</v>
      </c>
      <c r="Z52" s="51">
        <f>+IF(X52&lt;&gt;0,+(Y52/X52)*100,0)</f>
        <v>-17.924711050980687</v>
      </c>
      <c r="AA52" s="48">
        <f>SUM(AA49:AA51)</f>
        <v>97448737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66427888</v>
      </c>
      <c r="D54" s="54">
        <f>+D52-D53</f>
        <v>0</v>
      </c>
      <c r="E54" s="55">
        <f t="shared" si="4"/>
        <v>97448737</v>
      </c>
      <c r="F54" s="56">
        <f t="shared" si="4"/>
        <v>97448737</v>
      </c>
      <c r="G54" s="56">
        <f t="shared" si="4"/>
        <v>7335716</v>
      </c>
      <c r="H54" s="56">
        <f t="shared" si="4"/>
        <v>7103276</v>
      </c>
      <c r="I54" s="56">
        <f t="shared" si="4"/>
        <v>6724475</v>
      </c>
      <c r="J54" s="56">
        <f t="shared" si="4"/>
        <v>21163467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21163467</v>
      </c>
      <c r="X54" s="56">
        <f t="shared" si="4"/>
        <v>25785431</v>
      </c>
      <c r="Y54" s="56">
        <f t="shared" si="4"/>
        <v>-4621964</v>
      </c>
      <c r="Z54" s="57">
        <f>+IF(X54&lt;&gt;0,+(Y54/X54)*100,0)</f>
        <v>-17.924711050980687</v>
      </c>
      <c r="AA54" s="54">
        <f>+AA52-AA53</f>
        <v>97448737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66427888</v>
      </c>
      <c r="D57" s="48">
        <f>SUM(D54:D56)</f>
        <v>0</v>
      </c>
      <c r="E57" s="49">
        <f t="shared" si="5"/>
        <v>97448737</v>
      </c>
      <c r="F57" s="50">
        <f t="shared" si="5"/>
        <v>97448737</v>
      </c>
      <c r="G57" s="50">
        <f t="shared" si="5"/>
        <v>7335716</v>
      </c>
      <c r="H57" s="50">
        <f t="shared" si="5"/>
        <v>7103276</v>
      </c>
      <c r="I57" s="50">
        <f t="shared" si="5"/>
        <v>6724475</v>
      </c>
      <c r="J57" s="50">
        <f t="shared" si="5"/>
        <v>21163467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21163467</v>
      </c>
      <c r="X57" s="50">
        <f t="shared" si="5"/>
        <v>25785431</v>
      </c>
      <c r="Y57" s="50">
        <f t="shared" si="5"/>
        <v>-4621964</v>
      </c>
      <c r="Z57" s="51">
        <f>+IF(X57&lt;&gt;0,+(Y57/X57)*100,0)</f>
        <v>-17.924711050980687</v>
      </c>
      <c r="AA57" s="48">
        <f>SUM(AA54:AA56)</f>
        <v>97448737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66427888</v>
      </c>
      <c r="D60" s="65">
        <f>SUM(D57:D59)</f>
        <v>0</v>
      </c>
      <c r="E60" s="66">
        <f t="shared" si="6"/>
        <v>97448737</v>
      </c>
      <c r="F60" s="67">
        <f t="shared" si="6"/>
        <v>97448737</v>
      </c>
      <c r="G60" s="67">
        <f t="shared" si="6"/>
        <v>7335716</v>
      </c>
      <c r="H60" s="67">
        <f t="shared" si="6"/>
        <v>7103276</v>
      </c>
      <c r="I60" s="67">
        <f t="shared" si="6"/>
        <v>6724475</v>
      </c>
      <c r="J60" s="67">
        <f t="shared" si="6"/>
        <v>21163467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21163467</v>
      </c>
      <c r="X60" s="67">
        <f t="shared" si="6"/>
        <v>25785431</v>
      </c>
      <c r="Y60" s="67">
        <f t="shared" si="6"/>
        <v>-4621964</v>
      </c>
      <c r="Z60" s="68">
        <f>+IF(X60&lt;&gt;0,+(Y60/X60)*100,0)</f>
        <v>-17.924711050980687</v>
      </c>
      <c r="AA60" s="65">
        <f>SUM(AA57:AA59)</f>
        <v>97448737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1602464913</v>
      </c>
      <c r="D8" s="20"/>
      <c r="E8" s="21">
        <v>1965820100</v>
      </c>
      <c r="F8" s="22">
        <v>1965820100</v>
      </c>
      <c r="G8" s="22">
        <v>131541078</v>
      </c>
      <c r="H8" s="22">
        <v>159049518</v>
      </c>
      <c r="I8" s="22">
        <v>148818995</v>
      </c>
      <c r="J8" s="22">
        <v>439409591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439409591</v>
      </c>
      <c r="X8" s="22">
        <v>491455104</v>
      </c>
      <c r="Y8" s="22">
        <v>-52045513</v>
      </c>
      <c r="Z8" s="23">
        <v>-10.590084949041449</v>
      </c>
      <c r="AA8" s="20">
        <v>1965820100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67214</v>
      </c>
      <c r="D10" s="20"/>
      <c r="E10" s="21">
        <v>215440</v>
      </c>
      <c r="F10" s="22">
        <v>215440</v>
      </c>
      <c r="G10" s="22">
        <v>222</v>
      </c>
      <c r="H10" s="22"/>
      <c r="I10" s="22"/>
      <c r="J10" s="22">
        <v>222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222</v>
      </c>
      <c r="X10" s="22">
        <v>53859</v>
      </c>
      <c r="Y10" s="22">
        <v>-53637</v>
      </c>
      <c r="Z10" s="23">
        <v>-99.587812621845927</v>
      </c>
      <c r="AA10" s="20">
        <v>215440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56374310</v>
      </c>
      <c r="D14" s="20"/>
      <c r="E14" s="21"/>
      <c r="F14" s="22"/>
      <c r="G14" s="22"/>
      <c r="H14" s="22"/>
      <c r="I14" s="22">
        <v>10791063</v>
      </c>
      <c r="J14" s="22">
        <v>10791063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10791063</v>
      </c>
      <c r="X14" s="22"/>
      <c r="Y14" s="22">
        <v>10791063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3989677</v>
      </c>
      <c r="D17" s="20"/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748431</v>
      </c>
      <c r="X17" s="22">
        <v>1213326</v>
      </c>
      <c r="Y17" s="22">
        <v>-464895</v>
      </c>
      <c r="Z17" s="23">
        <v>-38.315753556752263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7203652</v>
      </c>
      <c r="D20" s="20"/>
      <c r="E20" s="21">
        <v>4354200</v>
      </c>
      <c r="F20" s="22">
        <v>4354200</v>
      </c>
      <c r="G20" s="22">
        <v>672305</v>
      </c>
      <c r="H20" s="22">
        <v>469748</v>
      </c>
      <c r="I20" s="22">
        <v>719727</v>
      </c>
      <c r="J20" s="22">
        <v>1861780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1861780</v>
      </c>
      <c r="X20" s="22">
        <v>775440</v>
      </c>
      <c r="Y20" s="22">
        <v>1086340</v>
      </c>
      <c r="Z20" s="18">
        <v>140.09336634684823</v>
      </c>
      <c r="AA20" s="20">
        <v>4354200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172631822</v>
      </c>
      <c r="D23" s="20"/>
      <c r="E23" s="21"/>
      <c r="F23" s="22"/>
      <c r="G23" s="22"/>
      <c r="H23" s="22">
        <v>12033526</v>
      </c>
      <c r="I23" s="22"/>
      <c r="J23" s="22">
        <v>12033526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12033526</v>
      </c>
      <c r="X23" s="22"/>
      <c r="Y23" s="22">
        <v>12033526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-18366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975042069</v>
      </c>
      <c r="D26" s="20"/>
      <c r="E26" s="21">
        <v>865197980</v>
      </c>
      <c r="F26" s="22">
        <v>865197980</v>
      </c>
      <c r="G26" s="22"/>
      <c r="H26" s="22"/>
      <c r="I26" s="22">
        <v>356813534</v>
      </c>
      <c r="J26" s="22">
        <v>356813534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356813534</v>
      </c>
      <c r="X26" s="22">
        <v>222933469</v>
      </c>
      <c r="Y26" s="22">
        <v>133880065</v>
      </c>
      <c r="Z26" s="23">
        <v>60.053820361984322</v>
      </c>
      <c r="AA26" s="20">
        <v>865197980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2348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-1514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2817756125</v>
      </c>
      <c r="D33" s="29">
        <f t="shared" ref="D33:Y33" si="0">SUM(D6:D32)</f>
        <v>0</v>
      </c>
      <c r="E33" s="30">
        <f t="shared" si="0"/>
        <v>2840441030</v>
      </c>
      <c r="F33" s="31">
        <f t="shared" si="0"/>
        <v>2840441030</v>
      </c>
      <c r="G33" s="31">
        <f t="shared" si="0"/>
        <v>132458418</v>
      </c>
      <c r="H33" s="31">
        <f t="shared" si="0"/>
        <v>171797605</v>
      </c>
      <c r="I33" s="31">
        <f t="shared" si="0"/>
        <v>517402124</v>
      </c>
      <c r="J33" s="31">
        <f t="shared" si="0"/>
        <v>821658147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821658147</v>
      </c>
      <c r="X33" s="31">
        <f t="shared" si="0"/>
        <v>716431198</v>
      </c>
      <c r="Y33" s="31">
        <f t="shared" si="0"/>
        <v>105226949</v>
      </c>
      <c r="Z33" s="32">
        <f>+IF(X33&lt;&gt;0,+(Y33/X33)*100,0)</f>
        <v>14.687655882903078</v>
      </c>
      <c r="AA33" s="29">
        <f>SUM(AA6:AA32)</f>
        <v>2840441030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645824732</v>
      </c>
      <c r="D35" s="20"/>
      <c r="E35" s="21">
        <v>712006140</v>
      </c>
      <c r="F35" s="22">
        <v>712006140</v>
      </c>
      <c r="G35" s="22">
        <v>53028546</v>
      </c>
      <c r="H35" s="22">
        <v>52136764</v>
      </c>
      <c r="I35" s="22">
        <v>44006533</v>
      </c>
      <c r="J35" s="22">
        <v>149171843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149171843</v>
      </c>
      <c r="X35" s="22">
        <v>170109406</v>
      </c>
      <c r="Y35" s="22">
        <v>-20937563</v>
      </c>
      <c r="Z35" s="23">
        <v>-12.308292346867638</v>
      </c>
      <c r="AA35" s="20">
        <v>712006140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58719272</v>
      </c>
      <c r="D38" s="20"/>
      <c r="E38" s="21">
        <v>86340720</v>
      </c>
      <c r="F38" s="22">
        <v>86340720</v>
      </c>
      <c r="G38" s="22">
        <v>8757628</v>
      </c>
      <c r="H38" s="22">
        <v>7288859</v>
      </c>
      <c r="I38" s="22">
        <v>12237834</v>
      </c>
      <c r="J38" s="22">
        <v>28284321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28284321</v>
      </c>
      <c r="X38" s="22">
        <v>44956431</v>
      </c>
      <c r="Y38" s="22">
        <v>-16672110</v>
      </c>
      <c r="Z38" s="23">
        <v>-37.085039068159126</v>
      </c>
      <c r="AA38" s="20">
        <v>86340720</v>
      </c>
    </row>
    <row r="39" spans="1:27" x14ac:dyDescent="0.25">
      <c r="A39" s="19" t="s">
        <v>65</v>
      </c>
      <c r="B39" s="15" t="s">
        <v>32</v>
      </c>
      <c r="C39" s="20">
        <v>612431368</v>
      </c>
      <c r="D39" s="20"/>
      <c r="E39" s="21">
        <v>204084880</v>
      </c>
      <c r="F39" s="22">
        <v>204084880</v>
      </c>
      <c r="G39" s="22">
        <v>204084882</v>
      </c>
      <c r="H39" s="22"/>
      <c r="I39" s="22"/>
      <c r="J39" s="22">
        <v>204084882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204084882</v>
      </c>
      <c r="X39" s="22">
        <v>204084882</v>
      </c>
      <c r="Y39" s="22"/>
      <c r="Z39" s="23"/>
      <c r="AA39" s="20">
        <v>204084880</v>
      </c>
    </row>
    <row r="40" spans="1:27" x14ac:dyDescent="0.25">
      <c r="A40" s="19" t="s">
        <v>66</v>
      </c>
      <c r="B40" s="15" t="s">
        <v>32</v>
      </c>
      <c r="C40" s="20">
        <v>422689601</v>
      </c>
      <c r="D40" s="20"/>
      <c r="E40" s="21">
        <v>429696600</v>
      </c>
      <c r="F40" s="22">
        <v>429696600</v>
      </c>
      <c r="G40" s="22">
        <v>36239964</v>
      </c>
      <c r="H40" s="22">
        <v>36239964</v>
      </c>
      <c r="I40" s="22">
        <v>36239964</v>
      </c>
      <c r="J40" s="22">
        <v>108719892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108719892</v>
      </c>
      <c r="X40" s="22">
        <v>107419827</v>
      </c>
      <c r="Y40" s="22">
        <v>1300065</v>
      </c>
      <c r="Z40" s="23">
        <v>1.2102654010046021</v>
      </c>
      <c r="AA40" s="20">
        <v>429696600</v>
      </c>
    </row>
    <row r="41" spans="1:27" x14ac:dyDescent="0.25">
      <c r="A41" s="19" t="s">
        <v>40</v>
      </c>
      <c r="B41" s="15" t="s">
        <v>32</v>
      </c>
      <c r="C41" s="20">
        <v>147768047</v>
      </c>
      <c r="D41" s="20"/>
      <c r="E41" s="21">
        <v>155771500</v>
      </c>
      <c r="F41" s="22">
        <v>155771500</v>
      </c>
      <c r="G41" s="22">
        <v>11101389</v>
      </c>
      <c r="H41" s="22">
        <v>11039723</v>
      </c>
      <c r="I41" s="22">
        <v>10806689</v>
      </c>
      <c r="J41" s="22">
        <v>32947801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32947801</v>
      </c>
      <c r="X41" s="22">
        <v>155771500</v>
      </c>
      <c r="Y41" s="22">
        <v>-122823699</v>
      </c>
      <c r="Z41" s="23">
        <v>-78.84863341497001</v>
      </c>
      <c r="AA41" s="20">
        <v>155771500</v>
      </c>
    </row>
    <row r="42" spans="1:27" x14ac:dyDescent="0.25">
      <c r="A42" s="19" t="s">
        <v>67</v>
      </c>
      <c r="B42" s="15" t="s">
        <v>32</v>
      </c>
      <c r="C42" s="20">
        <v>1318634710</v>
      </c>
      <c r="D42" s="20"/>
      <c r="E42" s="21">
        <v>1062655760</v>
      </c>
      <c r="F42" s="22">
        <v>1062655760</v>
      </c>
      <c r="G42" s="22">
        <v>41272936</v>
      </c>
      <c r="H42" s="22">
        <v>8058514</v>
      </c>
      <c r="I42" s="22">
        <v>78897222</v>
      </c>
      <c r="J42" s="22">
        <v>128228672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128228672</v>
      </c>
      <c r="X42" s="22">
        <v>340088993</v>
      </c>
      <c r="Y42" s="22">
        <v>-211860321</v>
      </c>
      <c r="Z42" s="23">
        <v>-62.29555362293069</v>
      </c>
      <c r="AA42" s="20">
        <v>1062655760</v>
      </c>
    </row>
    <row r="43" spans="1:27" x14ac:dyDescent="0.25">
      <c r="A43" s="19" t="s">
        <v>68</v>
      </c>
      <c r="B43" s="15" t="s">
        <v>32</v>
      </c>
      <c r="C43" s="20">
        <v>221474466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19981492</v>
      </c>
      <c r="D45" s="20"/>
      <c r="E45" s="21">
        <v>27348820</v>
      </c>
      <c r="F45" s="22">
        <v>27348820</v>
      </c>
      <c r="G45" s="22">
        <v>2077173</v>
      </c>
      <c r="H45" s="22">
        <v>3060636</v>
      </c>
      <c r="I45" s="22">
        <v>2405281</v>
      </c>
      <c r="J45" s="22">
        <v>7543090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7543090</v>
      </c>
      <c r="X45" s="22">
        <v>16841453</v>
      </c>
      <c r="Y45" s="22">
        <v>-9298363</v>
      </c>
      <c r="Z45" s="23">
        <v>-55.211168537536516</v>
      </c>
      <c r="AA45" s="20">
        <v>27348820</v>
      </c>
    </row>
    <row r="46" spans="1:27" x14ac:dyDescent="0.25">
      <c r="A46" s="19" t="s">
        <v>71</v>
      </c>
      <c r="B46" s="15" t="s">
        <v>32</v>
      </c>
      <c r="C46" s="20">
        <v>-4819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54026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3447572895</v>
      </c>
      <c r="D48" s="29">
        <f t="shared" ref="D48:Y48" si="1">SUM(D35:D47)</f>
        <v>0</v>
      </c>
      <c r="E48" s="30">
        <f t="shared" si="1"/>
        <v>2677904420</v>
      </c>
      <c r="F48" s="31">
        <f t="shared" si="1"/>
        <v>2677904420</v>
      </c>
      <c r="G48" s="31">
        <f t="shared" si="1"/>
        <v>356562518</v>
      </c>
      <c r="H48" s="31">
        <f t="shared" si="1"/>
        <v>117824460</v>
      </c>
      <c r="I48" s="31">
        <f t="shared" si="1"/>
        <v>184593523</v>
      </c>
      <c r="J48" s="31">
        <f t="shared" si="1"/>
        <v>658980501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658980501</v>
      </c>
      <c r="X48" s="31">
        <f t="shared" si="1"/>
        <v>1039272492</v>
      </c>
      <c r="Y48" s="31">
        <f t="shared" si="1"/>
        <v>-380291991</v>
      </c>
      <c r="Z48" s="32">
        <f>+IF(X48&lt;&gt;0,+(Y48/X48)*100,0)</f>
        <v>-36.59213477960504</v>
      </c>
      <c r="AA48" s="29">
        <f>SUM(AA35:AA47)</f>
        <v>2677904420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-629816770</v>
      </c>
      <c r="D49" s="39">
        <f t="shared" si="2"/>
        <v>0</v>
      </c>
      <c r="E49" s="40">
        <f t="shared" si="2"/>
        <v>162536610</v>
      </c>
      <c r="F49" s="41">
        <f t="shared" si="2"/>
        <v>162536610</v>
      </c>
      <c r="G49" s="41">
        <f t="shared" si="2"/>
        <v>-224104100</v>
      </c>
      <c r="H49" s="41">
        <f t="shared" si="2"/>
        <v>53973145</v>
      </c>
      <c r="I49" s="41">
        <f t="shared" si="2"/>
        <v>332808601</v>
      </c>
      <c r="J49" s="41">
        <f t="shared" si="2"/>
        <v>162677646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162677646</v>
      </c>
      <c r="X49" s="41">
        <f t="shared" si="2"/>
        <v>-322841294</v>
      </c>
      <c r="Y49" s="41">
        <f t="shared" si="2"/>
        <v>485518940</v>
      </c>
      <c r="Z49" s="42">
        <f>+IF(X49&lt;&gt;0,+(Y49/X49)*100,0)</f>
        <v>-150.38935508665134</v>
      </c>
      <c r="AA49" s="39">
        <f>+AA33-AA48</f>
        <v>162536610</v>
      </c>
    </row>
    <row r="50" spans="1:27" x14ac:dyDescent="0.25">
      <c r="A50" s="43" t="s">
        <v>75</v>
      </c>
      <c r="B50" s="15" t="s">
        <v>32</v>
      </c>
      <c r="C50" s="20">
        <v>345408751</v>
      </c>
      <c r="D50" s="20"/>
      <c r="E50" s="21">
        <v>511250000</v>
      </c>
      <c r="F50" s="22">
        <v>511250000</v>
      </c>
      <c r="G50" s="22"/>
      <c r="H50" s="22">
        <v>22575000</v>
      </c>
      <c r="I50" s="22">
        <v>21673000</v>
      </c>
      <c r="J50" s="22">
        <v>44248000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44248000</v>
      </c>
      <c r="X50" s="22">
        <v>127812498</v>
      </c>
      <c r="Y50" s="22">
        <v>-83564498</v>
      </c>
      <c r="Z50" s="23">
        <v>-65.380537355587876</v>
      </c>
      <c r="AA50" s="20">
        <v>511250000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-284408019</v>
      </c>
      <c r="D52" s="48">
        <f t="shared" si="3"/>
        <v>0</v>
      </c>
      <c r="E52" s="49">
        <f t="shared" si="3"/>
        <v>673786610</v>
      </c>
      <c r="F52" s="50">
        <f t="shared" si="3"/>
        <v>673786610</v>
      </c>
      <c r="G52" s="50">
        <f t="shared" si="3"/>
        <v>-224104100</v>
      </c>
      <c r="H52" s="50">
        <f t="shared" si="3"/>
        <v>76548145</v>
      </c>
      <c r="I52" s="50">
        <f t="shared" si="3"/>
        <v>354481601</v>
      </c>
      <c r="J52" s="50">
        <f t="shared" si="3"/>
        <v>206925646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206925646</v>
      </c>
      <c r="X52" s="50">
        <f t="shared" si="3"/>
        <v>-195028796</v>
      </c>
      <c r="Y52" s="50">
        <f t="shared" si="3"/>
        <v>401954442</v>
      </c>
      <c r="Z52" s="51">
        <f>+IF(X52&lt;&gt;0,+(Y52/X52)*100,0)</f>
        <v>-206.10004791292459</v>
      </c>
      <c r="AA52" s="48">
        <f>SUM(AA49:AA51)</f>
        <v>673786610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-284408019</v>
      </c>
      <c r="D54" s="54">
        <f>+D52-D53</f>
        <v>0</v>
      </c>
      <c r="E54" s="55">
        <f t="shared" si="4"/>
        <v>673786610</v>
      </c>
      <c r="F54" s="56">
        <f t="shared" si="4"/>
        <v>673786610</v>
      </c>
      <c r="G54" s="56">
        <f t="shared" si="4"/>
        <v>-224104100</v>
      </c>
      <c r="H54" s="56">
        <f t="shared" si="4"/>
        <v>76548145</v>
      </c>
      <c r="I54" s="56">
        <f t="shared" si="4"/>
        <v>354481601</v>
      </c>
      <c r="J54" s="56">
        <f t="shared" si="4"/>
        <v>206925646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206925646</v>
      </c>
      <c r="X54" s="56">
        <f t="shared" si="4"/>
        <v>-195028796</v>
      </c>
      <c r="Y54" s="56">
        <f t="shared" si="4"/>
        <v>401954442</v>
      </c>
      <c r="Z54" s="57">
        <f>+IF(X54&lt;&gt;0,+(Y54/X54)*100,0)</f>
        <v>-206.10004791292459</v>
      </c>
      <c r="AA54" s="54">
        <f>+AA52-AA53</f>
        <v>673786610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-284408019</v>
      </c>
      <c r="D57" s="48">
        <f>SUM(D54:D56)</f>
        <v>0</v>
      </c>
      <c r="E57" s="49">
        <f t="shared" si="5"/>
        <v>673786610</v>
      </c>
      <c r="F57" s="50">
        <f t="shared" si="5"/>
        <v>673786610</v>
      </c>
      <c r="G57" s="50">
        <f t="shared" si="5"/>
        <v>-224104100</v>
      </c>
      <c r="H57" s="50">
        <f t="shared" si="5"/>
        <v>76548145</v>
      </c>
      <c r="I57" s="50">
        <f t="shared" si="5"/>
        <v>354481601</v>
      </c>
      <c r="J57" s="50">
        <f t="shared" si="5"/>
        <v>206925646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206925646</v>
      </c>
      <c r="X57" s="50">
        <f t="shared" si="5"/>
        <v>-195028796</v>
      </c>
      <c r="Y57" s="50">
        <f t="shared" si="5"/>
        <v>401954442</v>
      </c>
      <c r="Z57" s="51">
        <f>+IF(X57&lt;&gt;0,+(Y57/X57)*100,0)</f>
        <v>-206.10004791292459</v>
      </c>
      <c r="AA57" s="48">
        <f>SUM(AA54:AA56)</f>
        <v>673786610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-284408019</v>
      </c>
      <c r="D60" s="65">
        <f>SUM(D57:D59)</f>
        <v>0</v>
      </c>
      <c r="E60" s="66">
        <f t="shared" si="6"/>
        <v>673786610</v>
      </c>
      <c r="F60" s="67">
        <f t="shared" si="6"/>
        <v>673786610</v>
      </c>
      <c r="G60" s="67">
        <f t="shared" si="6"/>
        <v>-224104100</v>
      </c>
      <c r="H60" s="67">
        <f t="shared" si="6"/>
        <v>76548145</v>
      </c>
      <c r="I60" s="67">
        <f t="shared" si="6"/>
        <v>354481601</v>
      </c>
      <c r="J60" s="67">
        <f t="shared" si="6"/>
        <v>206925646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206925646</v>
      </c>
      <c r="X60" s="67">
        <f t="shared" si="6"/>
        <v>-195028796</v>
      </c>
      <c r="Y60" s="67">
        <f t="shared" si="6"/>
        <v>401954442</v>
      </c>
      <c r="Z60" s="68">
        <f>+IF(X60&lt;&gt;0,+(Y60/X60)*100,0)</f>
        <v>-206.10004791292459</v>
      </c>
      <c r="AA60" s="65">
        <f>SUM(AA57:AA59)</f>
        <v>673786610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637515</v>
      </c>
      <c r="D35" s="20"/>
      <c r="E35" s="21"/>
      <c r="F35" s="22"/>
      <c r="G35" s="22">
        <v>25266</v>
      </c>
      <c r="H35" s="22"/>
      <c r="I35" s="22"/>
      <c r="J35" s="22">
        <v>25266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25266</v>
      </c>
      <c r="X35" s="22"/>
      <c r="Y35" s="22">
        <v>25266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7372</v>
      </c>
      <c r="D45" s="20"/>
      <c r="E45" s="21"/>
      <c r="F45" s="22"/>
      <c r="G45" s="22">
        <v>400</v>
      </c>
      <c r="H45" s="22"/>
      <c r="I45" s="22"/>
      <c r="J45" s="22">
        <v>400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400</v>
      </c>
      <c r="X45" s="22"/>
      <c r="Y45" s="22">
        <v>400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644887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25666</v>
      </c>
      <c r="H48" s="31">
        <f t="shared" si="1"/>
        <v>0</v>
      </c>
      <c r="I48" s="31">
        <f t="shared" si="1"/>
        <v>0</v>
      </c>
      <c r="J48" s="31">
        <f t="shared" si="1"/>
        <v>25666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25666</v>
      </c>
      <c r="X48" s="31">
        <f t="shared" si="1"/>
        <v>0</v>
      </c>
      <c r="Y48" s="31">
        <f t="shared" si="1"/>
        <v>25666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-644887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-25666</v>
      </c>
      <c r="H49" s="41">
        <f t="shared" si="2"/>
        <v>0</v>
      </c>
      <c r="I49" s="41">
        <f t="shared" si="2"/>
        <v>0</v>
      </c>
      <c r="J49" s="41">
        <f t="shared" si="2"/>
        <v>-25666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-25666</v>
      </c>
      <c r="X49" s="41">
        <f t="shared" si="2"/>
        <v>0</v>
      </c>
      <c r="Y49" s="41">
        <f t="shared" si="2"/>
        <v>-25666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-644887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-25666</v>
      </c>
      <c r="H52" s="50">
        <f t="shared" si="3"/>
        <v>0</v>
      </c>
      <c r="I52" s="50">
        <f t="shared" si="3"/>
        <v>0</v>
      </c>
      <c r="J52" s="50">
        <f t="shared" si="3"/>
        <v>-25666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-25666</v>
      </c>
      <c r="X52" s="50">
        <f t="shared" si="3"/>
        <v>0</v>
      </c>
      <c r="Y52" s="50">
        <f t="shared" si="3"/>
        <v>-25666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-644887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-25666</v>
      </c>
      <c r="H54" s="56">
        <f t="shared" si="4"/>
        <v>0</v>
      </c>
      <c r="I54" s="56">
        <f t="shared" si="4"/>
        <v>0</v>
      </c>
      <c r="J54" s="56">
        <f t="shared" si="4"/>
        <v>-25666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-25666</v>
      </c>
      <c r="X54" s="56">
        <f t="shared" si="4"/>
        <v>0</v>
      </c>
      <c r="Y54" s="56">
        <f t="shared" si="4"/>
        <v>-25666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-644887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-25666</v>
      </c>
      <c r="H57" s="50">
        <f t="shared" si="5"/>
        <v>0</v>
      </c>
      <c r="I57" s="50">
        <f t="shared" si="5"/>
        <v>0</v>
      </c>
      <c r="J57" s="50">
        <f t="shared" si="5"/>
        <v>-25666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-25666</v>
      </c>
      <c r="X57" s="50">
        <f t="shared" si="5"/>
        <v>0</v>
      </c>
      <c r="Y57" s="50">
        <f t="shared" si="5"/>
        <v>-25666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-644887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-25666</v>
      </c>
      <c r="H60" s="67">
        <f t="shared" si="6"/>
        <v>0</v>
      </c>
      <c r="I60" s="67">
        <f t="shared" si="6"/>
        <v>0</v>
      </c>
      <c r="J60" s="67">
        <f t="shared" si="6"/>
        <v>-25666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-25666</v>
      </c>
      <c r="X60" s="67">
        <f t="shared" si="6"/>
        <v>0</v>
      </c>
      <c r="Y60" s="67">
        <f t="shared" si="6"/>
        <v>-25666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57710</v>
      </c>
      <c r="D7" s="20"/>
      <c r="E7" s="21"/>
      <c r="F7" s="22"/>
      <c r="G7" s="22">
        <v>4933</v>
      </c>
      <c r="H7" s="22">
        <v>6023</v>
      </c>
      <c r="I7" s="22">
        <v>4000</v>
      </c>
      <c r="J7" s="22">
        <v>14956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14956</v>
      </c>
      <c r="X7" s="22"/>
      <c r="Y7" s="22">
        <v>14956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140054173</v>
      </c>
      <c r="D8" s="20"/>
      <c r="E8" s="21">
        <v>138778851</v>
      </c>
      <c r="F8" s="22">
        <v>138778851</v>
      </c>
      <c r="G8" s="22">
        <v>11968261</v>
      </c>
      <c r="H8" s="22">
        <v>13325258</v>
      </c>
      <c r="I8" s="22">
        <v>13119871</v>
      </c>
      <c r="J8" s="22">
        <v>38413390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38413390</v>
      </c>
      <c r="X8" s="22">
        <v>34694712</v>
      </c>
      <c r="Y8" s="22">
        <v>3718678</v>
      </c>
      <c r="Z8" s="23">
        <v>10.718284676927135</v>
      </c>
      <c r="AA8" s="20">
        <v>138778851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140111883</v>
      </c>
      <c r="D33" s="29">
        <f t="shared" ref="D33:Y33" si="0">SUM(D6:D32)</f>
        <v>0</v>
      </c>
      <c r="E33" s="30">
        <f t="shared" si="0"/>
        <v>138778851</v>
      </c>
      <c r="F33" s="31">
        <f t="shared" si="0"/>
        <v>138778851</v>
      </c>
      <c r="G33" s="31">
        <f t="shared" si="0"/>
        <v>11973194</v>
      </c>
      <c r="H33" s="31">
        <f t="shared" si="0"/>
        <v>13331281</v>
      </c>
      <c r="I33" s="31">
        <f t="shared" si="0"/>
        <v>13123871</v>
      </c>
      <c r="J33" s="31">
        <f t="shared" si="0"/>
        <v>38428346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38428346</v>
      </c>
      <c r="X33" s="31">
        <f t="shared" si="0"/>
        <v>34694712</v>
      </c>
      <c r="Y33" s="31">
        <f t="shared" si="0"/>
        <v>3733634</v>
      </c>
      <c r="Z33" s="32">
        <f>+IF(X33&lt;&gt;0,+(Y33/X33)*100,0)</f>
        <v>10.761392110705517</v>
      </c>
      <c r="AA33" s="29">
        <f>SUM(AA6:AA32)</f>
        <v>138778851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66406601</v>
      </c>
      <c r="D35" s="20"/>
      <c r="E35" s="21">
        <v>67309730</v>
      </c>
      <c r="F35" s="22">
        <v>67309730</v>
      </c>
      <c r="G35" s="22">
        <v>7994831</v>
      </c>
      <c r="H35" s="22">
        <v>10875677</v>
      </c>
      <c r="I35" s="22">
        <v>7856085</v>
      </c>
      <c r="J35" s="22">
        <v>26726593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26726593</v>
      </c>
      <c r="X35" s="22">
        <v>16827438</v>
      </c>
      <c r="Y35" s="22">
        <v>9899155</v>
      </c>
      <c r="Z35" s="23">
        <v>58.82746381237596</v>
      </c>
      <c r="AA35" s="20">
        <v>67309730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57090946</v>
      </c>
      <c r="F40" s="22">
        <v>57090946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14272737</v>
      </c>
      <c r="Y40" s="22">
        <v>-14272737</v>
      </c>
      <c r="Z40" s="23">
        <v>-100</v>
      </c>
      <c r="AA40" s="20">
        <v>57090946</v>
      </c>
    </row>
    <row r="41" spans="1:27" x14ac:dyDescent="0.25">
      <c r="A41" s="19" t="s">
        <v>40</v>
      </c>
      <c r="B41" s="15" t="s">
        <v>32</v>
      </c>
      <c r="C41" s="20">
        <v>4907984</v>
      </c>
      <c r="D41" s="20"/>
      <c r="E41" s="21">
        <v>2921758</v>
      </c>
      <c r="F41" s="22">
        <v>2921758</v>
      </c>
      <c r="G41" s="22">
        <v>283876</v>
      </c>
      <c r="H41" s="22">
        <v>813285</v>
      </c>
      <c r="I41" s="22">
        <v>337381</v>
      </c>
      <c r="J41" s="22">
        <v>1434542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1434542</v>
      </c>
      <c r="X41" s="22">
        <v>730440</v>
      </c>
      <c r="Y41" s="22">
        <v>704102</v>
      </c>
      <c r="Z41" s="23">
        <v>96.394228136465685</v>
      </c>
      <c r="AA41" s="20">
        <v>2921758</v>
      </c>
    </row>
    <row r="42" spans="1:27" x14ac:dyDescent="0.25">
      <c r="A42" s="19" t="s">
        <v>67</v>
      </c>
      <c r="B42" s="15" t="s">
        <v>32</v>
      </c>
      <c r="C42" s="20">
        <v>23051706</v>
      </c>
      <c r="D42" s="20"/>
      <c r="E42" s="21">
        <v>14885035</v>
      </c>
      <c r="F42" s="22">
        <v>14885035</v>
      </c>
      <c r="G42" s="22">
        <v>85461</v>
      </c>
      <c r="H42" s="22">
        <v>85461</v>
      </c>
      <c r="I42" s="22">
        <v>169689</v>
      </c>
      <c r="J42" s="22">
        <v>340611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340611</v>
      </c>
      <c r="X42" s="22">
        <v>3721263</v>
      </c>
      <c r="Y42" s="22">
        <v>-3380652</v>
      </c>
      <c r="Z42" s="23">
        <v>-90.846897948357849</v>
      </c>
      <c r="AA42" s="20">
        <v>14885035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546808</v>
      </c>
      <c r="D45" s="20"/>
      <c r="E45" s="21">
        <v>5402</v>
      </c>
      <c r="F45" s="22">
        <v>5402</v>
      </c>
      <c r="G45" s="22">
        <v>66619</v>
      </c>
      <c r="H45" s="22">
        <v>96772</v>
      </c>
      <c r="I45" s="22">
        <v>73491</v>
      </c>
      <c r="J45" s="22">
        <v>236882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236882</v>
      </c>
      <c r="X45" s="22">
        <v>1350</v>
      </c>
      <c r="Y45" s="22">
        <v>235532</v>
      </c>
      <c r="Z45" s="23">
        <v>17446.814814814814</v>
      </c>
      <c r="AA45" s="20">
        <v>5402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94913099</v>
      </c>
      <c r="D48" s="29">
        <f t="shared" ref="D48:Y48" si="1">SUM(D35:D47)</f>
        <v>0</v>
      </c>
      <c r="E48" s="30">
        <f t="shared" si="1"/>
        <v>142212871</v>
      </c>
      <c r="F48" s="31">
        <f t="shared" si="1"/>
        <v>142212871</v>
      </c>
      <c r="G48" s="31">
        <f t="shared" si="1"/>
        <v>8430787</v>
      </c>
      <c r="H48" s="31">
        <f t="shared" si="1"/>
        <v>11871195</v>
      </c>
      <c r="I48" s="31">
        <f t="shared" si="1"/>
        <v>8436646</v>
      </c>
      <c r="J48" s="31">
        <f t="shared" si="1"/>
        <v>28738628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28738628</v>
      </c>
      <c r="X48" s="31">
        <f t="shared" si="1"/>
        <v>35553228</v>
      </c>
      <c r="Y48" s="31">
        <f t="shared" si="1"/>
        <v>-6814600</v>
      </c>
      <c r="Z48" s="32">
        <f>+IF(X48&lt;&gt;0,+(Y48/X48)*100,0)</f>
        <v>-19.167317240504854</v>
      </c>
      <c r="AA48" s="29">
        <f>SUM(AA35:AA47)</f>
        <v>142212871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45198784</v>
      </c>
      <c r="D49" s="39">
        <f t="shared" si="2"/>
        <v>0</v>
      </c>
      <c r="E49" s="40">
        <f t="shared" si="2"/>
        <v>-3434020</v>
      </c>
      <c r="F49" s="41">
        <f t="shared" si="2"/>
        <v>-3434020</v>
      </c>
      <c r="G49" s="41">
        <f t="shared" si="2"/>
        <v>3542407</v>
      </c>
      <c r="H49" s="41">
        <f t="shared" si="2"/>
        <v>1460086</v>
      </c>
      <c r="I49" s="41">
        <f t="shared" si="2"/>
        <v>4687225</v>
      </c>
      <c r="J49" s="41">
        <f t="shared" si="2"/>
        <v>9689718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9689718</v>
      </c>
      <c r="X49" s="41">
        <f t="shared" si="2"/>
        <v>-858516</v>
      </c>
      <c r="Y49" s="41">
        <f t="shared" si="2"/>
        <v>10548234</v>
      </c>
      <c r="Z49" s="42">
        <f>+IF(X49&lt;&gt;0,+(Y49/X49)*100,0)</f>
        <v>-1228.6589883007423</v>
      </c>
      <c r="AA49" s="39">
        <f>+AA33-AA48</f>
        <v>-3434020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45198784</v>
      </c>
      <c r="D52" s="48">
        <f t="shared" si="3"/>
        <v>0</v>
      </c>
      <c r="E52" s="49">
        <f t="shared" si="3"/>
        <v>-3434020</v>
      </c>
      <c r="F52" s="50">
        <f t="shared" si="3"/>
        <v>-3434020</v>
      </c>
      <c r="G52" s="50">
        <f t="shared" si="3"/>
        <v>3542407</v>
      </c>
      <c r="H52" s="50">
        <f t="shared" si="3"/>
        <v>1460086</v>
      </c>
      <c r="I52" s="50">
        <f t="shared" si="3"/>
        <v>4687225</v>
      </c>
      <c r="J52" s="50">
        <f t="shared" si="3"/>
        <v>9689718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9689718</v>
      </c>
      <c r="X52" s="50">
        <f t="shared" si="3"/>
        <v>-858516</v>
      </c>
      <c r="Y52" s="50">
        <f t="shared" si="3"/>
        <v>10548234</v>
      </c>
      <c r="Z52" s="51">
        <f>+IF(X52&lt;&gt;0,+(Y52/X52)*100,0)</f>
        <v>-1228.6589883007423</v>
      </c>
      <c r="AA52" s="48">
        <f>SUM(AA49:AA51)</f>
        <v>-3434020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45198784</v>
      </c>
      <c r="D54" s="54">
        <f>+D52-D53</f>
        <v>0</v>
      </c>
      <c r="E54" s="55">
        <f t="shared" si="4"/>
        <v>-3434020</v>
      </c>
      <c r="F54" s="56">
        <f t="shared" si="4"/>
        <v>-3434020</v>
      </c>
      <c r="G54" s="56">
        <f t="shared" si="4"/>
        <v>3542407</v>
      </c>
      <c r="H54" s="56">
        <f t="shared" si="4"/>
        <v>1460086</v>
      </c>
      <c r="I54" s="56">
        <f t="shared" si="4"/>
        <v>4687225</v>
      </c>
      <c r="J54" s="56">
        <f t="shared" si="4"/>
        <v>9689718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9689718</v>
      </c>
      <c r="X54" s="56">
        <f t="shared" si="4"/>
        <v>-858516</v>
      </c>
      <c r="Y54" s="56">
        <f t="shared" si="4"/>
        <v>10548234</v>
      </c>
      <c r="Z54" s="57">
        <f>+IF(X54&lt;&gt;0,+(Y54/X54)*100,0)</f>
        <v>-1228.6589883007423</v>
      </c>
      <c r="AA54" s="54">
        <f>+AA52-AA53</f>
        <v>-3434020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45198784</v>
      </c>
      <c r="D57" s="48">
        <f>SUM(D54:D56)</f>
        <v>0</v>
      </c>
      <c r="E57" s="49">
        <f t="shared" si="5"/>
        <v>-3434020</v>
      </c>
      <c r="F57" s="50">
        <f t="shared" si="5"/>
        <v>-3434020</v>
      </c>
      <c r="G57" s="50">
        <f t="shared" si="5"/>
        <v>3542407</v>
      </c>
      <c r="H57" s="50">
        <f t="shared" si="5"/>
        <v>1460086</v>
      </c>
      <c r="I57" s="50">
        <f t="shared" si="5"/>
        <v>4687225</v>
      </c>
      <c r="J57" s="50">
        <f t="shared" si="5"/>
        <v>9689718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9689718</v>
      </c>
      <c r="X57" s="50">
        <f t="shared" si="5"/>
        <v>-858516</v>
      </c>
      <c r="Y57" s="50">
        <f t="shared" si="5"/>
        <v>10548234</v>
      </c>
      <c r="Z57" s="51">
        <f>+IF(X57&lt;&gt;0,+(Y57/X57)*100,0)</f>
        <v>-1228.6589883007423</v>
      </c>
      <c r="AA57" s="48">
        <f>SUM(AA54:AA56)</f>
        <v>-3434020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45198784</v>
      </c>
      <c r="D60" s="65">
        <f>SUM(D57:D59)</f>
        <v>0</v>
      </c>
      <c r="E60" s="66">
        <f t="shared" si="6"/>
        <v>-3434020</v>
      </c>
      <c r="F60" s="67">
        <f t="shared" si="6"/>
        <v>-3434020</v>
      </c>
      <c r="G60" s="67">
        <f t="shared" si="6"/>
        <v>3542407</v>
      </c>
      <c r="H60" s="67">
        <f t="shared" si="6"/>
        <v>1460086</v>
      </c>
      <c r="I60" s="67">
        <f t="shared" si="6"/>
        <v>4687225</v>
      </c>
      <c r="J60" s="67">
        <f t="shared" si="6"/>
        <v>9689718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9689718</v>
      </c>
      <c r="X60" s="67">
        <f t="shared" si="6"/>
        <v>-858516</v>
      </c>
      <c r="Y60" s="67">
        <f t="shared" si="6"/>
        <v>10548234</v>
      </c>
      <c r="Z60" s="68">
        <f>+IF(X60&lt;&gt;0,+(Y60/X60)*100,0)</f>
        <v>-1228.6589883007423</v>
      </c>
      <c r="AA60" s="65">
        <f>SUM(AA57:AA59)</f>
        <v>-3434020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77132</v>
      </c>
      <c r="D10" s="20"/>
      <c r="E10" s="21">
        <v>76973</v>
      </c>
      <c r="F10" s="22">
        <v>76973</v>
      </c>
      <c r="G10" s="22">
        <v>11979</v>
      </c>
      <c r="H10" s="22">
        <v>8002</v>
      </c>
      <c r="I10" s="22">
        <v>8640</v>
      </c>
      <c r="J10" s="22">
        <v>28621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28621</v>
      </c>
      <c r="X10" s="22">
        <v>19242</v>
      </c>
      <c r="Y10" s="22">
        <v>9379</v>
      </c>
      <c r="Z10" s="23">
        <v>48.742334476665626</v>
      </c>
      <c r="AA10" s="20">
        <v>76973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77132</v>
      </c>
      <c r="D33" s="29">
        <f t="shared" ref="D33:Y33" si="0">SUM(D6:D32)</f>
        <v>0</v>
      </c>
      <c r="E33" s="30">
        <f t="shared" si="0"/>
        <v>76973</v>
      </c>
      <c r="F33" s="31">
        <f t="shared" si="0"/>
        <v>76973</v>
      </c>
      <c r="G33" s="31">
        <f t="shared" si="0"/>
        <v>11979</v>
      </c>
      <c r="H33" s="31">
        <f t="shared" si="0"/>
        <v>8002</v>
      </c>
      <c r="I33" s="31">
        <f t="shared" si="0"/>
        <v>8640</v>
      </c>
      <c r="J33" s="31">
        <f t="shared" si="0"/>
        <v>28621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28621</v>
      </c>
      <c r="X33" s="31">
        <f t="shared" si="0"/>
        <v>19242</v>
      </c>
      <c r="Y33" s="31">
        <f t="shared" si="0"/>
        <v>9379</v>
      </c>
      <c r="Z33" s="32">
        <f>+IF(X33&lt;&gt;0,+(Y33/X33)*100,0)</f>
        <v>48.742334476665626</v>
      </c>
      <c r="AA33" s="29">
        <f>SUM(AA6:AA32)</f>
        <v>76973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2380367</v>
      </c>
      <c r="D35" s="20"/>
      <c r="E35" s="21">
        <v>2600811</v>
      </c>
      <c r="F35" s="22">
        <v>2600811</v>
      </c>
      <c r="G35" s="22">
        <v>186064</v>
      </c>
      <c r="H35" s="22">
        <v>186666</v>
      </c>
      <c r="I35" s="22">
        <v>186033</v>
      </c>
      <c r="J35" s="22">
        <v>558763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558763</v>
      </c>
      <c r="X35" s="22">
        <v>650202</v>
      </c>
      <c r="Y35" s="22">
        <v>-91439</v>
      </c>
      <c r="Z35" s="23">
        <v>-14.063168061617773</v>
      </c>
      <c r="AA35" s="20">
        <v>2600811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264000</v>
      </c>
      <c r="D42" s="20"/>
      <c r="E42" s="21">
        <v>900000</v>
      </c>
      <c r="F42" s="22">
        <v>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225000</v>
      </c>
      <c r="Y42" s="22">
        <v>-225000</v>
      </c>
      <c r="Z42" s="23">
        <v>-100</v>
      </c>
      <c r="AA42" s="20">
        <v>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193887</v>
      </c>
      <c r="D45" s="20"/>
      <c r="E45" s="21">
        <v>311532</v>
      </c>
      <c r="F45" s="22">
        <v>311532</v>
      </c>
      <c r="G45" s="22">
        <v>1439</v>
      </c>
      <c r="H45" s="22">
        <v>5649</v>
      </c>
      <c r="I45" s="22">
        <v>10064</v>
      </c>
      <c r="J45" s="22">
        <v>17152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17152</v>
      </c>
      <c r="X45" s="22">
        <v>77883</v>
      </c>
      <c r="Y45" s="22">
        <v>-60731</v>
      </c>
      <c r="Z45" s="23">
        <v>-77.977222243621853</v>
      </c>
      <c r="AA45" s="20">
        <v>311532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2838254</v>
      </c>
      <c r="D48" s="29">
        <f t="shared" ref="D48:Y48" si="1">SUM(D35:D47)</f>
        <v>0</v>
      </c>
      <c r="E48" s="30">
        <f t="shared" si="1"/>
        <v>3812343</v>
      </c>
      <c r="F48" s="31">
        <f t="shared" si="1"/>
        <v>3812343</v>
      </c>
      <c r="G48" s="31">
        <f t="shared" si="1"/>
        <v>187503</v>
      </c>
      <c r="H48" s="31">
        <f t="shared" si="1"/>
        <v>192315</v>
      </c>
      <c r="I48" s="31">
        <f t="shared" si="1"/>
        <v>196097</v>
      </c>
      <c r="J48" s="31">
        <f t="shared" si="1"/>
        <v>575915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575915</v>
      </c>
      <c r="X48" s="31">
        <f t="shared" si="1"/>
        <v>953085</v>
      </c>
      <c r="Y48" s="31">
        <f t="shared" si="1"/>
        <v>-377170</v>
      </c>
      <c r="Z48" s="32">
        <f>+IF(X48&lt;&gt;0,+(Y48/X48)*100,0)</f>
        <v>-39.573595219733811</v>
      </c>
      <c r="AA48" s="29">
        <f>SUM(AA35:AA47)</f>
        <v>3812343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-2761122</v>
      </c>
      <c r="D49" s="39">
        <f t="shared" si="2"/>
        <v>0</v>
      </c>
      <c r="E49" s="40">
        <f t="shared" si="2"/>
        <v>-3735370</v>
      </c>
      <c r="F49" s="41">
        <f t="shared" si="2"/>
        <v>-3735370</v>
      </c>
      <c r="G49" s="41">
        <f t="shared" si="2"/>
        <v>-175524</v>
      </c>
      <c r="H49" s="41">
        <f t="shared" si="2"/>
        <v>-184313</v>
      </c>
      <c r="I49" s="41">
        <f t="shared" si="2"/>
        <v>-187457</v>
      </c>
      <c r="J49" s="41">
        <f t="shared" si="2"/>
        <v>-547294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-547294</v>
      </c>
      <c r="X49" s="41">
        <f t="shared" si="2"/>
        <v>-933843</v>
      </c>
      <c r="Y49" s="41">
        <f t="shared" si="2"/>
        <v>386549</v>
      </c>
      <c r="Z49" s="42">
        <f>+IF(X49&lt;&gt;0,+(Y49/X49)*100,0)</f>
        <v>-41.39336055418309</v>
      </c>
      <c r="AA49" s="39">
        <f>+AA33-AA48</f>
        <v>-3735370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-2761122</v>
      </c>
      <c r="D52" s="48">
        <f t="shared" si="3"/>
        <v>0</v>
      </c>
      <c r="E52" s="49">
        <f t="shared" si="3"/>
        <v>-3735370</v>
      </c>
      <c r="F52" s="50">
        <f t="shared" si="3"/>
        <v>-3735370</v>
      </c>
      <c r="G52" s="50">
        <f t="shared" si="3"/>
        <v>-175524</v>
      </c>
      <c r="H52" s="50">
        <f t="shared" si="3"/>
        <v>-184313</v>
      </c>
      <c r="I52" s="50">
        <f t="shared" si="3"/>
        <v>-187457</v>
      </c>
      <c r="J52" s="50">
        <f t="shared" si="3"/>
        <v>-547294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-547294</v>
      </c>
      <c r="X52" s="50">
        <f t="shared" si="3"/>
        <v>-933843</v>
      </c>
      <c r="Y52" s="50">
        <f t="shared" si="3"/>
        <v>386549</v>
      </c>
      <c r="Z52" s="51">
        <f>+IF(X52&lt;&gt;0,+(Y52/X52)*100,0)</f>
        <v>-41.39336055418309</v>
      </c>
      <c r="AA52" s="48">
        <f>SUM(AA49:AA51)</f>
        <v>-3735370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-2761122</v>
      </c>
      <c r="D54" s="54">
        <f>+D52-D53</f>
        <v>0</v>
      </c>
      <c r="E54" s="55">
        <f t="shared" si="4"/>
        <v>-3735370</v>
      </c>
      <c r="F54" s="56">
        <f t="shared" si="4"/>
        <v>-3735370</v>
      </c>
      <c r="G54" s="56">
        <f t="shared" si="4"/>
        <v>-175524</v>
      </c>
      <c r="H54" s="56">
        <f t="shared" si="4"/>
        <v>-184313</v>
      </c>
      <c r="I54" s="56">
        <f t="shared" si="4"/>
        <v>-187457</v>
      </c>
      <c r="J54" s="56">
        <f t="shared" si="4"/>
        <v>-547294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-547294</v>
      </c>
      <c r="X54" s="56">
        <f t="shared" si="4"/>
        <v>-933843</v>
      </c>
      <c r="Y54" s="56">
        <f t="shared" si="4"/>
        <v>386549</v>
      </c>
      <c r="Z54" s="57">
        <f>+IF(X54&lt;&gt;0,+(Y54/X54)*100,0)</f>
        <v>-41.39336055418309</v>
      </c>
      <c r="AA54" s="54">
        <f>+AA52-AA53</f>
        <v>-3735370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-2761122</v>
      </c>
      <c r="D57" s="48">
        <f>SUM(D54:D56)</f>
        <v>0</v>
      </c>
      <c r="E57" s="49">
        <f t="shared" si="5"/>
        <v>-3735370</v>
      </c>
      <c r="F57" s="50">
        <f t="shared" si="5"/>
        <v>-3735370</v>
      </c>
      <c r="G57" s="50">
        <f t="shared" si="5"/>
        <v>-175524</v>
      </c>
      <c r="H57" s="50">
        <f t="shared" si="5"/>
        <v>-184313</v>
      </c>
      <c r="I57" s="50">
        <f t="shared" si="5"/>
        <v>-187457</v>
      </c>
      <c r="J57" s="50">
        <f t="shared" si="5"/>
        <v>-547294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-547294</v>
      </c>
      <c r="X57" s="50">
        <f t="shared" si="5"/>
        <v>-933843</v>
      </c>
      <c r="Y57" s="50">
        <f t="shared" si="5"/>
        <v>386549</v>
      </c>
      <c r="Z57" s="51">
        <f>+IF(X57&lt;&gt;0,+(Y57/X57)*100,0)</f>
        <v>-41.39336055418309</v>
      </c>
      <c r="AA57" s="48">
        <f>SUM(AA54:AA56)</f>
        <v>-3735370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-2761122</v>
      </c>
      <c r="D60" s="65">
        <f>SUM(D57:D59)</f>
        <v>0</v>
      </c>
      <c r="E60" s="66">
        <f t="shared" si="6"/>
        <v>-3735370</v>
      </c>
      <c r="F60" s="67">
        <f t="shared" si="6"/>
        <v>-3735370</v>
      </c>
      <c r="G60" s="67">
        <f t="shared" si="6"/>
        <v>-175524</v>
      </c>
      <c r="H60" s="67">
        <f t="shared" si="6"/>
        <v>-184313</v>
      </c>
      <c r="I60" s="67">
        <f t="shared" si="6"/>
        <v>-187457</v>
      </c>
      <c r="J60" s="67">
        <f t="shared" si="6"/>
        <v>-547294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-547294</v>
      </c>
      <c r="X60" s="67">
        <f t="shared" si="6"/>
        <v>-933843</v>
      </c>
      <c r="Y60" s="67">
        <f t="shared" si="6"/>
        <v>386549</v>
      </c>
      <c r="Z60" s="68">
        <f>+IF(X60&lt;&gt;0,+(Y60/X60)*100,0)</f>
        <v>-41.39336055418309</v>
      </c>
      <c r="AA60" s="65">
        <f>SUM(AA57:AA59)</f>
        <v>-3735370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246394651</v>
      </c>
      <c r="D8" s="20"/>
      <c r="E8" s="21">
        <v>229216321</v>
      </c>
      <c r="F8" s="22">
        <v>229216321</v>
      </c>
      <c r="G8" s="22">
        <v>22133375</v>
      </c>
      <c r="H8" s="22">
        <v>22428545</v>
      </c>
      <c r="I8" s="22">
        <v>20290783</v>
      </c>
      <c r="J8" s="22">
        <v>64852703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64852703</v>
      </c>
      <c r="X8" s="22">
        <v>57304080</v>
      </c>
      <c r="Y8" s="22">
        <v>7548623</v>
      </c>
      <c r="Z8" s="23">
        <v>13.172924161769984</v>
      </c>
      <c r="AA8" s="20">
        <v>229216321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>
        <v>-46989</v>
      </c>
      <c r="J9" s="22">
        <v>-46989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-46989</v>
      </c>
      <c r="X9" s="22"/>
      <c r="Y9" s="22">
        <v>-46989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106696</v>
      </c>
      <c r="D10" s="20"/>
      <c r="E10" s="21">
        <v>145327</v>
      </c>
      <c r="F10" s="22">
        <v>145327</v>
      </c>
      <c r="G10" s="22">
        <v>10213</v>
      </c>
      <c r="H10" s="22">
        <v>8244</v>
      </c>
      <c r="I10" s="22">
        <v>4709</v>
      </c>
      <c r="J10" s="22">
        <v>23166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23166</v>
      </c>
      <c r="X10" s="22">
        <v>36333</v>
      </c>
      <c r="Y10" s="22">
        <v>-13167</v>
      </c>
      <c r="Z10" s="23">
        <v>-36.239782016348776</v>
      </c>
      <c r="AA10" s="20">
        <v>145327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37923919</v>
      </c>
      <c r="D13" s="20"/>
      <c r="E13" s="21">
        <v>31155440</v>
      </c>
      <c r="F13" s="22">
        <v>31155440</v>
      </c>
      <c r="G13" s="22">
        <v>3432569</v>
      </c>
      <c r="H13" s="22">
        <v>3502144</v>
      </c>
      <c r="I13" s="22">
        <v>3463630</v>
      </c>
      <c r="J13" s="22">
        <v>10398343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10398343</v>
      </c>
      <c r="X13" s="22">
        <v>7788861</v>
      </c>
      <c r="Y13" s="22">
        <v>2609482</v>
      </c>
      <c r="Z13" s="23">
        <v>33.502741928505337</v>
      </c>
      <c r="AA13" s="20">
        <v>31155440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25000000</v>
      </c>
      <c r="F26" s="22">
        <v>25000000</v>
      </c>
      <c r="G26" s="22">
        <v>13388659</v>
      </c>
      <c r="H26" s="22">
        <v>758822</v>
      </c>
      <c r="I26" s="22">
        <v>7473367</v>
      </c>
      <c r="J26" s="22">
        <v>21620848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21620848</v>
      </c>
      <c r="X26" s="22">
        <v>6249999</v>
      </c>
      <c r="Y26" s="22">
        <v>15370849</v>
      </c>
      <c r="Z26" s="23">
        <v>245.93362334937973</v>
      </c>
      <c r="AA26" s="20">
        <v>25000000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284425266</v>
      </c>
      <c r="D33" s="29">
        <f t="shared" ref="D33:Y33" si="0">SUM(D6:D32)</f>
        <v>0</v>
      </c>
      <c r="E33" s="30">
        <f t="shared" si="0"/>
        <v>285517088</v>
      </c>
      <c r="F33" s="31">
        <f t="shared" si="0"/>
        <v>285517088</v>
      </c>
      <c r="G33" s="31">
        <f t="shared" si="0"/>
        <v>38964816</v>
      </c>
      <c r="H33" s="31">
        <f t="shared" si="0"/>
        <v>26697755</v>
      </c>
      <c r="I33" s="31">
        <f t="shared" si="0"/>
        <v>31185500</v>
      </c>
      <c r="J33" s="31">
        <f t="shared" si="0"/>
        <v>96848071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96848071</v>
      </c>
      <c r="X33" s="31">
        <f t="shared" si="0"/>
        <v>71379273</v>
      </c>
      <c r="Y33" s="31">
        <f t="shared" si="0"/>
        <v>25468798</v>
      </c>
      <c r="Z33" s="32">
        <f>+IF(X33&lt;&gt;0,+(Y33/X33)*100,0)</f>
        <v>35.680943402155414</v>
      </c>
      <c r="AA33" s="29">
        <f>SUM(AA6:AA32)</f>
        <v>285517088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21418187</v>
      </c>
      <c r="F35" s="22">
        <v>21418187</v>
      </c>
      <c r="G35" s="22">
        <v>1418364</v>
      </c>
      <c r="H35" s="22">
        <v>1404236</v>
      </c>
      <c r="I35" s="22">
        <v>1401421</v>
      </c>
      <c r="J35" s="22">
        <v>4224021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4224021</v>
      </c>
      <c r="X35" s="22">
        <v>5354550</v>
      </c>
      <c r="Y35" s="22">
        <v>-1130529</v>
      </c>
      <c r="Z35" s="23">
        <v>-21.113426898618933</v>
      </c>
      <c r="AA35" s="20">
        <v>21418187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5452000</v>
      </c>
      <c r="F38" s="22">
        <v>5452000</v>
      </c>
      <c r="G38" s="22">
        <v>73200</v>
      </c>
      <c r="H38" s="22">
        <v>39750</v>
      </c>
      <c r="I38" s="22">
        <v>44880</v>
      </c>
      <c r="J38" s="22">
        <v>157830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157830</v>
      </c>
      <c r="X38" s="22">
        <v>1363002</v>
      </c>
      <c r="Y38" s="22">
        <v>-1205172</v>
      </c>
      <c r="Z38" s="23">
        <v>-88.420413176209578</v>
      </c>
      <c r="AA38" s="20">
        <v>5452000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7633779</v>
      </c>
      <c r="D40" s="20"/>
      <c r="E40" s="21">
        <v>26630721</v>
      </c>
      <c r="F40" s="22">
        <v>26630721</v>
      </c>
      <c r="G40" s="22">
        <v>2330360</v>
      </c>
      <c r="H40" s="22">
        <v>2330359</v>
      </c>
      <c r="I40" s="22">
        <v>2255187</v>
      </c>
      <c r="J40" s="22">
        <v>6915906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6915906</v>
      </c>
      <c r="X40" s="22">
        <v>6657687</v>
      </c>
      <c r="Y40" s="22">
        <v>258219</v>
      </c>
      <c r="Z40" s="23">
        <v>3.8785091579102473</v>
      </c>
      <c r="AA40" s="20">
        <v>26630721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317597211</v>
      </c>
      <c r="D42" s="20"/>
      <c r="E42" s="21">
        <v>342476168</v>
      </c>
      <c r="F42" s="22">
        <v>342476168</v>
      </c>
      <c r="G42" s="22">
        <v>21402299</v>
      </c>
      <c r="H42" s="22">
        <v>36316482</v>
      </c>
      <c r="I42" s="22">
        <v>34820435</v>
      </c>
      <c r="J42" s="22">
        <v>92539216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92539216</v>
      </c>
      <c r="X42" s="22">
        <v>85619046</v>
      </c>
      <c r="Y42" s="22">
        <v>6920170</v>
      </c>
      <c r="Z42" s="23">
        <v>8.082512388657074</v>
      </c>
      <c r="AA42" s="20">
        <v>342476168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14840000</v>
      </c>
      <c r="F45" s="22">
        <v>14840000</v>
      </c>
      <c r="G45" s="22">
        <v>-356353</v>
      </c>
      <c r="H45" s="22">
        <v>1544743</v>
      </c>
      <c r="I45" s="22">
        <v>443625</v>
      </c>
      <c r="J45" s="22">
        <v>1632015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1632015</v>
      </c>
      <c r="X45" s="22">
        <v>3709998</v>
      </c>
      <c r="Y45" s="22">
        <v>-2077983</v>
      </c>
      <c r="Z45" s="23">
        <v>-56.010353644395494</v>
      </c>
      <c r="AA45" s="20">
        <v>14840000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325230990</v>
      </c>
      <c r="D48" s="29">
        <f t="shared" ref="D48:Y48" si="1">SUM(D35:D47)</f>
        <v>0</v>
      </c>
      <c r="E48" s="30">
        <f t="shared" si="1"/>
        <v>410817076</v>
      </c>
      <c r="F48" s="31">
        <f t="shared" si="1"/>
        <v>410817076</v>
      </c>
      <c r="G48" s="31">
        <f t="shared" si="1"/>
        <v>24867870</v>
      </c>
      <c r="H48" s="31">
        <f t="shared" si="1"/>
        <v>41635570</v>
      </c>
      <c r="I48" s="31">
        <f t="shared" si="1"/>
        <v>38965548</v>
      </c>
      <c r="J48" s="31">
        <f t="shared" si="1"/>
        <v>105468988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105468988</v>
      </c>
      <c r="X48" s="31">
        <f t="shared" si="1"/>
        <v>102704283</v>
      </c>
      <c r="Y48" s="31">
        <f t="shared" si="1"/>
        <v>2764705</v>
      </c>
      <c r="Z48" s="32">
        <f>+IF(X48&lt;&gt;0,+(Y48/X48)*100,0)</f>
        <v>2.6919081845885628</v>
      </c>
      <c r="AA48" s="29">
        <f>SUM(AA35:AA47)</f>
        <v>410817076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-40805724</v>
      </c>
      <c r="D49" s="39">
        <f t="shared" si="2"/>
        <v>0</v>
      </c>
      <c r="E49" s="40">
        <f t="shared" si="2"/>
        <v>-125299988</v>
      </c>
      <c r="F49" s="41">
        <f t="shared" si="2"/>
        <v>-125299988</v>
      </c>
      <c r="G49" s="41">
        <f t="shared" si="2"/>
        <v>14096946</v>
      </c>
      <c r="H49" s="41">
        <f t="shared" si="2"/>
        <v>-14937815</v>
      </c>
      <c r="I49" s="41">
        <f t="shared" si="2"/>
        <v>-7780048</v>
      </c>
      <c r="J49" s="41">
        <f t="shared" si="2"/>
        <v>-8620917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-8620917</v>
      </c>
      <c r="X49" s="41">
        <f t="shared" si="2"/>
        <v>-31325010</v>
      </c>
      <c r="Y49" s="41">
        <f t="shared" si="2"/>
        <v>22704093</v>
      </c>
      <c r="Z49" s="42">
        <f>+IF(X49&lt;&gt;0,+(Y49/X49)*100,0)</f>
        <v>-72.479124507861286</v>
      </c>
      <c r="AA49" s="39">
        <f>+AA33-AA48</f>
        <v>-125299988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246126520</v>
      </c>
      <c r="F50" s="22">
        <v>246126520</v>
      </c>
      <c r="G50" s="22">
        <v>5900599</v>
      </c>
      <c r="H50" s="22">
        <v>5826985</v>
      </c>
      <c r="I50" s="22">
        <v>10468126</v>
      </c>
      <c r="J50" s="22">
        <v>22195710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22195710</v>
      </c>
      <c r="X50" s="22">
        <v>61531632</v>
      </c>
      <c r="Y50" s="22">
        <v>-39335922</v>
      </c>
      <c r="Z50" s="23">
        <v>-63.92796797588597</v>
      </c>
      <c r="AA50" s="20">
        <v>246126520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-40805724</v>
      </c>
      <c r="D52" s="48">
        <f t="shared" si="3"/>
        <v>0</v>
      </c>
      <c r="E52" s="49">
        <f t="shared" si="3"/>
        <v>120826532</v>
      </c>
      <c r="F52" s="50">
        <f t="shared" si="3"/>
        <v>120826532</v>
      </c>
      <c r="G52" s="50">
        <f t="shared" si="3"/>
        <v>19997545</v>
      </c>
      <c r="H52" s="50">
        <f t="shared" si="3"/>
        <v>-9110830</v>
      </c>
      <c r="I52" s="50">
        <f t="shared" si="3"/>
        <v>2688078</v>
      </c>
      <c r="J52" s="50">
        <f t="shared" si="3"/>
        <v>13574793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13574793</v>
      </c>
      <c r="X52" s="50">
        <f t="shared" si="3"/>
        <v>30206622</v>
      </c>
      <c r="Y52" s="50">
        <f t="shared" si="3"/>
        <v>-16631829</v>
      </c>
      <c r="Z52" s="51">
        <f>+IF(X52&lt;&gt;0,+(Y52/X52)*100,0)</f>
        <v>-55.060208321208506</v>
      </c>
      <c r="AA52" s="48">
        <f>SUM(AA49:AA51)</f>
        <v>120826532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-40805724</v>
      </c>
      <c r="D54" s="54">
        <f>+D52-D53</f>
        <v>0</v>
      </c>
      <c r="E54" s="55">
        <f t="shared" si="4"/>
        <v>120826532</v>
      </c>
      <c r="F54" s="56">
        <f t="shared" si="4"/>
        <v>120826532</v>
      </c>
      <c r="G54" s="56">
        <f t="shared" si="4"/>
        <v>19997545</v>
      </c>
      <c r="H54" s="56">
        <f t="shared" si="4"/>
        <v>-9110830</v>
      </c>
      <c r="I54" s="56">
        <f t="shared" si="4"/>
        <v>2688078</v>
      </c>
      <c r="J54" s="56">
        <f t="shared" si="4"/>
        <v>13574793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13574793</v>
      </c>
      <c r="X54" s="56">
        <f t="shared" si="4"/>
        <v>30206622</v>
      </c>
      <c r="Y54" s="56">
        <f t="shared" si="4"/>
        <v>-16631829</v>
      </c>
      <c r="Z54" s="57">
        <f>+IF(X54&lt;&gt;0,+(Y54/X54)*100,0)</f>
        <v>-55.060208321208506</v>
      </c>
      <c r="AA54" s="54">
        <f>+AA52-AA53</f>
        <v>120826532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-40805724</v>
      </c>
      <c r="D57" s="48">
        <f>SUM(D54:D56)</f>
        <v>0</v>
      </c>
      <c r="E57" s="49">
        <f t="shared" si="5"/>
        <v>120826532</v>
      </c>
      <c r="F57" s="50">
        <f t="shared" si="5"/>
        <v>120826532</v>
      </c>
      <c r="G57" s="50">
        <f t="shared" si="5"/>
        <v>19997545</v>
      </c>
      <c r="H57" s="50">
        <f t="shared" si="5"/>
        <v>-9110830</v>
      </c>
      <c r="I57" s="50">
        <f t="shared" si="5"/>
        <v>2688078</v>
      </c>
      <c r="J57" s="50">
        <f t="shared" si="5"/>
        <v>13574793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13574793</v>
      </c>
      <c r="X57" s="50">
        <f t="shared" si="5"/>
        <v>30206622</v>
      </c>
      <c r="Y57" s="50">
        <f t="shared" si="5"/>
        <v>-16631829</v>
      </c>
      <c r="Z57" s="51">
        <f>+IF(X57&lt;&gt;0,+(Y57/X57)*100,0)</f>
        <v>-55.060208321208506</v>
      </c>
      <c r="AA57" s="48">
        <f>SUM(AA54:AA56)</f>
        <v>120826532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-40805724</v>
      </c>
      <c r="D60" s="65">
        <f>SUM(D57:D59)</f>
        <v>0</v>
      </c>
      <c r="E60" s="66">
        <f t="shared" si="6"/>
        <v>120826532</v>
      </c>
      <c r="F60" s="67">
        <f t="shared" si="6"/>
        <v>120826532</v>
      </c>
      <c r="G60" s="67">
        <f t="shared" si="6"/>
        <v>19997545</v>
      </c>
      <c r="H60" s="67">
        <f t="shared" si="6"/>
        <v>-9110830</v>
      </c>
      <c r="I60" s="67">
        <f t="shared" si="6"/>
        <v>2688078</v>
      </c>
      <c r="J60" s="67">
        <f t="shared" si="6"/>
        <v>13574793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13574793</v>
      </c>
      <c r="X60" s="67">
        <f t="shared" si="6"/>
        <v>30206622</v>
      </c>
      <c r="Y60" s="67">
        <f t="shared" si="6"/>
        <v>-16631829</v>
      </c>
      <c r="Z60" s="68">
        <f>+IF(X60&lt;&gt;0,+(Y60/X60)*100,0)</f>
        <v>-55.060208321208506</v>
      </c>
      <c r="AA60" s="65">
        <f>SUM(AA57:AA59)</f>
        <v>120826532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508953</v>
      </c>
      <c r="D35" s="20"/>
      <c r="E35" s="21">
        <v>496980</v>
      </c>
      <c r="F35" s="22">
        <v>496980</v>
      </c>
      <c r="G35" s="22">
        <v>31128</v>
      </c>
      <c r="H35" s="22">
        <v>31128</v>
      </c>
      <c r="I35" s="22">
        <v>31128</v>
      </c>
      <c r="J35" s="22">
        <v>93384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93384</v>
      </c>
      <c r="X35" s="22">
        <v>124245</v>
      </c>
      <c r="Y35" s="22">
        <v>-30861</v>
      </c>
      <c r="Z35" s="23">
        <v>-24.838826512133284</v>
      </c>
      <c r="AA35" s="20">
        <v>496980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64265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3317</v>
      </c>
      <c r="D45" s="20"/>
      <c r="E45" s="21"/>
      <c r="F45" s="22"/>
      <c r="G45" s="22">
        <v>242</v>
      </c>
      <c r="H45" s="22">
        <v>242</v>
      </c>
      <c r="I45" s="22">
        <v>242</v>
      </c>
      <c r="J45" s="22">
        <v>726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726</v>
      </c>
      <c r="X45" s="22"/>
      <c r="Y45" s="22">
        <v>726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576535</v>
      </c>
      <c r="D48" s="29">
        <f t="shared" ref="D48:Y48" si="1">SUM(D35:D47)</f>
        <v>0</v>
      </c>
      <c r="E48" s="30">
        <f t="shared" si="1"/>
        <v>496980</v>
      </c>
      <c r="F48" s="31">
        <f t="shared" si="1"/>
        <v>496980</v>
      </c>
      <c r="G48" s="31">
        <f t="shared" si="1"/>
        <v>31370</v>
      </c>
      <c r="H48" s="31">
        <f t="shared" si="1"/>
        <v>31370</v>
      </c>
      <c r="I48" s="31">
        <f t="shared" si="1"/>
        <v>31370</v>
      </c>
      <c r="J48" s="31">
        <f t="shared" si="1"/>
        <v>94110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94110</v>
      </c>
      <c r="X48" s="31">
        <f t="shared" si="1"/>
        <v>124245</v>
      </c>
      <c r="Y48" s="31">
        <f t="shared" si="1"/>
        <v>-30135</v>
      </c>
      <c r="Z48" s="32">
        <f>+IF(X48&lt;&gt;0,+(Y48/X48)*100,0)</f>
        <v>-24.254497162863697</v>
      </c>
      <c r="AA48" s="29">
        <f>SUM(AA35:AA47)</f>
        <v>496980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-576535</v>
      </c>
      <c r="D49" s="39">
        <f t="shared" si="2"/>
        <v>0</v>
      </c>
      <c r="E49" s="40">
        <f t="shared" si="2"/>
        <v>-496980</v>
      </c>
      <c r="F49" s="41">
        <f t="shared" si="2"/>
        <v>-496980</v>
      </c>
      <c r="G49" s="41">
        <f t="shared" si="2"/>
        <v>-31370</v>
      </c>
      <c r="H49" s="41">
        <f t="shared" si="2"/>
        <v>-31370</v>
      </c>
      <c r="I49" s="41">
        <f t="shared" si="2"/>
        <v>-31370</v>
      </c>
      <c r="J49" s="41">
        <f t="shared" si="2"/>
        <v>-94110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-94110</v>
      </c>
      <c r="X49" s="41">
        <f t="shared" si="2"/>
        <v>-124245</v>
      </c>
      <c r="Y49" s="41">
        <f t="shared" si="2"/>
        <v>30135</v>
      </c>
      <c r="Z49" s="42">
        <f>+IF(X49&lt;&gt;0,+(Y49/X49)*100,0)</f>
        <v>-24.254497162863697</v>
      </c>
      <c r="AA49" s="39">
        <f>+AA33-AA48</f>
        <v>-496980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-576535</v>
      </c>
      <c r="D52" s="48">
        <f t="shared" si="3"/>
        <v>0</v>
      </c>
      <c r="E52" s="49">
        <f t="shared" si="3"/>
        <v>-496980</v>
      </c>
      <c r="F52" s="50">
        <f t="shared" si="3"/>
        <v>-496980</v>
      </c>
      <c r="G52" s="50">
        <f t="shared" si="3"/>
        <v>-31370</v>
      </c>
      <c r="H52" s="50">
        <f t="shared" si="3"/>
        <v>-31370</v>
      </c>
      <c r="I52" s="50">
        <f t="shared" si="3"/>
        <v>-31370</v>
      </c>
      <c r="J52" s="50">
        <f t="shared" si="3"/>
        <v>-94110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-94110</v>
      </c>
      <c r="X52" s="50">
        <f t="shared" si="3"/>
        <v>-124245</v>
      </c>
      <c r="Y52" s="50">
        <f t="shared" si="3"/>
        <v>30135</v>
      </c>
      <c r="Z52" s="51">
        <f>+IF(X52&lt;&gt;0,+(Y52/X52)*100,0)</f>
        <v>-24.254497162863697</v>
      </c>
      <c r="AA52" s="48">
        <f>SUM(AA49:AA51)</f>
        <v>-496980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-576535</v>
      </c>
      <c r="D54" s="54">
        <f>+D52-D53</f>
        <v>0</v>
      </c>
      <c r="E54" s="55">
        <f t="shared" si="4"/>
        <v>-496980</v>
      </c>
      <c r="F54" s="56">
        <f t="shared" si="4"/>
        <v>-496980</v>
      </c>
      <c r="G54" s="56">
        <f t="shared" si="4"/>
        <v>-31370</v>
      </c>
      <c r="H54" s="56">
        <f t="shared" si="4"/>
        <v>-31370</v>
      </c>
      <c r="I54" s="56">
        <f t="shared" si="4"/>
        <v>-31370</v>
      </c>
      <c r="J54" s="56">
        <f t="shared" si="4"/>
        <v>-94110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-94110</v>
      </c>
      <c r="X54" s="56">
        <f t="shared" si="4"/>
        <v>-124245</v>
      </c>
      <c r="Y54" s="56">
        <f t="shared" si="4"/>
        <v>30135</v>
      </c>
      <c r="Z54" s="57">
        <f>+IF(X54&lt;&gt;0,+(Y54/X54)*100,0)</f>
        <v>-24.254497162863697</v>
      </c>
      <c r="AA54" s="54">
        <f>+AA52-AA53</f>
        <v>-496980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-576535</v>
      </c>
      <c r="D57" s="48">
        <f>SUM(D54:D56)</f>
        <v>0</v>
      </c>
      <c r="E57" s="49">
        <f t="shared" si="5"/>
        <v>-496980</v>
      </c>
      <c r="F57" s="50">
        <f t="shared" si="5"/>
        <v>-496980</v>
      </c>
      <c r="G57" s="50">
        <f t="shared" si="5"/>
        <v>-31370</v>
      </c>
      <c r="H57" s="50">
        <f t="shared" si="5"/>
        <v>-31370</v>
      </c>
      <c r="I57" s="50">
        <f t="shared" si="5"/>
        <v>-31370</v>
      </c>
      <c r="J57" s="50">
        <f t="shared" si="5"/>
        <v>-94110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-94110</v>
      </c>
      <c r="X57" s="50">
        <f t="shared" si="5"/>
        <v>-124245</v>
      </c>
      <c r="Y57" s="50">
        <f t="shared" si="5"/>
        <v>30135</v>
      </c>
      <c r="Z57" s="51">
        <f>+IF(X57&lt;&gt;0,+(Y57/X57)*100,0)</f>
        <v>-24.254497162863697</v>
      </c>
      <c r="AA57" s="48">
        <f>SUM(AA54:AA56)</f>
        <v>-496980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-576535</v>
      </c>
      <c r="D60" s="65">
        <f>SUM(D57:D59)</f>
        <v>0</v>
      </c>
      <c r="E60" s="66">
        <f t="shared" si="6"/>
        <v>-496980</v>
      </c>
      <c r="F60" s="67">
        <f t="shared" si="6"/>
        <v>-496980</v>
      </c>
      <c r="G60" s="67">
        <f t="shared" si="6"/>
        <v>-31370</v>
      </c>
      <c r="H60" s="67">
        <f t="shared" si="6"/>
        <v>-31370</v>
      </c>
      <c r="I60" s="67">
        <f t="shared" si="6"/>
        <v>-31370</v>
      </c>
      <c r="J60" s="67">
        <f t="shared" si="6"/>
        <v>-94110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-94110</v>
      </c>
      <c r="X60" s="67">
        <f t="shared" si="6"/>
        <v>-124245</v>
      </c>
      <c r="Y60" s="67">
        <f t="shared" si="6"/>
        <v>30135</v>
      </c>
      <c r="Z60" s="68">
        <f>+IF(X60&lt;&gt;0,+(Y60/X60)*100,0)</f>
        <v>-24.254497162863697</v>
      </c>
      <c r="AA60" s="65">
        <f>SUM(AA57:AA59)</f>
        <v>-496980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54776850</v>
      </c>
      <c r="D8" s="20"/>
      <c r="E8" s="21">
        <v>68991999</v>
      </c>
      <c r="F8" s="22">
        <v>68991999</v>
      </c>
      <c r="G8" s="22">
        <v>6410102</v>
      </c>
      <c r="H8" s="22">
        <v>5302707</v>
      </c>
      <c r="I8" s="22">
        <v>6557815</v>
      </c>
      <c r="J8" s="22">
        <v>18270624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18270624</v>
      </c>
      <c r="X8" s="22">
        <v>17247999</v>
      </c>
      <c r="Y8" s="22">
        <v>1022625</v>
      </c>
      <c r="Z8" s="23">
        <v>5.9289486276060197</v>
      </c>
      <c r="AA8" s="20">
        <v>68991999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29291560</v>
      </c>
      <c r="D26" s="20"/>
      <c r="E26" s="21">
        <v>24397837</v>
      </c>
      <c r="F26" s="22">
        <v>24397837</v>
      </c>
      <c r="G26" s="22"/>
      <c r="H26" s="22"/>
      <c r="I26" s="22">
        <v>17093888</v>
      </c>
      <c r="J26" s="22">
        <v>17093888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17093888</v>
      </c>
      <c r="X26" s="22">
        <v>6099459</v>
      </c>
      <c r="Y26" s="22">
        <v>10994429</v>
      </c>
      <c r="Z26" s="23">
        <v>180.25252731430771</v>
      </c>
      <c r="AA26" s="20">
        <v>24397837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84068410</v>
      </c>
      <c r="D33" s="29">
        <f t="shared" ref="D33:Y33" si="0">SUM(D6:D32)</f>
        <v>0</v>
      </c>
      <c r="E33" s="30">
        <f t="shared" si="0"/>
        <v>93389836</v>
      </c>
      <c r="F33" s="31">
        <f t="shared" si="0"/>
        <v>93389836</v>
      </c>
      <c r="G33" s="31">
        <f t="shared" si="0"/>
        <v>6410102</v>
      </c>
      <c r="H33" s="31">
        <f t="shared" si="0"/>
        <v>5302707</v>
      </c>
      <c r="I33" s="31">
        <f t="shared" si="0"/>
        <v>23651703</v>
      </c>
      <c r="J33" s="31">
        <f t="shared" si="0"/>
        <v>35364512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35364512</v>
      </c>
      <c r="X33" s="31">
        <f t="shared" si="0"/>
        <v>23347458</v>
      </c>
      <c r="Y33" s="31">
        <f t="shared" si="0"/>
        <v>12017054</v>
      </c>
      <c r="Z33" s="32">
        <f>+IF(X33&lt;&gt;0,+(Y33/X33)*100,0)</f>
        <v>51.470502698837706</v>
      </c>
      <c r="AA33" s="29">
        <f>SUM(AA6:AA32)</f>
        <v>93389836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11840</v>
      </c>
      <c r="D35" s="20"/>
      <c r="E35" s="21">
        <v>279593</v>
      </c>
      <c r="F35" s="22">
        <v>279593</v>
      </c>
      <c r="G35" s="22">
        <v>335042</v>
      </c>
      <c r="H35" s="22">
        <v>366746</v>
      </c>
      <c r="I35" s="22">
        <v>332138</v>
      </c>
      <c r="J35" s="22">
        <v>1033926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1033926</v>
      </c>
      <c r="X35" s="22">
        <v>69897</v>
      </c>
      <c r="Y35" s="22">
        <v>964029</v>
      </c>
      <c r="Z35" s="23">
        <v>1379.2137001588051</v>
      </c>
      <c r="AA35" s="20">
        <v>279593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42316804</v>
      </c>
      <c r="D38" s="20"/>
      <c r="E38" s="21">
        <v>26630270</v>
      </c>
      <c r="F38" s="22">
        <v>26630270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6657576</v>
      </c>
      <c r="Y38" s="22">
        <v>-6657576</v>
      </c>
      <c r="Z38" s="23">
        <v>-100</v>
      </c>
      <c r="AA38" s="20">
        <v>26630270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91805662</v>
      </c>
      <c r="D42" s="20"/>
      <c r="E42" s="21">
        <v>123099371</v>
      </c>
      <c r="F42" s="22">
        <v>123099371</v>
      </c>
      <c r="G42" s="22"/>
      <c r="H42" s="22">
        <v>7994829</v>
      </c>
      <c r="I42" s="22">
        <v>7154188</v>
      </c>
      <c r="J42" s="22">
        <v>15149017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15149017</v>
      </c>
      <c r="X42" s="22">
        <v>30774843</v>
      </c>
      <c r="Y42" s="22">
        <v>-15625826</v>
      </c>
      <c r="Z42" s="23">
        <v>-50.774673326521921</v>
      </c>
      <c r="AA42" s="20">
        <v>123099371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32907</v>
      </c>
      <c r="D45" s="20"/>
      <c r="E45" s="21">
        <v>24666</v>
      </c>
      <c r="F45" s="22">
        <v>24666</v>
      </c>
      <c r="G45" s="22">
        <v>2754</v>
      </c>
      <c r="H45" s="22">
        <v>2634</v>
      </c>
      <c r="I45" s="22">
        <v>2536</v>
      </c>
      <c r="J45" s="22">
        <v>7924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7924</v>
      </c>
      <c r="X45" s="22">
        <v>6168</v>
      </c>
      <c r="Y45" s="22">
        <v>1756</v>
      </c>
      <c r="Z45" s="23">
        <v>28.469520103761347</v>
      </c>
      <c r="AA45" s="20">
        <v>24666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134167213</v>
      </c>
      <c r="D48" s="29">
        <f t="shared" ref="D48:Y48" si="1">SUM(D35:D47)</f>
        <v>0</v>
      </c>
      <c r="E48" s="30">
        <f t="shared" si="1"/>
        <v>150033900</v>
      </c>
      <c r="F48" s="31">
        <f t="shared" si="1"/>
        <v>150033900</v>
      </c>
      <c r="G48" s="31">
        <f t="shared" si="1"/>
        <v>337796</v>
      </c>
      <c r="H48" s="31">
        <f t="shared" si="1"/>
        <v>8364209</v>
      </c>
      <c r="I48" s="31">
        <f t="shared" si="1"/>
        <v>7488862</v>
      </c>
      <c r="J48" s="31">
        <f t="shared" si="1"/>
        <v>16190867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16190867</v>
      </c>
      <c r="X48" s="31">
        <f t="shared" si="1"/>
        <v>37508484</v>
      </c>
      <c r="Y48" s="31">
        <f t="shared" si="1"/>
        <v>-21317617</v>
      </c>
      <c r="Z48" s="32">
        <f>+IF(X48&lt;&gt;0,+(Y48/X48)*100,0)</f>
        <v>-56.834120515241295</v>
      </c>
      <c r="AA48" s="29">
        <f>SUM(AA35:AA47)</f>
        <v>150033900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-50098803</v>
      </c>
      <c r="D49" s="39">
        <f t="shared" si="2"/>
        <v>0</v>
      </c>
      <c r="E49" s="40">
        <f t="shared" si="2"/>
        <v>-56644064</v>
      </c>
      <c r="F49" s="41">
        <f t="shared" si="2"/>
        <v>-56644064</v>
      </c>
      <c r="G49" s="41">
        <f t="shared" si="2"/>
        <v>6072306</v>
      </c>
      <c r="H49" s="41">
        <f t="shared" si="2"/>
        <v>-3061502</v>
      </c>
      <c r="I49" s="41">
        <f t="shared" si="2"/>
        <v>16162841</v>
      </c>
      <c r="J49" s="41">
        <f t="shared" si="2"/>
        <v>19173645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19173645</v>
      </c>
      <c r="X49" s="41">
        <f t="shared" si="2"/>
        <v>-14161026</v>
      </c>
      <c r="Y49" s="41">
        <f t="shared" si="2"/>
        <v>33334671</v>
      </c>
      <c r="Z49" s="42">
        <f>+IF(X49&lt;&gt;0,+(Y49/X49)*100,0)</f>
        <v>-235.39728689150067</v>
      </c>
      <c r="AA49" s="39">
        <f>+AA33-AA48</f>
        <v>-56644064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-50098803</v>
      </c>
      <c r="D52" s="48">
        <f t="shared" si="3"/>
        <v>0</v>
      </c>
      <c r="E52" s="49">
        <f t="shared" si="3"/>
        <v>-56644064</v>
      </c>
      <c r="F52" s="50">
        <f t="shared" si="3"/>
        <v>-56644064</v>
      </c>
      <c r="G52" s="50">
        <f t="shared" si="3"/>
        <v>6072306</v>
      </c>
      <c r="H52" s="50">
        <f t="shared" si="3"/>
        <v>-3061502</v>
      </c>
      <c r="I52" s="50">
        <f t="shared" si="3"/>
        <v>16162841</v>
      </c>
      <c r="J52" s="50">
        <f t="shared" si="3"/>
        <v>19173645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19173645</v>
      </c>
      <c r="X52" s="50">
        <f t="shared" si="3"/>
        <v>-14161026</v>
      </c>
      <c r="Y52" s="50">
        <f t="shared" si="3"/>
        <v>33334671</v>
      </c>
      <c r="Z52" s="51">
        <f>+IF(X52&lt;&gt;0,+(Y52/X52)*100,0)</f>
        <v>-235.39728689150067</v>
      </c>
      <c r="AA52" s="48">
        <f>SUM(AA49:AA51)</f>
        <v>-56644064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-50098803</v>
      </c>
      <c r="D54" s="54">
        <f>+D52-D53</f>
        <v>0</v>
      </c>
      <c r="E54" s="55">
        <f t="shared" si="4"/>
        <v>-56644064</v>
      </c>
      <c r="F54" s="56">
        <f t="shared" si="4"/>
        <v>-56644064</v>
      </c>
      <c r="G54" s="56">
        <f t="shared" si="4"/>
        <v>6072306</v>
      </c>
      <c r="H54" s="56">
        <f t="shared" si="4"/>
        <v>-3061502</v>
      </c>
      <c r="I54" s="56">
        <f t="shared" si="4"/>
        <v>16162841</v>
      </c>
      <c r="J54" s="56">
        <f t="shared" si="4"/>
        <v>19173645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19173645</v>
      </c>
      <c r="X54" s="56">
        <f t="shared" si="4"/>
        <v>-14161026</v>
      </c>
      <c r="Y54" s="56">
        <f t="shared" si="4"/>
        <v>33334671</v>
      </c>
      <c r="Z54" s="57">
        <f>+IF(X54&lt;&gt;0,+(Y54/X54)*100,0)</f>
        <v>-235.39728689150067</v>
      </c>
      <c r="AA54" s="54">
        <f>+AA52-AA53</f>
        <v>-56644064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-50098803</v>
      </c>
      <c r="D57" s="48">
        <f>SUM(D54:D56)</f>
        <v>0</v>
      </c>
      <c r="E57" s="49">
        <f t="shared" si="5"/>
        <v>-56644064</v>
      </c>
      <c r="F57" s="50">
        <f t="shared" si="5"/>
        <v>-56644064</v>
      </c>
      <c r="G57" s="50">
        <f t="shared" si="5"/>
        <v>6072306</v>
      </c>
      <c r="H57" s="50">
        <f t="shared" si="5"/>
        <v>-3061502</v>
      </c>
      <c r="I57" s="50">
        <f t="shared" si="5"/>
        <v>16162841</v>
      </c>
      <c r="J57" s="50">
        <f t="shared" si="5"/>
        <v>19173645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19173645</v>
      </c>
      <c r="X57" s="50">
        <f t="shared" si="5"/>
        <v>-14161026</v>
      </c>
      <c r="Y57" s="50">
        <f t="shared" si="5"/>
        <v>33334671</v>
      </c>
      <c r="Z57" s="51">
        <f>+IF(X57&lt;&gt;0,+(Y57/X57)*100,0)</f>
        <v>-235.39728689150067</v>
      </c>
      <c r="AA57" s="48">
        <f>SUM(AA54:AA56)</f>
        <v>-56644064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-50098803</v>
      </c>
      <c r="D60" s="65">
        <f>SUM(D57:D59)</f>
        <v>0</v>
      </c>
      <c r="E60" s="66">
        <f t="shared" si="6"/>
        <v>-56644064</v>
      </c>
      <c r="F60" s="67">
        <f t="shared" si="6"/>
        <v>-56644064</v>
      </c>
      <c r="G60" s="67">
        <f t="shared" si="6"/>
        <v>6072306</v>
      </c>
      <c r="H60" s="67">
        <f t="shared" si="6"/>
        <v>-3061502</v>
      </c>
      <c r="I60" s="67">
        <f t="shared" si="6"/>
        <v>16162841</v>
      </c>
      <c r="J60" s="67">
        <f t="shared" si="6"/>
        <v>19173645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19173645</v>
      </c>
      <c r="X60" s="67">
        <f t="shared" si="6"/>
        <v>-14161026</v>
      </c>
      <c r="Y60" s="67">
        <f t="shared" si="6"/>
        <v>33334671</v>
      </c>
      <c r="Z60" s="68">
        <f>+IF(X60&lt;&gt;0,+(Y60/X60)*100,0)</f>
        <v>-235.39728689150067</v>
      </c>
      <c r="AA60" s="65">
        <f>SUM(AA57:AA59)</f>
        <v>-56644064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2662492</v>
      </c>
      <c r="D40" s="20"/>
      <c r="E40" s="21">
        <v>2606568</v>
      </c>
      <c r="F40" s="22">
        <v>2606568</v>
      </c>
      <c r="G40" s="22">
        <v>188319</v>
      </c>
      <c r="H40" s="22">
        <v>278871</v>
      </c>
      <c r="I40" s="22">
        <v>226061</v>
      </c>
      <c r="J40" s="22">
        <v>693251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693251</v>
      </c>
      <c r="X40" s="22">
        <v>651642</v>
      </c>
      <c r="Y40" s="22">
        <v>41609</v>
      </c>
      <c r="Z40" s="23">
        <v>6.3852544802207349</v>
      </c>
      <c r="AA40" s="20">
        <v>2606568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589000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3251492</v>
      </c>
      <c r="D48" s="29">
        <f t="shared" ref="D48:Y48" si="1">SUM(D35:D47)</f>
        <v>0</v>
      </c>
      <c r="E48" s="30">
        <f t="shared" si="1"/>
        <v>2606568</v>
      </c>
      <c r="F48" s="31">
        <f t="shared" si="1"/>
        <v>2606568</v>
      </c>
      <c r="G48" s="31">
        <f t="shared" si="1"/>
        <v>188319</v>
      </c>
      <c r="H48" s="31">
        <f t="shared" si="1"/>
        <v>278871</v>
      </c>
      <c r="I48" s="31">
        <f t="shared" si="1"/>
        <v>226061</v>
      </c>
      <c r="J48" s="31">
        <f t="shared" si="1"/>
        <v>693251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693251</v>
      </c>
      <c r="X48" s="31">
        <f t="shared" si="1"/>
        <v>651642</v>
      </c>
      <c r="Y48" s="31">
        <f t="shared" si="1"/>
        <v>41609</v>
      </c>
      <c r="Z48" s="32">
        <f>+IF(X48&lt;&gt;0,+(Y48/X48)*100,0)</f>
        <v>6.3852544802207349</v>
      </c>
      <c r="AA48" s="29">
        <f>SUM(AA35:AA47)</f>
        <v>2606568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-3251492</v>
      </c>
      <c r="D49" s="39">
        <f t="shared" si="2"/>
        <v>0</v>
      </c>
      <c r="E49" s="40">
        <f t="shared" si="2"/>
        <v>-2606568</v>
      </c>
      <c r="F49" s="41">
        <f t="shared" si="2"/>
        <v>-2606568</v>
      </c>
      <c r="G49" s="41">
        <f t="shared" si="2"/>
        <v>-188319</v>
      </c>
      <c r="H49" s="41">
        <f t="shared" si="2"/>
        <v>-278871</v>
      </c>
      <c r="I49" s="41">
        <f t="shared" si="2"/>
        <v>-226061</v>
      </c>
      <c r="J49" s="41">
        <f t="shared" si="2"/>
        <v>-693251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-693251</v>
      </c>
      <c r="X49" s="41">
        <f t="shared" si="2"/>
        <v>-651642</v>
      </c>
      <c r="Y49" s="41">
        <f t="shared" si="2"/>
        <v>-41609</v>
      </c>
      <c r="Z49" s="42">
        <f>+IF(X49&lt;&gt;0,+(Y49/X49)*100,0)</f>
        <v>6.3852544802207349</v>
      </c>
      <c r="AA49" s="39">
        <f>+AA33-AA48</f>
        <v>-2606568</v>
      </c>
    </row>
    <row r="50" spans="1:27" x14ac:dyDescent="0.25">
      <c r="A50" s="43" t="s">
        <v>75</v>
      </c>
      <c r="B50" s="15" t="s">
        <v>32</v>
      </c>
      <c r="C50" s="20">
        <v>5315214</v>
      </c>
      <c r="D50" s="20"/>
      <c r="E50" s="21"/>
      <c r="F50" s="22"/>
      <c r="G50" s="22"/>
      <c r="H50" s="22">
        <v>326458</v>
      </c>
      <c r="I50" s="22">
        <v>1121575</v>
      </c>
      <c r="J50" s="22">
        <v>1448033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1448033</v>
      </c>
      <c r="X50" s="22"/>
      <c r="Y50" s="22">
        <v>1448033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2063722</v>
      </c>
      <c r="D52" s="48">
        <f t="shared" si="3"/>
        <v>0</v>
      </c>
      <c r="E52" s="49">
        <f t="shared" si="3"/>
        <v>-2606568</v>
      </c>
      <c r="F52" s="50">
        <f t="shared" si="3"/>
        <v>-2606568</v>
      </c>
      <c r="G52" s="50">
        <f t="shared" si="3"/>
        <v>-188319</v>
      </c>
      <c r="H52" s="50">
        <f t="shared" si="3"/>
        <v>47587</v>
      </c>
      <c r="I52" s="50">
        <f t="shared" si="3"/>
        <v>895514</v>
      </c>
      <c r="J52" s="50">
        <f t="shared" si="3"/>
        <v>754782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754782</v>
      </c>
      <c r="X52" s="50">
        <f t="shared" si="3"/>
        <v>-651642</v>
      </c>
      <c r="Y52" s="50">
        <f t="shared" si="3"/>
        <v>1406424</v>
      </c>
      <c r="Z52" s="51">
        <f>+IF(X52&lt;&gt;0,+(Y52/X52)*100,0)</f>
        <v>-215.82770907952528</v>
      </c>
      <c r="AA52" s="48">
        <f>SUM(AA49:AA51)</f>
        <v>-2606568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2063722</v>
      </c>
      <c r="D54" s="54">
        <f>+D52-D53</f>
        <v>0</v>
      </c>
      <c r="E54" s="55">
        <f t="shared" si="4"/>
        <v>-2606568</v>
      </c>
      <c r="F54" s="56">
        <f t="shared" si="4"/>
        <v>-2606568</v>
      </c>
      <c r="G54" s="56">
        <f t="shared" si="4"/>
        <v>-188319</v>
      </c>
      <c r="H54" s="56">
        <f t="shared" si="4"/>
        <v>47587</v>
      </c>
      <c r="I54" s="56">
        <f t="shared" si="4"/>
        <v>895514</v>
      </c>
      <c r="J54" s="56">
        <f t="shared" si="4"/>
        <v>754782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754782</v>
      </c>
      <c r="X54" s="56">
        <f t="shared" si="4"/>
        <v>-651642</v>
      </c>
      <c r="Y54" s="56">
        <f t="shared" si="4"/>
        <v>1406424</v>
      </c>
      <c r="Z54" s="57">
        <f>+IF(X54&lt;&gt;0,+(Y54/X54)*100,0)</f>
        <v>-215.82770907952528</v>
      </c>
      <c r="AA54" s="54">
        <f>+AA52-AA53</f>
        <v>-2606568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2063722</v>
      </c>
      <c r="D57" s="48">
        <f>SUM(D54:D56)</f>
        <v>0</v>
      </c>
      <c r="E57" s="49">
        <f t="shared" si="5"/>
        <v>-2606568</v>
      </c>
      <c r="F57" s="50">
        <f t="shared" si="5"/>
        <v>-2606568</v>
      </c>
      <c r="G57" s="50">
        <f t="shared" si="5"/>
        <v>-188319</v>
      </c>
      <c r="H57" s="50">
        <f t="shared" si="5"/>
        <v>47587</v>
      </c>
      <c r="I57" s="50">
        <f t="shared" si="5"/>
        <v>895514</v>
      </c>
      <c r="J57" s="50">
        <f t="shared" si="5"/>
        <v>754782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754782</v>
      </c>
      <c r="X57" s="50">
        <f t="shared" si="5"/>
        <v>-651642</v>
      </c>
      <c r="Y57" s="50">
        <f t="shared" si="5"/>
        <v>1406424</v>
      </c>
      <c r="Z57" s="51">
        <f>+IF(X57&lt;&gt;0,+(Y57/X57)*100,0)</f>
        <v>-215.82770907952528</v>
      </c>
      <c r="AA57" s="48">
        <f>SUM(AA54:AA56)</f>
        <v>-2606568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2063722</v>
      </c>
      <c r="D60" s="65">
        <f>SUM(D57:D59)</f>
        <v>0</v>
      </c>
      <c r="E60" s="66">
        <f t="shared" si="6"/>
        <v>-2606568</v>
      </c>
      <c r="F60" s="67">
        <f t="shared" si="6"/>
        <v>-2606568</v>
      </c>
      <c r="G60" s="67">
        <f t="shared" si="6"/>
        <v>-188319</v>
      </c>
      <c r="H60" s="67">
        <f t="shared" si="6"/>
        <v>47587</v>
      </c>
      <c r="I60" s="67">
        <f t="shared" si="6"/>
        <v>895514</v>
      </c>
      <c r="J60" s="67">
        <f t="shared" si="6"/>
        <v>754782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754782</v>
      </c>
      <c r="X60" s="67">
        <f t="shared" si="6"/>
        <v>-651642</v>
      </c>
      <c r="Y60" s="67">
        <f t="shared" si="6"/>
        <v>1406424</v>
      </c>
      <c r="Z60" s="68">
        <f>+IF(X60&lt;&gt;0,+(Y60/X60)*100,0)</f>
        <v>-215.82770907952528</v>
      </c>
      <c r="AA60" s="65">
        <f>SUM(AA57:AA59)</f>
        <v>-2606568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1558722</v>
      </c>
      <c r="D35" s="20"/>
      <c r="E35" s="21">
        <v>1800916</v>
      </c>
      <c r="F35" s="22">
        <v>1800916</v>
      </c>
      <c r="G35" s="22"/>
      <c r="H35" s="22">
        <v>262530</v>
      </c>
      <c r="I35" s="22">
        <v>175662</v>
      </c>
      <c r="J35" s="22">
        <v>438192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438192</v>
      </c>
      <c r="X35" s="22">
        <v>450228</v>
      </c>
      <c r="Y35" s="22">
        <v>-12036</v>
      </c>
      <c r="Z35" s="23">
        <v>-2.6733121884911646</v>
      </c>
      <c r="AA35" s="20">
        <v>1800916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65927</v>
      </c>
      <c r="D45" s="20"/>
      <c r="E45" s="21">
        <v>25000</v>
      </c>
      <c r="F45" s="22">
        <v>25000</v>
      </c>
      <c r="G45" s="22"/>
      <c r="H45" s="22">
        <v>10303</v>
      </c>
      <c r="I45" s="22">
        <v>18338</v>
      </c>
      <c r="J45" s="22">
        <v>28641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28641</v>
      </c>
      <c r="X45" s="22">
        <v>6249</v>
      </c>
      <c r="Y45" s="22">
        <v>22392</v>
      </c>
      <c r="Z45" s="23">
        <v>358.32933269323092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1624649</v>
      </c>
      <c r="D48" s="29">
        <f t="shared" ref="D48:Y48" si="1">SUM(D35:D47)</f>
        <v>0</v>
      </c>
      <c r="E48" s="30">
        <f t="shared" si="1"/>
        <v>1825916</v>
      </c>
      <c r="F48" s="31">
        <f t="shared" si="1"/>
        <v>1825916</v>
      </c>
      <c r="G48" s="31">
        <f t="shared" si="1"/>
        <v>0</v>
      </c>
      <c r="H48" s="31">
        <f t="shared" si="1"/>
        <v>272833</v>
      </c>
      <c r="I48" s="31">
        <f t="shared" si="1"/>
        <v>194000</v>
      </c>
      <c r="J48" s="31">
        <f t="shared" si="1"/>
        <v>466833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466833</v>
      </c>
      <c r="X48" s="31">
        <f t="shared" si="1"/>
        <v>456477</v>
      </c>
      <c r="Y48" s="31">
        <f t="shared" si="1"/>
        <v>10356</v>
      </c>
      <c r="Z48" s="32">
        <f>+IF(X48&lt;&gt;0,+(Y48/X48)*100,0)</f>
        <v>2.2686794734455407</v>
      </c>
      <c r="AA48" s="29">
        <f>SUM(AA35:AA47)</f>
        <v>1825916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-1624649</v>
      </c>
      <c r="D49" s="39">
        <f t="shared" si="2"/>
        <v>0</v>
      </c>
      <c r="E49" s="40">
        <f t="shared" si="2"/>
        <v>-1825916</v>
      </c>
      <c r="F49" s="41">
        <f t="shared" si="2"/>
        <v>-1825916</v>
      </c>
      <c r="G49" s="41">
        <f t="shared" si="2"/>
        <v>0</v>
      </c>
      <c r="H49" s="41">
        <f t="shared" si="2"/>
        <v>-272833</v>
      </c>
      <c r="I49" s="41">
        <f t="shared" si="2"/>
        <v>-194000</v>
      </c>
      <c r="J49" s="41">
        <f t="shared" si="2"/>
        <v>-466833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-466833</v>
      </c>
      <c r="X49" s="41">
        <f t="shared" si="2"/>
        <v>-456477</v>
      </c>
      <c r="Y49" s="41">
        <f t="shared" si="2"/>
        <v>-10356</v>
      </c>
      <c r="Z49" s="42">
        <f>+IF(X49&lt;&gt;0,+(Y49/X49)*100,0)</f>
        <v>2.2686794734455407</v>
      </c>
      <c r="AA49" s="39">
        <f>+AA33-AA48</f>
        <v>-1825916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-1624649</v>
      </c>
      <c r="D52" s="48">
        <f t="shared" si="3"/>
        <v>0</v>
      </c>
      <c r="E52" s="49">
        <f t="shared" si="3"/>
        <v>-1825916</v>
      </c>
      <c r="F52" s="50">
        <f t="shared" si="3"/>
        <v>-1825916</v>
      </c>
      <c r="G52" s="50">
        <f t="shared" si="3"/>
        <v>0</v>
      </c>
      <c r="H52" s="50">
        <f t="shared" si="3"/>
        <v>-272833</v>
      </c>
      <c r="I52" s="50">
        <f t="shared" si="3"/>
        <v>-194000</v>
      </c>
      <c r="J52" s="50">
        <f t="shared" si="3"/>
        <v>-466833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-466833</v>
      </c>
      <c r="X52" s="50">
        <f t="shared" si="3"/>
        <v>-456477</v>
      </c>
      <c r="Y52" s="50">
        <f t="shared" si="3"/>
        <v>-10356</v>
      </c>
      <c r="Z52" s="51">
        <f>+IF(X52&lt;&gt;0,+(Y52/X52)*100,0)</f>
        <v>2.2686794734455407</v>
      </c>
      <c r="AA52" s="48">
        <f>SUM(AA49:AA51)</f>
        <v>-1825916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-1624649</v>
      </c>
      <c r="D54" s="54">
        <f>+D52-D53</f>
        <v>0</v>
      </c>
      <c r="E54" s="55">
        <f t="shared" si="4"/>
        <v>-1825916</v>
      </c>
      <c r="F54" s="56">
        <f t="shared" si="4"/>
        <v>-1825916</v>
      </c>
      <c r="G54" s="56">
        <f t="shared" si="4"/>
        <v>0</v>
      </c>
      <c r="H54" s="56">
        <f t="shared" si="4"/>
        <v>-272833</v>
      </c>
      <c r="I54" s="56">
        <f t="shared" si="4"/>
        <v>-194000</v>
      </c>
      <c r="J54" s="56">
        <f t="shared" si="4"/>
        <v>-466833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-466833</v>
      </c>
      <c r="X54" s="56">
        <f t="shared" si="4"/>
        <v>-456477</v>
      </c>
      <c r="Y54" s="56">
        <f t="shared" si="4"/>
        <v>-10356</v>
      </c>
      <c r="Z54" s="57">
        <f>+IF(X54&lt;&gt;0,+(Y54/X54)*100,0)</f>
        <v>2.2686794734455407</v>
      </c>
      <c r="AA54" s="54">
        <f>+AA52-AA53</f>
        <v>-1825916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-1624649</v>
      </c>
      <c r="D57" s="48">
        <f>SUM(D54:D56)</f>
        <v>0</v>
      </c>
      <c r="E57" s="49">
        <f t="shared" si="5"/>
        <v>-1825916</v>
      </c>
      <c r="F57" s="50">
        <f t="shared" si="5"/>
        <v>-1825916</v>
      </c>
      <c r="G57" s="50">
        <f t="shared" si="5"/>
        <v>0</v>
      </c>
      <c r="H57" s="50">
        <f t="shared" si="5"/>
        <v>-272833</v>
      </c>
      <c r="I57" s="50">
        <f t="shared" si="5"/>
        <v>-194000</v>
      </c>
      <c r="J57" s="50">
        <f t="shared" si="5"/>
        <v>-466833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-466833</v>
      </c>
      <c r="X57" s="50">
        <f t="shared" si="5"/>
        <v>-456477</v>
      </c>
      <c r="Y57" s="50">
        <f t="shared" si="5"/>
        <v>-10356</v>
      </c>
      <c r="Z57" s="51">
        <f>+IF(X57&lt;&gt;0,+(Y57/X57)*100,0)</f>
        <v>2.2686794734455407</v>
      </c>
      <c r="AA57" s="48">
        <f>SUM(AA54:AA56)</f>
        <v>-1825916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-1624649</v>
      </c>
      <c r="D60" s="65">
        <f>SUM(D57:D59)</f>
        <v>0</v>
      </c>
      <c r="E60" s="66">
        <f t="shared" si="6"/>
        <v>-1825916</v>
      </c>
      <c r="F60" s="67">
        <f t="shared" si="6"/>
        <v>-1825916</v>
      </c>
      <c r="G60" s="67">
        <f t="shared" si="6"/>
        <v>0</v>
      </c>
      <c r="H60" s="67">
        <f t="shared" si="6"/>
        <v>-272833</v>
      </c>
      <c r="I60" s="67">
        <f t="shared" si="6"/>
        <v>-194000</v>
      </c>
      <c r="J60" s="67">
        <f t="shared" si="6"/>
        <v>-466833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-466833</v>
      </c>
      <c r="X60" s="67">
        <f t="shared" si="6"/>
        <v>-456477</v>
      </c>
      <c r="Y60" s="67">
        <f t="shared" si="6"/>
        <v>-10356</v>
      </c>
      <c r="Z60" s="68">
        <f>+IF(X60&lt;&gt;0,+(Y60/X60)*100,0)</f>
        <v>2.2686794734455407</v>
      </c>
      <c r="AA60" s="65">
        <f>SUM(AA57:AA59)</f>
        <v>-1825916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2119630</v>
      </c>
      <c r="D35" s="20"/>
      <c r="E35" s="21">
        <v>1946684</v>
      </c>
      <c r="F35" s="22">
        <v>1946684</v>
      </c>
      <c r="G35" s="22"/>
      <c r="H35" s="22"/>
      <c r="I35" s="22">
        <v>377382</v>
      </c>
      <c r="J35" s="22">
        <v>377382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377382</v>
      </c>
      <c r="X35" s="22">
        <v>486660</v>
      </c>
      <c r="Y35" s="22">
        <v>-109278</v>
      </c>
      <c r="Z35" s="23">
        <v>-22.45469116015288</v>
      </c>
      <c r="AA35" s="20">
        <v>1946684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20909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18137</v>
      </c>
      <c r="D45" s="20"/>
      <c r="E45" s="21">
        <v>16408</v>
      </c>
      <c r="F45" s="22">
        <v>16408</v>
      </c>
      <c r="G45" s="22"/>
      <c r="H45" s="22"/>
      <c r="I45" s="22">
        <v>2091</v>
      </c>
      <c r="J45" s="22">
        <v>2091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2091</v>
      </c>
      <c r="X45" s="22">
        <v>4101</v>
      </c>
      <c r="Y45" s="22">
        <v>-2010</v>
      </c>
      <c r="Z45" s="23">
        <v>-49.012435991221651</v>
      </c>
      <c r="AA45" s="20">
        <v>16408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2158676</v>
      </c>
      <c r="D48" s="29">
        <f t="shared" ref="D48:Y48" si="1">SUM(D35:D47)</f>
        <v>0</v>
      </c>
      <c r="E48" s="30">
        <f t="shared" si="1"/>
        <v>1963092</v>
      </c>
      <c r="F48" s="31">
        <f t="shared" si="1"/>
        <v>1963092</v>
      </c>
      <c r="G48" s="31">
        <f t="shared" si="1"/>
        <v>0</v>
      </c>
      <c r="H48" s="31">
        <f t="shared" si="1"/>
        <v>0</v>
      </c>
      <c r="I48" s="31">
        <f t="shared" si="1"/>
        <v>379473</v>
      </c>
      <c r="J48" s="31">
        <f t="shared" si="1"/>
        <v>379473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379473</v>
      </c>
      <c r="X48" s="31">
        <f t="shared" si="1"/>
        <v>490761</v>
      </c>
      <c r="Y48" s="31">
        <f t="shared" si="1"/>
        <v>-111288</v>
      </c>
      <c r="Z48" s="32">
        <f>+IF(X48&lt;&gt;0,+(Y48/X48)*100,0)</f>
        <v>-22.676618557709354</v>
      </c>
      <c r="AA48" s="29">
        <f>SUM(AA35:AA47)</f>
        <v>1963092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-2158676</v>
      </c>
      <c r="D49" s="39">
        <f t="shared" si="2"/>
        <v>0</v>
      </c>
      <c r="E49" s="40">
        <f t="shared" si="2"/>
        <v>-1963092</v>
      </c>
      <c r="F49" s="41">
        <f t="shared" si="2"/>
        <v>-1963092</v>
      </c>
      <c r="G49" s="41">
        <f t="shared" si="2"/>
        <v>0</v>
      </c>
      <c r="H49" s="41">
        <f t="shared" si="2"/>
        <v>0</v>
      </c>
      <c r="I49" s="41">
        <f t="shared" si="2"/>
        <v>-379473</v>
      </c>
      <c r="J49" s="41">
        <f t="shared" si="2"/>
        <v>-379473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-379473</v>
      </c>
      <c r="X49" s="41">
        <f t="shared" si="2"/>
        <v>-490761</v>
      </c>
      <c r="Y49" s="41">
        <f t="shared" si="2"/>
        <v>111288</v>
      </c>
      <c r="Z49" s="42">
        <f>+IF(X49&lt;&gt;0,+(Y49/X49)*100,0)</f>
        <v>-22.676618557709354</v>
      </c>
      <c r="AA49" s="39">
        <f>+AA33-AA48</f>
        <v>-1963092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-2158676</v>
      </c>
      <c r="D52" s="48">
        <f t="shared" si="3"/>
        <v>0</v>
      </c>
      <c r="E52" s="49">
        <f t="shared" si="3"/>
        <v>-1963092</v>
      </c>
      <c r="F52" s="50">
        <f t="shared" si="3"/>
        <v>-1963092</v>
      </c>
      <c r="G52" s="50">
        <f t="shared" si="3"/>
        <v>0</v>
      </c>
      <c r="H52" s="50">
        <f t="shared" si="3"/>
        <v>0</v>
      </c>
      <c r="I52" s="50">
        <f t="shared" si="3"/>
        <v>-379473</v>
      </c>
      <c r="J52" s="50">
        <f t="shared" si="3"/>
        <v>-379473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-379473</v>
      </c>
      <c r="X52" s="50">
        <f t="shared" si="3"/>
        <v>-490761</v>
      </c>
      <c r="Y52" s="50">
        <f t="shared" si="3"/>
        <v>111288</v>
      </c>
      <c r="Z52" s="51">
        <f>+IF(X52&lt;&gt;0,+(Y52/X52)*100,0)</f>
        <v>-22.676618557709354</v>
      </c>
      <c r="AA52" s="48">
        <f>SUM(AA49:AA51)</f>
        <v>-1963092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-2158676</v>
      </c>
      <c r="D54" s="54">
        <f>+D52-D53</f>
        <v>0</v>
      </c>
      <c r="E54" s="55">
        <f t="shared" si="4"/>
        <v>-1963092</v>
      </c>
      <c r="F54" s="56">
        <f t="shared" si="4"/>
        <v>-1963092</v>
      </c>
      <c r="G54" s="56">
        <f t="shared" si="4"/>
        <v>0</v>
      </c>
      <c r="H54" s="56">
        <f t="shared" si="4"/>
        <v>0</v>
      </c>
      <c r="I54" s="56">
        <f t="shared" si="4"/>
        <v>-379473</v>
      </c>
      <c r="J54" s="56">
        <f t="shared" si="4"/>
        <v>-379473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-379473</v>
      </c>
      <c r="X54" s="56">
        <f t="shared" si="4"/>
        <v>-490761</v>
      </c>
      <c r="Y54" s="56">
        <f t="shared" si="4"/>
        <v>111288</v>
      </c>
      <c r="Z54" s="57">
        <f>+IF(X54&lt;&gt;0,+(Y54/X54)*100,0)</f>
        <v>-22.676618557709354</v>
      </c>
      <c r="AA54" s="54">
        <f>+AA52-AA53</f>
        <v>-1963092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-2158676</v>
      </c>
      <c r="D57" s="48">
        <f>SUM(D54:D56)</f>
        <v>0</v>
      </c>
      <c r="E57" s="49">
        <f t="shared" si="5"/>
        <v>-1963092</v>
      </c>
      <c r="F57" s="50">
        <f t="shared" si="5"/>
        <v>-1963092</v>
      </c>
      <c r="G57" s="50">
        <f t="shared" si="5"/>
        <v>0</v>
      </c>
      <c r="H57" s="50">
        <f t="shared" si="5"/>
        <v>0</v>
      </c>
      <c r="I57" s="50">
        <f t="shared" si="5"/>
        <v>-379473</v>
      </c>
      <c r="J57" s="50">
        <f t="shared" si="5"/>
        <v>-379473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-379473</v>
      </c>
      <c r="X57" s="50">
        <f t="shared" si="5"/>
        <v>-490761</v>
      </c>
      <c r="Y57" s="50">
        <f t="shared" si="5"/>
        <v>111288</v>
      </c>
      <c r="Z57" s="51">
        <f>+IF(X57&lt;&gt;0,+(Y57/X57)*100,0)</f>
        <v>-22.676618557709354</v>
      </c>
      <c r="AA57" s="48">
        <f>SUM(AA54:AA56)</f>
        <v>-1963092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-2158676</v>
      </c>
      <c r="D60" s="65">
        <f>SUM(D57:D59)</f>
        <v>0</v>
      </c>
      <c r="E60" s="66">
        <f t="shared" si="6"/>
        <v>-1963092</v>
      </c>
      <c r="F60" s="67">
        <f t="shared" si="6"/>
        <v>-1963092</v>
      </c>
      <c r="G60" s="67">
        <f t="shared" si="6"/>
        <v>0</v>
      </c>
      <c r="H60" s="67">
        <f t="shared" si="6"/>
        <v>0</v>
      </c>
      <c r="I60" s="67">
        <f t="shared" si="6"/>
        <v>-379473</v>
      </c>
      <c r="J60" s="67">
        <f t="shared" si="6"/>
        <v>-379473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-379473</v>
      </c>
      <c r="X60" s="67">
        <f t="shared" si="6"/>
        <v>-490761</v>
      </c>
      <c r="Y60" s="67">
        <f t="shared" si="6"/>
        <v>111288</v>
      </c>
      <c r="Z60" s="68">
        <f>+IF(X60&lt;&gt;0,+(Y60/X60)*100,0)</f>
        <v>-22.676618557709354</v>
      </c>
      <c r="AA60" s="65">
        <f>SUM(AA57:AA59)</f>
        <v>-1963092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998831</v>
      </c>
      <c r="D40" s="20"/>
      <c r="E40" s="21">
        <v>2399106</v>
      </c>
      <c r="F40" s="22">
        <v>2399106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599775</v>
      </c>
      <c r="Y40" s="22">
        <v>-599775</v>
      </c>
      <c r="Z40" s="23">
        <v>-100</v>
      </c>
      <c r="AA40" s="20">
        <v>2399106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998831</v>
      </c>
      <c r="D48" s="29">
        <f t="shared" ref="D48:Y48" si="1">SUM(D35:D47)</f>
        <v>0</v>
      </c>
      <c r="E48" s="30">
        <f t="shared" si="1"/>
        <v>2399106</v>
      </c>
      <c r="F48" s="31">
        <f t="shared" si="1"/>
        <v>2399106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599775</v>
      </c>
      <c r="Y48" s="31">
        <f t="shared" si="1"/>
        <v>-599775</v>
      </c>
      <c r="Z48" s="32">
        <f>+IF(X48&lt;&gt;0,+(Y48/X48)*100,0)</f>
        <v>-100</v>
      </c>
      <c r="AA48" s="29">
        <f>SUM(AA35:AA47)</f>
        <v>2399106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-998831</v>
      </c>
      <c r="D49" s="39">
        <f t="shared" si="2"/>
        <v>0</v>
      </c>
      <c r="E49" s="40">
        <f t="shared" si="2"/>
        <v>-2399106</v>
      </c>
      <c r="F49" s="41">
        <f t="shared" si="2"/>
        <v>-2399106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-599775</v>
      </c>
      <c r="Y49" s="41">
        <f t="shared" si="2"/>
        <v>599775</v>
      </c>
      <c r="Z49" s="42">
        <f>+IF(X49&lt;&gt;0,+(Y49/X49)*100,0)</f>
        <v>-100</v>
      </c>
      <c r="AA49" s="39">
        <f>+AA33-AA48</f>
        <v>-2399106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-998831</v>
      </c>
      <c r="D52" s="48">
        <f t="shared" si="3"/>
        <v>0</v>
      </c>
      <c r="E52" s="49">
        <f t="shared" si="3"/>
        <v>-2399106</v>
      </c>
      <c r="F52" s="50">
        <f t="shared" si="3"/>
        <v>-2399106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-599775</v>
      </c>
      <c r="Y52" s="50">
        <f t="shared" si="3"/>
        <v>599775</v>
      </c>
      <c r="Z52" s="51">
        <f>+IF(X52&lt;&gt;0,+(Y52/X52)*100,0)</f>
        <v>-100</v>
      </c>
      <c r="AA52" s="48">
        <f>SUM(AA49:AA51)</f>
        <v>-2399106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-998831</v>
      </c>
      <c r="D54" s="54">
        <f>+D52-D53</f>
        <v>0</v>
      </c>
      <c r="E54" s="55">
        <f t="shared" si="4"/>
        <v>-2399106</v>
      </c>
      <c r="F54" s="56">
        <f t="shared" si="4"/>
        <v>-2399106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-599775</v>
      </c>
      <c r="Y54" s="56">
        <f t="shared" si="4"/>
        <v>599775</v>
      </c>
      <c r="Z54" s="57">
        <f>+IF(X54&lt;&gt;0,+(Y54/X54)*100,0)</f>
        <v>-100</v>
      </c>
      <c r="AA54" s="54">
        <f>+AA52-AA53</f>
        <v>-2399106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-998831</v>
      </c>
      <c r="D57" s="48">
        <f>SUM(D54:D56)</f>
        <v>0</v>
      </c>
      <c r="E57" s="49">
        <f t="shared" si="5"/>
        <v>-2399106</v>
      </c>
      <c r="F57" s="50">
        <f t="shared" si="5"/>
        <v>-2399106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-599775</v>
      </c>
      <c r="Y57" s="50">
        <f t="shared" si="5"/>
        <v>599775</v>
      </c>
      <c r="Z57" s="51">
        <f>+IF(X57&lt;&gt;0,+(Y57/X57)*100,0)</f>
        <v>-100</v>
      </c>
      <c r="AA57" s="48">
        <f>SUM(AA54:AA56)</f>
        <v>-2399106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-998831</v>
      </c>
      <c r="D60" s="65">
        <f>SUM(D57:D59)</f>
        <v>0</v>
      </c>
      <c r="E60" s="66">
        <f t="shared" si="6"/>
        <v>-2399106</v>
      </c>
      <c r="F60" s="67">
        <f t="shared" si="6"/>
        <v>-2399106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-599775</v>
      </c>
      <c r="Y60" s="67">
        <f t="shared" si="6"/>
        <v>599775</v>
      </c>
      <c r="Z60" s="68">
        <f>+IF(X60&lt;&gt;0,+(Y60/X60)*100,0)</f>
        <v>-100</v>
      </c>
      <c r="AA60" s="65">
        <f>SUM(AA57:AA59)</f>
        <v>-2399106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7632965</v>
      </c>
      <c r="D8" s="20"/>
      <c r="E8" s="21">
        <v>15319584</v>
      </c>
      <c r="F8" s="22">
        <v>15319584</v>
      </c>
      <c r="G8" s="22">
        <v>1271636</v>
      </c>
      <c r="H8" s="22">
        <v>1446699</v>
      </c>
      <c r="I8" s="22">
        <v>1382567</v>
      </c>
      <c r="J8" s="22">
        <v>4100902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4100902</v>
      </c>
      <c r="X8" s="22">
        <v>3829896</v>
      </c>
      <c r="Y8" s="22">
        <v>271006</v>
      </c>
      <c r="Z8" s="23">
        <v>7.0760668174801618</v>
      </c>
      <c r="AA8" s="20">
        <v>15319584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-13793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7619172</v>
      </c>
      <c r="D33" s="29">
        <f t="shared" ref="D33:Y33" si="0">SUM(D6:D32)</f>
        <v>0</v>
      </c>
      <c r="E33" s="30">
        <f t="shared" si="0"/>
        <v>15319584</v>
      </c>
      <c r="F33" s="31">
        <f t="shared" si="0"/>
        <v>15319584</v>
      </c>
      <c r="G33" s="31">
        <f t="shared" si="0"/>
        <v>1271636</v>
      </c>
      <c r="H33" s="31">
        <f t="shared" si="0"/>
        <v>1446699</v>
      </c>
      <c r="I33" s="31">
        <f t="shared" si="0"/>
        <v>1382567</v>
      </c>
      <c r="J33" s="31">
        <f t="shared" si="0"/>
        <v>4100902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4100902</v>
      </c>
      <c r="X33" s="31">
        <f t="shared" si="0"/>
        <v>3829896</v>
      </c>
      <c r="Y33" s="31">
        <f t="shared" si="0"/>
        <v>271006</v>
      </c>
      <c r="Z33" s="32">
        <f>+IF(X33&lt;&gt;0,+(Y33/X33)*100,0)</f>
        <v>7.0760668174801618</v>
      </c>
      <c r="AA33" s="29">
        <f>SUM(AA6:AA32)</f>
        <v>15319584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880517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880517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6738655</v>
      </c>
      <c r="D49" s="39">
        <f t="shared" si="2"/>
        <v>0</v>
      </c>
      <c r="E49" s="40">
        <f t="shared" si="2"/>
        <v>15319584</v>
      </c>
      <c r="F49" s="41">
        <f t="shared" si="2"/>
        <v>15319584</v>
      </c>
      <c r="G49" s="41">
        <f t="shared" si="2"/>
        <v>1271636</v>
      </c>
      <c r="H49" s="41">
        <f t="shared" si="2"/>
        <v>1446699</v>
      </c>
      <c r="I49" s="41">
        <f t="shared" si="2"/>
        <v>1382567</v>
      </c>
      <c r="J49" s="41">
        <f t="shared" si="2"/>
        <v>4100902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4100902</v>
      </c>
      <c r="X49" s="41">
        <f t="shared" si="2"/>
        <v>3829896</v>
      </c>
      <c r="Y49" s="41">
        <f t="shared" si="2"/>
        <v>271006</v>
      </c>
      <c r="Z49" s="42">
        <f>+IF(X49&lt;&gt;0,+(Y49/X49)*100,0)</f>
        <v>7.0760668174801618</v>
      </c>
      <c r="AA49" s="39">
        <f>+AA33-AA48</f>
        <v>15319584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6738655</v>
      </c>
      <c r="D52" s="48">
        <f t="shared" si="3"/>
        <v>0</v>
      </c>
      <c r="E52" s="49">
        <f t="shared" si="3"/>
        <v>15319584</v>
      </c>
      <c r="F52" s="50">
        <f t="shared" si="3"/>
        <v>15319584</v>
      </c>
      <c r="G52" s="50">
        <f t="shared" si="3"/>
        <v>1271636</v>
      </c>
      <c r="H52" s="50">
        <f t="shared" si="3"/>
        <v>1446699</v>
      </c>
      <c r="I52" s="50">
        <f t="shared" si="3"/>
        <v>1382567</v>
      </c>
      <c r="J52" s="50">
        <f t="shared" si="3"/>
        <v>4100902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4100902</v>
      </c>
      <c r="X52" s="50">
        <f t="shared" si="3"/>
        <v>3829896</v>
      </c>
      <c r="Y52" s="50">
        <f t="shared" si="3"/>
        <v>271006</v>
      </c>
      <c r="Z52" s="51">
        <f>+IF(X52&lt;&gt;0,+(Y52/X52)*100,0)</f>
        <v>7.0760668174801618</v>
      </c>
      <c r="AA52" s="48">
        <f>SUM(AA49:AA51)</f>
        <v>15319584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6738655</v>
      </c>
      <c r="D54" s="54">
        <f>+D52-D53</f>
        <v>0</v>
      </c>
      <c r="E54" s="55">
        <f t="shared" si="4"/>
        <v>15319584</v>
      </c>
      <c r="F54" s="56">
        <f t="shared" si="4"/>
        <v>15319584</v>
      </c>
      <c r="G54" s="56">
        <f t="shared" si="4"/>
        <v>1271636</v>
      </c>
      <c r="H54" s="56">
        <f t="shared" si="4"/>
        <v>1446699</v>
      </c>
      <c r="I54" s="56">
        <f t="shared" si="4"/>
        <v>1382567</v>
      </c>
      <c r="J54" s="56">
        <f t="shared" si="4"/>
        <v>4100902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4100902</v>
      </c>
      <c r="X54" s="56">
        <f t="shared" si="4"/>
        <v>3829896</v>
      </c>
      <c r="Y54" s="56">
        <f t="shared" si="4"/>
        <v>271006</v>
      </c>
      <c r="Z54" s="57">
        <f>+IF(X54&lt;&gt;0,+(Y54/X54)*100,0)</f>
        <v>7.0760668174801618</v>
      </c>
      <c r="AA54" s="54">
        <f>+AA52-AA53</f>
        <v>15319584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6738655</v>
      </c>
      <c r="D57" s="48">
        <f>SUM(D54:D56)</f>
        <v>0</v>
      </c>
      <c r="E57" s="49">
        <f t="shared" si="5"/>
        <v>15319584</v>
      </c>
      <c r="F57" s="50">
        <f t="shared" si="5"/>
        <v>15319584</v>
      </c>
      <c r="G57" s="50">
        <f t="shared" si="5"/>
        <v>1271636</v>
      </c>
      <c r="H57" s="50">
        <f t="shared" si="5"/>
        <v>1446699</v>
      </c>
      <c r="I57" s="50">
        <f t="shared" si="5"/>
        <v>1382567</v>
      </c>
      <c r="J57" s="50">
        <f t="shared" si="5"/>
        <v>4100902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4100902</v>
      </c>
      <c r="X57" s="50">
        <f t="shared" si="5"/>
        <v>3829896</v>
      </c>
      <c r="Y57" s="50">
        <f t="shared" si="5"/>
        <v>271006</v>
      </c>
      <c r="Z57" s="51">
        <f>+IF(X57&lt;&gt;0,+(Y57/X57)*100,0)</f>
        <v>7.0760668174801618</v>
      </c>
      <c r="AA57" s="48">
        <f>SUM(AA54:AA56)</f>
        <v>15319584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6738655</v>
      </c>
      <c r="D60" s="65">
        <f>SUM(D57:D59)</f>
        <v>0</v>
      </c>
      <c r="E60" s="66">
        <f t="shared" si="6"/>
        <v>15319584</v>
      </c>
      <c r="F60" s="67">
        <f t="shared" si="6"/>
        <v>15319584</v>
      </c>
      <c r="G60" s="67">
        <f t="shared" si="6"/>
        <v>1271636</v>
      </c>
      <c r="H60" s="67">
        <f t="shared" si="6"/>
        <v>1446699</v>
      </c>
      <c r="I60" s="67">
        <f t="shared" si="6"/>
        <v>1382567</v>
      </c>
      <c r="J60" s="67">
        <f t="shared" si="6"/>
        <v>4100902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4100902</v>
      </c>
      <c r="X60" s="67">
        <f t="shared" si="6"/>
        <v>3829896</v>
      </c>
      <c r="Y60" s="67">
        <f t="shared" si="6"/>
        <v>271006</v>
      </c>
      <c r="Z60" s="68">
        <f>+IF(X60&lt;&gt;0,+(Y60/X60)*100,0)</f>
        <v>7.0760668174801618</v>
      </c>
      <c r="AA60" s="65">
        <f>SUM(AA57:AA59)</f>
        <v>15319584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142749221</v>
      </c>
      <c r="D8" s="20"/>
      <c r="E8" s="21">
        <v>164016273</v>
      </c>
      <c r="F8" s="22">
        <v>164016273</v>
      </c>
      <c r="G8" s="22">
        <v>12488101</v>
      </c>
      <c r="H8" s="22">
        <v>12608526</v>
      </c>
      <c r="I8" s="22">
        <v>12597307</v>
      </c>
      <c r="J8" s="22">
        <v>37693934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37693934</v>
      </c>
      <c r="X8" s="22">
        <v>41004069</v>
      </c>
      <c r="Y8" s="22">
        <v>-3310135</v>
      </c>
      <c r="Z8" s="23">
        <v>-8.0726988338645125</v>
      </c>
      <c r="AA8" s="20">
        <v>164016273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340267</v>
      </c>
      <c r="D13" s="20"/>
      <c r="E13" s="21">
        <v>324560</v>
      </c>
      <c r="F13" s="22">
        <v>324560</v>
      </c>
      <c r="G13" s="22">
        <v>32006</v>
      </c>
      <c r="H13" s="22">
        <v>31071</v>
      </c>
      <c r="I13" s="22">
        <v>32332</v>
      </c>
      <c r="J13" s="22">
        <v>95409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95409</v>
      </c>
      <c r="X13" s="22">
        <v>81141</v>
      </c>
      <c r="Y13" s="22">
        <v>14268</v>
      </c>
      <c r="Z13" s="23">
        <v>17.58420527230377</v>
      </c>
      <c r="AA13" s="20">
        <v>324560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210724085</v>
      </c>
      <c r="D26" s="20"/>
      <c r="E26" s="21">
        <v>177493804</v>
      </c>
      <c r="F26" s="22">
        <v>177493804</v>
      </c>
      <c r="G26" s="22">
        <v>59372355</v>
      </c>
      <c r="H26" s="22"/>
      <c r="I26" s="22">
        <v>8002984</v>
      </c>
      <c r="J26" s="22">
        <v>67375339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67375339</v>
      </c>
      <c r="X26" s="22">
        <v>44373453</v>
      </c>
      <c r="Y26" s="22">
        <v>23001886</v>
      </c>
      <c r="Z26" s="23">
        <v>51.837043197877797</v>
      </c>
      <c r="AA26" s="20">
        <v>177493804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50668</v>
      </c>
      <c r="H29" s="22">
        <v>53424</v>
      </c>
      <c r="I29" s="22">
        <v>64236</v>
      </c>
      <c r="J29" s="22">
        <v>168328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168328</v>
      </c>
      <c r="X29" s="22"/>
      <c r="Y29" s="22">
        <v>168328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353813573</v>
      </c>
      <c r="D33" s="29">
        <f t="shared" ref="D33:Y33" si="0">SUM(D6:D32)</f>
        <v>0</v>
      </c>
      <c r="E33" s="30">
        <f t="shared" si="0"/>
        <v>341834637</v>
      </c>
      <c r="F33" s="31">
        <f t="shared" si="0"/>
        <v>341834637</v>
      </c>
      <c r="G33" s="31">
        <f t="shared" si="0"/>
        <v>71943130</v>
      </c>
      <c r="H33" s="31">
        <f t="shared" si="0"/>
        <v>12693021</v>
      </c>
      <c r="I33" s="31">
        <f t="shared" si="0"/>
        <v>20696859</v>
      </c>
      <c r="J33" s="31">
        <f t="shared" si="0"/>
        <v>105333010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105333010</v>
      </c>
      <c r="X33" s="31">
        <f t="shared" si="0"/>
        <v>85458663</v>
      </c>
      <c r="Y33" s="31">
        <f t="shared" si="0"/>
        <v>19874347</v>
      </c>
      <c r="Z33" s="32">
        <f>+IF(X33&lt;&gt;0,+(Y33/X33)*100,0)</f>
        <v>23.256094001845078</v>
      </c>
      <c r="AA33" s="29">
        <f>SUM(AA6:AA32)</f>
        <v>341834637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-11073</v>
      </c>
      <c r="D35" s="20"/>
      <c r="E35" s="21">
        <v>17800330</v>
      </c>
      <c r="F35" s="22">
        <v>17800330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4450080</v>
      </c>
      <c r="Y35" s="22">
        <v>-4450080</v>
      </c>
      <c r="Z35" s="23">
        <v>-100</v>
      </c>
      <c r="AA35" s="20">
        <v>17800330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82346790</v>
      </c>
      <c r="D39" s="20"/>
      <c r="E39" s="21">
        <v>6910870</v>
      </c>
      <c r="F39" s="22">
        <v>6910870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1727718</v>
      </c>
      <c r="Y39" s="22">
        <v>-1727718</v>
      </c>
      <c r="Z39" s="23">
        <v>-100</v>
      </c>
      <c r="AA39" s="20">
        <v>6910870</v>
      </c>
    </row>
    <row r="40" spans="1:27" x14ac:dyDescent="0.25">
      <c r="A40" s="19" t="s">
        <v>66</v>
      </c>
      <c r="B40" s="15" t="s">
        <v>32</v>
      </c>
      <c r="C40" s="20">
        <v>51035916</v>
      </c>
      <c r="D40" s="20"/>
      <c r="E40" s="21">
        <v>55088628</v>
      </c>
      <c r="F40" s="22">
        <v>55088628</v>
      </c>
      <c r="G40" s="22">
        <v>3344937</v>
      </c>
      <c r="H40" s="22">
        <v>3444676</v>
      </c>
      <c r="I40" s="22">
        <v>3310238</v>
      </c>
      <c r="J40" s="22">
        <v>10099851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10099851</v>
      </c>
      <c r="X40" s="22">
        <v>13772160</v>
      </c>
      <c r="Y40" s="22">
        <v>-3672309</v>
      </c>
      <c r="Z40" s="23">
        <v>-26.664727972954132</v>
      </c>
      <c r="AA40" s="20">
        <v>55088628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117604779</v>
      </c>
      <c r="D42" s="20"/>
      <c r="E42" s="21">
        <v>43856165</v>
      </c>
      <c r="F42" s="22">
        <v>43856165</v>
      </c>
      <c r="G42" s="22">
        <v>30423</v>
      </c>
      <c r="H42" s="22">
        <v>2104407</v>
      </c>
      <c r="I42" s="22">
        <v>11174030</v>
      </c>
      <c r="J42" s="22">
        <v>13308860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13308860</v>
      </c>
      <c r="X42" s="22">
        <v>10964046</v>
      </c>
      <c r="Y42" s="22">
        <v>2344814</v>
      </c>
      <c r="Z42" s="23">
        <v>21.386393307725999</v>
      </c>
      <c r="AA42" s="20">
        <v>43856165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12169309</v>
      </c>
      <c r="D44" s="20"/>
      <c r="E44" s="21">
        <v>21175118</v>
      </c>
      <c r="F44" s="22">
        <v>21175118</v>
      </c>
      <c r="G44" s="22">
        <v>1714618</v>
      </c>
      <c r="H44" s="22">
        <v>3567560</v>
      </c>
      <c r="I44" s="22">
        <v>2140916</v>
      </c>
      <c r="J44" s="22">
        <v>7423094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7423094</v>
      </c>
      <c r="X44" s="22">
        <v>5293779</v>
      </c>
      <c r="Y44" s="22">
        <v>2129315</v>
      </c>
      <c r="Z44" s="23">
        <v>40.222967373590777</v>
      </c>
      <c r="AA44" s="20">
        <v>21175118</v>
      </c>
    </row>
    <row r="45" spans="1:27" x14ac:dyDescent="0.25">
      <c r="A45" s="19" t="s">
        <v>70</v>
      </c>
      <c r="B45" s="15" t="s">
        <v>32</v>
      </c>
      <c r="C45" s="20">
        <v>551768</v>
      </c>
      <c r="D45" s="20"/>
      <c r="E45" s="21">
        <v>666000</v>
      </c>
      <c r="F45" s="22">
        <v>666000</v>
      </c>
      <c r="G45" s="22">
        <v>94518</v>
      </c>
      <c r="H45" s="22">
        <v>12387</v>
      </c>
      <c r="I45" s="22">
        <v>36166</v>
      </c>
      <c r="J45" s="22">
        <v>143071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143071</v>
      </c>
      <c r="X45" s="22">
        <v>166500</v>
      </c>
      <c r="Y45" s="22">
        <v>-23429</v>
      </c>
      <c r="Z45" s="23">
        <v>-14.071471471471472</v>
      </c>
      <c r="AA45" s="20">
        <v>666000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263697489</v>
      </c>
      <c r="D48" s="29">
        <f t="shared" ref="D48:Y48" si="1">SUM(D35:D47)</f>
        <v>0</v>
      </c>
      <c r="E48" s="30">
        <f t="shared" si="1"/>
        <v>145497111</v>
      </c>
      <c r="F48" s="31">
        <f t="shared" si="1"/>
        <v>145497111</v>
      </c>
      <c r="G48" s="31">
        <f t="shared" si="1"/>
        <v>5184496</v>
      </c>
      <c r="H48" s="31">
        <f t="shared" si="1"/>
        <v>9129030</v>
      </c>
      <c r="I48" s="31">
        <f t="shared" si="1"/>
        <v>16661350</v>
      </c>
      <c r="J48" s="31">
        <f t="shared" si="1"/>
        <v>30974876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30974876</v>
      </c>
      <c r="X48" s="31">
        <f t="shared" si="1"/>
        <v>36374283</v>
      </c>
      <c r="Y48" s="31">
        <f t="shared" si="1"/>
        <v>-5399407</v>
      </c>
      <c r="Z48" s="32">
        <f>+IF(X48&lt;&gt;0,+(Y48/X48)*100,0)</f>
        <v>-14.844023179783363</v>
      </c>
      <c r="AA48" s="29">
        <f>SUM(AA35:AA47)</f>
        <v>145497111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90116084</v>
      </c>
      <c r="D49" s="39">
        <f t="shared" si="2"/>
        <v>0</v>
      </c>
      <c r="E49" s="40">
        <f t="shared" si="2"/>
        <v>196337526</v>
      </c>
      <c r="F49" s="41">
        <f t="shared" si="2"/>
        <v>196337526</v>
      </c>
      <c r="G49" s="41">
        <f t="shared" si="2"/>
        <v>66758634</v>
      </c>
      <c r="H49" s="41">
        <f t="shared" si="2"/>
        <v>3563991</v>
      </c>
      <c r="I49" s="41">
        <f t="shared" si="2"/>
        <v>4035509</v>
      </c>
      <c r="J49" s="41">
        <f t="shared" si="2"/>
        <v>74358134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74358134</v>
      </c>
      <c r="X49" s="41">
        <f t="shared" si="2"/>
        <v>49084380</v>
      </c>
      <c r="Y49" s="41">
        <f t="shared" si="2"/>
        <v>25273754</v>
      </c>
      <c r="Z49" s="42">
        <f>+IF(X49&lt;&gt;0,+(Y49/X49)*100,0)</f>
        <v>51.490421188981095</v>
      </c>
      <c r="AA49" s="39">
        <f>+AA33-AA48</f>
        <v>196337526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40000000</v>
      </c>
      <c r="F50" s="22">
        <v>40000000</v>
      </c>
      <c r="G50" s="22"/>
      <c r="H50" s="22"/>
      <c r="I50" s="22">
        <v>3804254</v>
      </c>
      <c r="J50" s="22">
        <v>3804254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3804254</v>
      </c>
      <c r="X50" s="22">
        <v>9999999</v>
      </c>
      <c r="Y50" s="22">
        <v>-6195745</v>
      </c>
      <c r="Z50" s="23">
        <v>-61.957456195745621</v>
      </c>
      <c r="AA50" s="20">
        <v>40000000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90116084</v>
      </c>
      <c r="D52" s="48">
        <f t="shared" si="3"/>
        <v>0</v>
      </c>
      <c r="E52" s="49">
        <f t="shared" si="3"/>
        <v>236337526</v>
      </c>
      <c r="F52" s="50">
        <f t="shared" si="3"/>
        <v>236337526</v>
      </c>
      <c r="G52" s="50">
        <f t="shared" si="3"/>
        <v>66758634</v>
      </c>
      <c r="H52" s="50">
        <f t="shared" si="3"/>
        <v>3563991</v>
      </c>
      <c r="I52" s="50">
        <f t="shared" si="3"/>
        <v>7839763</v>
      </c>
      <c r="J52" s="50">
        <f t="shared" si="3"/>
        <v>78162388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78162388</v>
      </c>
      <c r="X52" s="50">
        <f t="shared" si="3"/>
        <v>59084379</v>
      </c>
      <c r="Y52" s="50">
        <f t="shared" si="3"/>
        <v>19078009</v>
      </c>
      <c r="Z52" s="51">
        <f>+IF(X52&lt;&gt;0,+(Y52/X52)*100,0)</f>
        <v>32.289429664649603</v>
      </c>
      <c r="AA52" s="48">
        <f>SUM(AA49:AA51)</f>
        <v>236337526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90116084</v>
      </c>
      <c r="D54" s="54">
        <f>+D52-D53</f>
        <v>0</v>
      </c>
      <c r="E54" s="55">
        <f t="shared" si="4"/>
        <v>236337526</v>
      </c>
      <c r="F54" s="56">
        <f t="shared" si="4"/>
        <v>236337526</v>
      </c>
      <c r="G54" s="56">
        <f t="shared" si="4"/>
        <v>66758634</v>
      </c>
      <c r="H54" s="56">
        <f t="shared" si="4"/>
        <v>3563991</v>
      </c>
      <c r="I54" s="56">
        <f t="shared" si="4"/>
        <v>7839763</v>
      </c>
      <c r="J54" s="56">
        <f t="shared" si="4"/>
        <v>78162388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78162388</v>
      </c>
      <c r="X54" s="56">
        <f t="shared" si="4"/>
        <v>59084379</v>
      </c>
      <c r="Y54" s="56">
        <f t="shared" si="4"/>
        <v>19078009</v>
      </c>
      <c r="Z54" s="57">
        <f>+IF(X54&lt;&gt;0,+(Y54/X54)*100,0)</f>
        <v>32.289429664649603</v>
      </c>
      <c r="AA54" s="54">
        <f>+AA52-AA53</f>
        <v>236337526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90116084</v>
      </c>
      <c r="D57" s="48">
        <f>SUM(D54:D56)</f>
        <v>0</v>
      </c>
      <c r="E57" s="49">
        <f t="shared" si="5"/>
        <v>236337526</v>
      </c>
      <c r="F57" s="50">
        <f t="shared" si="5"/>
        <v>236337526</v>
      </c>
      <c r="G57" s="50">
        <f t="shared" si="5"/>
        <v>66758634</v>
      </c>
      <c r="H57" s="50">
        <f t="shared" si="5"/>
        <v>3563991</v>
      </c>
      <c r="I57" s="50">
        <f t="shared" si="5"/>
        <v>7839763</v>
      </c>
      <c r="J57" s="50">
        <f t="shared" si="5"/>
        <v>78162388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78162388</v>
      </c>
      <c r="X57" s="50">
        <f t="shared" si="5"/>
        <v>59084379</v>
      </c>
      <c r="Y57" s="50">
        <f t="shared" si="5"/>
        <v>19078009</v>
      </c>
      <c r="Z57" s="51">
        <f>+IF(X57&lt;&gt;0,+(Y57/X57)*100,0)</f>
        <v>32.289429664649603</v>
      </c>
      <c r="AA57" s="48">
        <f>SUM(AA54:AA56)</f>
        <v>236337526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90116084</v>
      </c>
      <c r="D60" s="65">
        <f>SUM(D57:D59)</f>
        <v>0</v>
      </c>
      <c r="E60" s="66">
        <f t="shared" si="6"/>
        <v>236337526</v>
      </c>
      <c r="F60" s="67">
        <f t="shared" si="6"/>
        <v>236337526</v>
      </c>
      <c r="G60" s="67">
        <f t="shared" si="6"/>
        <v>66758634</v>
      </c>
      <c r="H60" s="67">
        <f t="shared" si="6"/>
        <v>3563991</v>
      </c>
      <c r="I60" s="67">
        <f t="shared" si="6"/>
        <v>7839763</v>
      </c>
      <c r="J60" s="67">
        <f t="shared" si="6"/>
        <v>78162388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78162388</v>
      </c>
      <c r="X60" s="67">
        <f t="shared" si="6"/>
        <v>59084379</v>
      </c>
      <c r="Y60" s="67">
        <f t="shared" si="6"/>
        <v>19078009</v>
      </c>
      <c r="Z60" s="68">
        <f>+IF(X60&lt;&gt;0,+(Y60/X60)*100,0)</f>
        <v>32.289429664649603</v>
      </c>
      <c r="AA60" s="65">
        <f>SUM(AA57:AA59)</f>
        <v>236337526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129063</v>
      </c>
      <c r="D40" s="20"/>
      <c r="E40" s="21">
        <v>97150</v>
      </c>
      <c r="F40" s="22">
        <v>97150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24288</v>
      </c>
      <c r="Y40" s="22">
        <v>-24288</v>
      </c>
      <c r="Z40" s="23">
        <v>-100</v>
      </c>
      <c r="AA40" s="20">
        <v>97150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129063</v>
      </c>
      <c r="D48" s="29">
        <f t="shared" ref="D48:Y48" si="1">SUM(D35:D47)</f>
        <v>0</v>
      </c>
      <c r="E48" s="30">
        <f t="shared" si="1"/>
        <v>97150</v>
      </c>
      <c r="F48" s="31">
        <f t="shared" si="1"/>
        <v>97150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24288</v>
      </c>
      <c r="Y48" s="31">
        <f t="shared" si="1"/>
        <v>-24288</v>
      </c>
      <c r="Z48" s="32">
        <f>+IF(X48&lt;&gt;0,+(Y48/X48)*100,0)</f>
        <v>-100</v>
      </c>
      <c r="AA48" s="29">
        <f>SUM(AA35:AA47)</f>
        <v>97150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-129063</v>
      </c>
      <c r="D49" s="39">
        <f t="shared" si="2"/>
        <v>0</v>
      </c>
      <c r="E49" s="40">
        <f t="shared" si="2"/>
        <v>-97150</v>
      </c>
      <c r="F49" s="41">
        <f t="shared" si="2"/>
        <v>-97150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-24288</v>
      </c>
      <c r="Y49" s="41">
        <f t="shared" si="2"/>
        <v>24288</v>
      </c>
      <c r="Z49" s="42">
        <f>+IF(X49&lt;&gt;0,+(Y49/X49)*100,0)</f>
        <v>-100</v>
      </c>
      <c r="AA49" s="39">
        <f>+AA33-AA48</f>
        <v>-97150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-129063</v>
      </c>
      <c r="D52" s="48">
        <f t="shared" si="3"/>
        <v>0</v>
      </c>
      <c r="E52" s="49">
        <f t="shared" si="3"/>
        <v>-97150</v>
      </c>
      <c r="F52" s="50">
        <f t="shared" si="3"/>
        <v>-97150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-24288</v>
      </c>
      <c r="Y52" s="50">
        <f t="shared" si="3"/>
        <v>24288</v>
      </c>
      <c r="Z52" s="51">
        <f>+IF(X52&lt;&gt;0,+(Y52/X52)*100,0)</f>
        <v>-100</v>
      </c>
      <c r="AA52" s="48">
        <f>SUM(AA49:AA51)</f>
        <v>-97150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-129063</v>
      </c>
      <c r="D54" s="54">
        <f>+D52-D53</f>
        <v>0</v>
      </c>
      <c r="E54" s="55">
        <f t="shared" si="4"/>
        <v>-97150</v>
      </c>
      <c r="F54" s="56">
        <f t="shared" si="4"/>
        <v>-97150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-24288</v>
      </c>
      <c r="Y54" s="56">
        <f t="shared" si="4"/>
        <v>24288</v>
      </c>
      <c r="Z54" s="57">
        <f>+IF(X54&lt;&gt;0,+(Y54/X54)*100,0)</f>
        <v>-100</v>
      </c>
      <c r="AA54" s="54">
        <f>+AA52-AA53</f>
        <v>-97150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-129063</v>
      </c>
      <c r="D57" s="48">
        <f>SUM(D54:D56)</f>
        <v>0</v>
      </c>
      <c r="E57" s="49">
        <f t="shared" si="5"/>
        <v>-97150</v>
      </c>
      <c r="F57" s="50">
        <f t="shared" si="5"/>
        <v>-97150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-24288</v>
      </c>
      <c r="Y57" s="50">
        <f t="shared" si="5"/>
        <v>24288</v>
      </c>
      <c r="Z57" s="51">
        <f>+IF(X57&lt;&gt;0,+(Y57/X57)*100,0)</f>
        <v>-100</v>
      </c>
      <c r="AA57" s="48">
        <f>SUM(AA54:AA56)</f>
        <v>-97150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-129063</v>
      </c>
      <c r="D60" s="65">
        <f>SUM(D57:D59)</f>
        <v>0</v>
      </c>
      <c r="E60" s="66">
        <f t="shared" si="6"/>
        <v>-97150</v>
      </c>
      <c r="F60" s="67">
        <f t="shared" si="6"/>
        <v>-97150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-24288</v>
      </c>
      <c r="Y60" s="67">
        <f t="shared" si="6"/>
        <v>24288</v>
      </c>
      <c r="Z60" s="68">
        <f>+IF(X60&lt;&gt;0,+(Y60/X60)*100,0)</f>
        <v>-100</v>
      </c>
      <c r="AA60" s="65">
        <f>SUM(AA57:AA59)</f>
        <v>-97150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6993576</v>
      </c>
      <c r="D8" s="20"/>
      <c r="E8" s="21">
        <v>8900000</v>
      </c>
      <c r="F8" s="22">
        <v>8900000</v>
      </c>
      <c r="G8" s="22">
        <v>691236</v>
      </c>
      <c r="H8" s="22">
        <v>801599</v>
      </c>
      <c r="I8" s="22">
        <v>156266</v>
      </c>
      <c r="J8" s="22">
        <v>1649101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1649101</v>
      </c>
      <c r="X8" s="22">
        <v>2225001</v>
      </c>
      <c r="Y8" s="22">
        <v>-575900</v>
      </c>
      <c r="Z8" s="23">
        <v>-25.883134434546324</v>
      </c>
      <c r="AA8" s="20">
        <v>8900000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2297625</v>
      </c>
      <c r="F13" s="22">
        <v>2297625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574407</v>
      </c>
      <c r="Y13" s="22">
        <v>-574407</v>
      </c>
      <c r="Z13" s="23">
        <v>-100</v>
      </c>
      <c r="AA13" s="20">
        <v>2297625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6993576</v>
      </c>
      <c r="D33" s="29">
        <f t="shared" ref="D33:Y33" si="0">SUM(D6:D32)</f>
        <v>0</v>
      </c>
      <c r="E33" s="30">
        <f t="shared" si="0"/>
        <v>11197625</v>
      </c>
      <c r="F33" s="31">
        <f t="shared" si="0"/>
        <v>11197625</v>
      </c>
      <c r="G33" s="31">
        <f t="shared" si="0"/>
        <v>691236</v>
      </c>
      <c r="H33" s="31">
        <f t="shared" si="0"/>
        <v>801599</v>
      </c>
      <c r="I33" s="31">
        <f t="shared" si="0"/>
        <v>156266</v>
      </c>
      <c r="J33" s="31">
        <f t="shared" si="0"/>
        <v>1649101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1649101</v>
      </c>
      <c r="X33" s="31">
        <f t="shared" si="0"/>
        <v>2799408</v>
      </c>
      <c r="Y33" s="31">
        <f t="shared" si="0"/>
        <v>-1150307</v>
      </c>
      <c r="Z33" s="32">
        <f>+IF(X33&lt;&gt;0,+(Y33/X33)*100,0)</f>
        <v>-41.091080685630679</v>
      </c>
      <c r="AA33" s="29">
        <f>SUM(AA6:AA32)</f>
        <v>11197625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215966</v>
      </c>
      <c r="D38" s="20"/>
      <c r="E38" s="21"/>
      <c r="F38" s="22"/>
      <c r="G38" s="22"/>
      <c r="H38" s="22">
        <v>2719</v>
      </c>
      <c r="I38" s="22">
        <v>35656</v>
      </c>
      <c r="J38" s="22">
        <v>38375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38375</v>
      </c>
      <c r="X38" s="22"/>
      <c r="Y38" s="22">
        <v>38375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2803082</v>
      </c>
      <c r="D40" s="20"/>
      <c r="E40" s="21">
        <v>2685696</v>
      </c>
      <c r="F40" s="22">
        <v>2685696</v>
      </c>
      <c r="G40" s="22">
        <v>233590</v>
      </c>
      <c r="H40" s="22">
        <v>233590</v>
      </c>
      <c r="I40" s="22">
        <v>233590</v>
      </c>
      <c r="J40" s="22">
        <v>700770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700770</v>
      </c>
      <c r="X40" s="22">
        <v>671424</v>
      </c>
      <c r="Y40" s="22">
        <v>29346</v>
      </c>
      <c r="Z40" s="23">
        <v>4.3707106090935088</v>
      </c>
      <c r="AA40" s="20">
        <v>2685696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8872334</v>
      </c>
      <c r="D42" s="20"/>
      <c r="E42" s="21">
        <v>3700000</v>
      </c>
      <c r="F42" s="22">
        <v>3700000</v>
      </c>
      <c r="G42" s="22">
        <v>730040</v>
      </c>
      <c r="H42" s="22">
        <v>155665</v>
      </c>
      <c r="I42" s="22">
        <v>510996</v>
      </c>
      <c r="J42" s="22">
        <v>1396701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1396701</v>
      </c>
      <c r="X42" s="22">
        <v>925002</v>
      </c>
      <c r="Y42" s="22">
        <v>471699</v>
      </c>
      <c r="Z42" s="23">
        <v>50.994376228375728</v>
      </c>
      <c r="AA42" s="20">
        <v>3700000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336746</v>
      </c>
      <c r="D45" s="20"/>
      <c r="E45" s="21">
        <v>600000</v>
      </c>
      <c r="F45" s="22">
        <v>600000</v>
      </c>
      <c r="G45" s="22">
        <v>2162</v>
      </c>
      <c r="H45" s="22">
        <v>18365</v>
      </c>
      <c r="I45" s="22"/>
      <c r="J45" s="22">
        <v>20527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20527</v>
      </c>
      <c r="X45" s="22">
        <v>150000</v>
      </c>
      <c r="Y45" s="22">
        <v>-129473</v>
      </c>
      <c r="Z45" s="23">
        <v>-86.315333333333328</v>
      </c>
      <c r="AA45" s="20">
        <v>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12228128</v>
      </c>
      <c r="D48" s="29">
        <f t="shared" ref="D48:Y48" si="1">SUM(D35:D47)</f>
        <v>0</v>
      </c>
      <c r="E48" s="30">
        <f t="shared" si="1"/>
        <v>6985696</v>
      </c>
      <c r="F48" s="31">
        <f t="shared" si="1"/>
        <v>6985696</v>
      </c>
      <c r="G48" s="31">
        <f t="shared" si="1"/>
        <v>965792</v>
      </c>
      <c r="H48" s="31">
        <f t="shared" si="1"/>
        <v>410339</v>
      </c>
      <c r="I48" s="31">
        <f t="shared" si="1"/>
        <v>780242</v>
      </c>
      <c r="J48" s="31">
        <f t="shared" si="1"/>
        <v>2156373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2156373</v>
      </c>
      <c r="X48" s="31">
        <f t="shared" si="1"/>
        <v>1746426</v>
      </c>
      <c r="Y48" s="31">
        <f t="shared" si="1"/>
        <v>409947</v>
      </c>
      <c r="Z48" s="32">
        <f>+IF(X48&lt;&gt;0,+(Y48/X48)*100,0)</f>
        <v>23.473482414943433</v>
      </c>
      <c r="AA48" s="29">
        <f>SUM(AA35:AA47)</f>
        <v>6985696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-5234552</v>
      </c>
      <c r="D49" s="39">
        <f t="shared" si="2"/>
        <v>0</v>
      </c>
      <c r="E49" s="40">
        <f t="shared" si="2"/>
        <v>4211929</v>
      </c>
      <c r="F49" s="41">
        <f t="shared" si="2"/>
        <v>4211929</v>
      </c>
      <c r="G49" s="41">
        <f t="shared" si="2"/>
        <v>-274556</v>
      </c>
      <c r="H49" s="41">
        <f t="shared" si="2"/>
        <v>391260</v>
      </c>
      <c r="I49" s="41">
        <f t="shared" si="2"/>
        <v>-623976</v>
      </c>
      <c r="J49" s="41">
        <f t="shared" si="2"/>
        <v>-507272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-507272</v>
      </c>
      <c r="X49" s="41">
        <f t="shared" si="2"/>
        <v>1052982</v>
      </c>
      <c r="Y49" s="41">
        <f t="shared" si="2"/>
        <v>-1560254</v>
      </c>
      <c r="Z49" s="42">
        <f>+IF(X49&lt;&gt;0,+(Y49/X49)*100,0)</f>
        <v>-148.17480260821171</v>
      </c>
      <c r="AA49" s="39">
        <f>+AA33-AA48</f>
        <v>4211929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-5234552</v>
      </c>
      <c r="D52" s="48">
        <f t="shared" si="3"/>
        <v>0</v>
      </c>
      <c r="E52" s="49">
        <f t="shared" si="3"/>
        <v>4211929</v>
      </c>
      <c r="F52" s="50">
        <f t="shared" si="3"/>
        <v>4211929</v>
      </c>
      <c r="G52" s="50">
        <f t="shared" si="3"/>
        <v>-274556</v>
      </c>
      <c r="H52" s="50">
        <f t="shared" si="3"/>
        <v>391260</v>
      </c>
      <c r="I52" s="50">
        <f t="shared" si="3"/>
        <v>-623976</v>
      </c>
      <c r="J52" s="50">
        <f t="shared" si="3"/>
        <v>-507272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-507272</v>
      </c>
      <c r="X52" s="50">
        <f t="shared" si="3"/>
        <v>1052982</v>
      </c>
      <c r="Y52" s="50">
        <f t="shared" si="3"/>
        <v>-1560254</v>
      </c>
      <c r="Z52" s="51">
        <f>+IF(X52&lt;&gt;0,+(Y52/X52)*100,0)</f>
        <v>-148.17480260821171</v>
      </c>
      <c r="AA52" s="48">
        <f>SUM(AA49:AA51)</f>
        <v>4211929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-5234552</v>
      </c>
      <c r="D54" s="54">
        <f>+D52-D53</f>
        <v>0</v>
      </c>
      <c r="E54" s="55">
        <f t="shared" si="4"/>
        <v>4211929</v>
      </c>
      <c r="F54" s="56">
        <f t="shared" si="4"/>
        <v>4211929</v>
      </c>
      <c r="G54" s="56">
        <f t="shared" si="4"/>
        <v>-274556</v>
      </c>
      <c r="H54" s="56">
        <f t="shared" si="4"/>
        <v>391260</v>
      </c>
      <c r="I54" s="56">
        <f t="shared" si="4"/>
        <v>-623976</v>
      </c>
      <c r="J54" s="56">
        <f t="shared" si="4"/>
        <v>-507272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-507272</v>
      </c>
      <c r="X54" s="56">
        <f t="shared" si="4"/>
        <v>1052982</v>
      </c>
      <c r="Y54" s="56">
        <f t="shared" si="4"/>
        <v>-1560254</v>
      </c>
      <c r="Z54" s="57">
        <f>+IF(X54&lt;&gt;0,+(Y54/X54)*100,0)</f>
        <v>-148.17480260821171</v>
      </c>
      <c r="AA54" s="54">
        <f>+AA52-AA53</f>
        <v>4211929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-5234552</v>
      </c>
      <c r="D57" s="48">
        <f>SUM(D54:D56)</f>
        <v>0</v>
      </c>
      <c r="E57" s="49">
        <f t="shared" si="5"/>
        <v>4211929</v>
      </c>
      <c r="F57" s="50">
        <f t="shared" si="5"/>
        <v>4211929</v>
      </c>
      <c r="G57" s="50">
        <f t="shared" si="5"/>
        <v>-274556</v>
      </c>
      <c r="H57" s="50">
        <f t="shared" si="5"/>
        <v>391260</v>
      </c>
      <c r="I57" s="50">
        <f t="shared" si="5"/>
        <v>-623976</v>
      </c>
      <c r="J57" s="50">
        <f t="shared" si="5"/>
        <v>-507272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-507272</v>
      </c>
      <c r="X57" s="50">
        <f t="shared" si="5"/>
        <v>1052982</v>
      </c>
      <c r="Y57" s="50">
        <f t="shared" si="5"/>
        <v>-1560254</v>
      </c>
      <c r="Z57" s="51">
        <f>+IF(X57&lt;&gt;0,+(Y57/X57)*100,0)</f>
        <v>-148.17480260821171</v>
      </c>
      <c r="AA57" s="48">
        <f>SUM(AA54:AA56)</f>
        <v>4211929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-5234552</v>
      </c>
      <c r="D60" s="65">
        <f>SUM(D57:D59)</f>
        <v>0</v>
      </c>
      <c r="E60" s="66">
        <f t="shared" si="6"/>
        <v>4211929</v>
      </c>
      <c r="F60" s="67">
        <f t="shared" si="6"/>
        <v>4211929</v>
      </c>
      <c r="G60" s="67">
        <f t="shared" si="6"/>
        <v>-274556</v>
      </c>
      <c r="H60" s="67">
        <f t="shared" si="6"/>
        <v>391260</v>
      </c>
      <c r="I60" s="67">
        <f t="shared" si="6"/>
        <v>-623976</v>
      </c>
      <c r="J60" s="67">
        <f t="shared" si="6"/>
        <v>-507272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-507272</v>
      </c>
      <c r="X60" s="67">
        <f t="shared" si="6"/>
        <v>1052982</v>
      </c>
      <c r="Y60" s="67">
        <f t="shared" si="6"/>
        <v>-1560254</v>
      </c>
      <c r="Z60" s="68">
        <f>+IF(X60&lt;&gt;0,+(Y60/X60)*100,0)</f>
        <v>-148.17480260821171</v>
      </c>
      <c r="AA60" s="65">
        <f>SUM(AA57:AA59)</f>
        <v>4211929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529951</v>
      </c>
      <c r="D40" s="20"/>
      <c r="E40" s="21"/>
      <c r="F40" s="22"/>
      <c r="G40" s="22"/>
      <c r="H40" s="22"/>
      <c r="I40" s="22">
        <v>133577</v>
      </c>
      <c r="J40" s="22">
        <v>133577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133577</v>
      </c>
      <c r="X40" s="22"/>
      <c r="Y40" s="22">
        <v>133577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529951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133577</v>
      </c>
      <c r="J48" s="31">
        <f t="shared" si="1"/>
        <v>133577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133577</v>
      </c>
      <c r="X48" s="31">
        <f t="shared" si="1"/>
        <v>0</v>
      </c>
      <c r="Y48" s="31">
        <f t="shared" si="1"/>
        <v>133577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-529951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-133577</v>
      </c>
      <c r="J49" s="41">
        <f t="shared" si="2"/>
        <v>-133577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-133577</v>
      </c>
      <c r="X49" s="41">
        <f t="shared" si="2"/>
        <v>0</v>
      </c>
      <c r="Y49" s="41">
        <f t="shared" si="2"/>
        <v>-133577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-529951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-133577</v>
      </c>
      <c r="J52" s="50">
        <f t="shared" si="3"/>
        <v>-133577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-133577</v>
      </c>
      <c r="X52" s="50">
        <f t="shared" si="3"/>
        <v>0</v>
      </c>
      <c r="Y52" s="50">
        <f t="shared" si="3"/>
        <v>-133577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-529951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-133577</v>
      </c>
      <c r="J54" s="56">
        <f t="shared" si="4"/>
        <v>-133577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-133577</v>
      </c>
      <c r="X54" s="56">
        <f t="shared" si="4"/>
        <v>0</v>
      </c>
      <c r="Y54" s="56">
        <f t="shared" si="4"/>
        <v>-133577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-529951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-133577</v>
      </c>
      <c r="J57" s="50">
        <f t="shared" si="5"/>
        <v>-133577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-133577</v>
      </c>
      <c r="X57" s="50">
        <f t="shared" si="5"/>
        <v>0</v>
      </c>
      <c r="Y57" s="50">
        <f t="shared" si="5"/>
        <v>-133577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-529951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-133577</v>
      </c>
      <c r="J60" s="67">
        <f t="shared" si="6"/>
        <v>-133577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-133577</v>
      </c>
      <c r="X60" s="67">
        <f t="shared" si="6"/>
        <v>0</v>
      </c>
      <c r="Y60" s="67">
        <f t="shared" si="6"/>
        <v>-133577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23073039</v>
      </c>
      <c r="D8" s="20"/>
      <c r="E8" s="21">
        <v>28743856</v>
      </c>
      <c r="F8" s="22">
        <v>28743856</v>
      </c>
      <c r="G8" s="22">
        <v>4925423</v>
      </c>
      <c r="H8" s="22">
        <v>6591154</v>
      </c>
      <c r="I8" s="22">
        <v>3771224</v>
      </c>
      <c r="J8" s="22">
        <v>15287801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15287801</v>
      </c>
      <c r="X8" s="22">
        <v>7185963</v>
      </c>
      <c r="Y8" s="22">
        <v>8101838</v>
      </c>
      <c r="Z8" s="23">
        <v>112.74533420224957</v>
      </c>
      <c r="AA8" s="20">
        <v>28743856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9084110</v>
      </c>
      <c r="D29" s="20"/>
      <c r="E29" s="21">
        <v>19314000</v>
      </c>
      <c r="F29" s="22">
        <v>19314000</v>
      </c>
      <c r="G29" s="22"/>
      <c r="H29" s="22"/>
      <c r="I29" s="22">
        <v>6004400</v>
      </c>
      <c r="J29" s="22">
        <v>6004400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6004400</v>
      </c>
      <c r="X29" s="22">
        <v>4828500</v>
      </c>
      <c r="Y29" s="22">
        <v>1175900</v>
      </c>
      <c r="Z29" s="23">
        <v>24.353318836077456</v>
      </c>
      <c r="AA29" s="20">
        <v>19314000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32157149</v>
      </c>
      <c r="D33" s="29">
        <f t="shared" ref="D33:Y33" si="0">SUM(D6:D32)</f>
        <v>0</v>
      </c>
      <c r="E33" s="30">
        <f t="shared" si="0"/>
        <v>48057856</v>
      </c>
      <c r="F33" s="31">
        <f t="shared" si="0"/>
        <v>48057856</v>
      </c>
      <c r="G33" s="31">
        <f t="shared" si="0"/>
        <v>4925423</v>
      </c>
      <c r="H33" s="31">
        <f t="shared" si="0"/>
        <v>6591154</v>
      </c>
      <c r="I33" s="31">
        <f t="shared" si="0"/>
        <v>9775624</v>
      </c>
      <c r="J33" s="31">
        <f t="shared" si="0"/>
        <v>21292201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21292201</v>
      </c>
      <c r="X33" s="31">
        <f t="shared" si="0"/>
        <v>12014463</v>
      </c>
      <c r="Y33" s="31">
        <f t="shared" si="0"/>
        <v>9277738</v>
      </c>
      <c r="Z33" s="32">
        <f>+IF(X33&lt;&gt;0,+(Y33/X33)*100,0)</f>
        <v>77.221412226247637</v>
      </c>
      <c r="AA33" s="29">
        <f>SUM(AA6:AA32)</f>
        <v>48057856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20038632</v>
      </c>
      <c r="D35" s="20"/>
      <c r="E35" s="21">
        <v>18652624</v>
      </c>
      <c r="F35" s="22">
        <v>18652624</v>
      </c>
      <c r="G35" s="22">
        <v>1671413</v>
      </c>
      <c r="H35" s="22">
        <v>1168823</v>
      </c>
      <c r="I35" s="22">
        <v>1655169</v>
      </c>
      <c r="J35" s="22">
        <v>4495405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4495405</v>
      </c>
      <c r="X35" s="22">
        <v>4600656</v>
      </c>
      <c r="Y35" s="22">
        <v>-105251</v>
      </c>
      <c r="Z35" s="23">
        <v>-2.2877389659213816</v>
      </c>
      <c r="AA35" s="20">
        <v>18652624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1699164</v>
      </c>
      <c r="D38" s="20"/>
      <c r="E38" s="21">
        <v>3150000</v>
      </c>
      <c r="F38" s="22">
        <v>3150000</v>
      </c>
      <c r="G38" s="22"/>
      <c r="H38" s="22"/>
      <c r="I38" s="22">
        <v>1441</v>
      </c>
      <c r="J38" s="22">
        <v>1441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1441</v>
      </c>
      <c r="X38" s="22">
        <v>787500</v>
      </c>
      <c r="Y38" s="22">
        <v>-786059</v>
      </c>
      <c r="Z38" s="23">
        <v>-99.817015873015862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20899757</v>
      </c>
      <c r="D40" s="20"/>
      <c r="E40" s="21">
        <v>20921700</v>
      </c>
      <c r="F40" s="22">
        <v>20921700</v>
      </c>
      <c r="G40" s="22">
        <v>1779925</v>
      </c>
      <c r="H40" s="22">
        <v>1779925</v>
      </c>
      <c r="I40" s="22">
        <v>1722509</v>
      </c>
      <c r="J40" s="22">
        <v>5282359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5282359</v>
      </c>
      <c r="X40" s="22">
        <v>5230422</v>
      </c>
      <c r="Y40" s="22">
        <v>51937</v>
      </c>
      <c r="Z40" s="23">
        <v>0.99297915158662142</v>
      </c>
      <c r="AA40" s="20">
        <v>20921700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1380000</v>
      </c>
      <c r="D42" s="20"/>
      <c r="E42" s="21">
        <v>6000000</v>
      </c>
      <c r="F42" s="22">
        <v>6000000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1499997</v>
      </c>
      <c r="Y42" s="22">
        <v>-1499997</v>
      </c>
      <c r="Z42" s="23">
        <v>-100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172668</v>
      </c>
      <c r="D45" s="20"/>
      <c r="E45" s="21">
        <v>200100</v>
      </c>
      <c r="F45" s="22">
        <v>200100</v>
      </c>
      <c r="G45" s="22">
        <v>14175</v>
      </c>
      <c r="H45" s="22">
        <v>21420</v>
      </c>
      <c r="I45" s="22">
        <v>14003</v>
      </c>
      <c r="J45" s="22">
        <v>49598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49598</v>
      </c>
      <c r="X45" s="22">
        <v>50025</v>
      </c>
      <c r="Y45" s="22">
        <v>-427</v>
      </c>
      <c r="Z45" s="23">
        <v>-0.85357321339330339</v>
      </c>
      <c r="AA45" s="20">
        <v>200100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44190221</v>
      </c>
      <c r="D48" s="29">
        <f t="shared" ref="D48:Y48" si="1">SUM(D35:D47)</f>
        <v>0</v>
      </c>
      <c r="E48" s="30">
        <f t="shared" si="1"/>
        <v>48924424</v>
      </c>
      <c r="F48" s="31">
        <f t="shared" si="1"/>
        <v>48924424</v>
      </c>
      <c r="G48" s="31">
        <f t="shared" si="1"/>
        <v>3465513</v>
      </c>
      <c r="H48" s="31">
        <f t="shared" si="1"/>
        <v>2970168</v>
      </c>
      <c r="I48" s="31">
        <f t="shared" si="1"/>
        <v>3393122</v>
      </c>
      <c r="J48" s="31">
        <f t="shared" si="1"/>
        <v>9828803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9828803</v>
      </c>
      <c r="X48" s="31">
        <f t="shared" si="1"/>
        <v>12168600</v>
      </c>
      <c r="Y48" s="31">
        <f t="shared" si="1"/>
        <v>-2339797</v>
      </c>
      <c r="Z48" s="32">
        <f>+IF(X48&lt;&gt;0,+(Y48/X48)*100,0)</f>
        <v>-19.228152786680472</v>
      </c>
      <c r="AA48" s="29">
        <f>SUM(AA35:AA47)</f>
        <v>48924424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-12033072</v>
      </c>
      <c r="D49" s="39">
        <f t="shared" si="2"/>
        <v>0</v>
      </c>
      <c r="E49" s="40">
        <f t="shared" si="2"/>
        <v>-866568</v>
      </c>
      <c r="F49" s="41">
        <f t="shared" si="2"/>
        <v>-866568</v>
      </c>
      <c r="G49" s="41">
        <f t="shared" si="2"/>
        <v>1459910</v>
      </c>
      <c r="H49" s="41">
        <f t="shared" si="2"/>
        <v>3620986</v>
      </c>
      <c r="I49" s="41">
        <f t="shared" si="2"/>
        <v>6382502</v>
      </c>
      <c r="J49" s="41">
        <f t="shared" si="2"/>
        <v>11463398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11463398</v>
      </c>
      <c r="X49" s="41">
        <f t="shared" si="2"/>
        <v>-154137</v>
      </c>
      <c r="Y49" s="41">
        <f t="shared" si="2"/>
        <v>11617535</v>
      </c>
      <c r="Z49" s="42">
        <f>+IF(X49&lt;&gt;0,+(Y49/X49)*100,0)</f>
        <v>-7537.1487702498425</v>
      </c>
      <c r="AA49" s="39">
        <f>+AA33-AA48</f>
        <v>-866568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-12033072</v>
      </c>
      <c r="D52" s="48">
        <f t="shared" si="3"/>
        <v>0</v>
      </c>
      <c r="E52" s="49">
        <f t="shared" si="3"/>
        <v>-866568</v>
      </c>
      <c r="F52" s="50">
        <f t="shared" si="3"/>
        <v>-866568</v>
      </c>
      <c r="G52" s="50">
        <f t="shared" si="3"/>
        <v>1459910</v>
      </c>
      <c r="H52" s="50">
        <f t="shared" si="3"/>
        <v>3620986</v>
      </c>
      <c r="I52" s="50">
        <f t="shared" si="3"/>
        <v>6382502</v>
      </c>
      <c r="J52" s="50">
        <f t="shared" si="3"/>
        <v>11463398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11463398</v>
      </c>
      <c r="X52" s="50">
        <f t="shared" si="3"/>
        <v>-154137</v>
      </c>
      <c r="Y52" s="50">
        <f t="shared" si="3"/>
        <v>11617535</v>
      </c>
      <c r="Z52" s="51">
        <f>+IF(X52&lt;&gt;0,+(Y52/X52)*100,0)</f>
        <v>-7537.1487702498425</v>
      </c>
      <c r="AA52" s="48">
        <f>SUM(AA49:AA51)</f>
        <v>-866568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-12033072</v>
      </c>
      <c r="D54" s="54">
        <f>+D52-D53</f>
        <v>0</v>
      </c>
      <c r="E54" s="55">
        <f t="shared" si="4"/>
        <v>-866568</v>
      </c>
      <c r="F54" s="56">
        <f t="shared" si="4"/>
        <v>-866568</v>
      </c>
      <c r="G54" s="56">
        <f t="shared" si="4"/>
        <v>1459910</v>
      </c>
      <c r="H54" s="56">
        <f t="shared" si="4"/>
        <v>3620986</v>
      </c>
      <c r="I54" s="56">
        <f t="shared" si="4"/>
        <v>6382502</v>
      </c>
      <c r="J54" s="56">
        <f t="shared" si="4"/>
        <v>11463398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11463398</v>
      </c>
      <c r="X54" s="56">
        <f t="shared" si="4"/>
        <v>-154137</v>
      </c>
      <c r="Y54" s="56">
        <f t="shared" si="4"/>
        <v>11617535</v>
      </c>
      <c r="Z54" s="57">
        <f>+IF(X54&lt;&gt;0,+(Y54/X54)*100,0)</f>
        <v>-7537.1487702498425</v>
      </c>
      <c r="AA54" s="54">
        <f>+AA52-AA53</f>
        <v>-866568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-12033072</v>
      </c>
      <c r="D57" s="48">
        <f>SUM(D54:D56)</f>
        <v>0</v>
      </c>
      <c r="E57" s="49">
        <f t="shared" si="5"/>
        <v>-866568</v>
      </c>
      <c r="F57" s="50">
        <f t="shared" si="5"/>
        <v>-866568</v>
      </c>
      <c r="G57" s="50">
        <f t="shared" si="5"/>
        <v>1459910</v>
      </c>
      <c r="H57" s="50">
        <f t="shared" si="5"/>
        <v>3620986</v>
      </c>
      <c r="I57" s="50">
        <f t="shared" si="5"/>
        <v>6382502</v>
      </c>
      <c r="J57" s="50">
        <f t="shared" si="5"/>
        <v>11463398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11463398</v>
      </c>
      <c r="X57" s="50">
        <f t="shared" si="5"/>
        <v>-154137</v>
      </c>
      <c r="Y57" s="50">
        <f t="shared" si="5"/>
        <v>11617535</v>
      </c>
      <c r="Z57" s="51">
        <f>+IF(X57&lt;&gt;0,+(Y57/X57)*100,0)</f>
        <v>-7537.1487702498425</v>
      </c>
      <c r="AA57" s="48">
        <f>SUM(AA54:AA56)</f>
        <v>-866568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-12033072</v>
      </c>
      <c r="D60" s="65">
        <f>SUM(D57:D59)</f>
        <v>0</v>
      </c>
      <c r="E60" s="66">
        <f t="shared" si="6"/>
        <v>-866568</v>
      </c>
      <c r="F60" s="67">
        <f t="shared" si="6"/>
        <v>-866568</v>
      </c>
      <c r="G60" s="67">
        <f t="shared" si="6"/>
        <v>1459910</v>
      </c>
      <c r="H60" s="67">
        <f t="shared" si="6"/>
        <v>3620986</v>
      </c>
      <c r="I60" s="67">
        <f t="shared" si="6"/>
        <v>6382502</v>
      </c>
      <c r="J60" s="67">
        <f t="shared" si="6"/>
        <v>11463398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11463398</v>
      </c>
      <c r="X60" s="67">
        <f t="shared" si="6"/>
        <v>-154137</v>
      </c>
      <c r="Y60" s="67">
        <f t="shared" si="6"/>
        <v>11617535</v>
      </c>
      <c r="Z60" s="68">
        <f>+IF(X60&lt;&gt;0,+(Y60/X60)*100,0)</f>
        <v>-7537.1487702498425</v>
      </c>
      <c r="AA60" s="65">
        <f>SUM(AA57:AA59)</f>
        <v>-866568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18129405</v>
      </c>
      <c r="D8" s="20"/>
      <c r="E8" s="21">
        <v>18494481</v>
      </c>
      <c r="F8" s="22">
        <v>18494481</v>
      </c>
      <c r="G8" s="22">
        <v>1286436</v>
      </c>
      <c r="H8" s="22">
        <v>1387384</v>
      </c>
      <c r="I8" s="22">
        <v>1360596</v>
      </c>
      <c r="J8" s="22">
        <v>4034416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4034416</v>
      </c>
      <c r="X8" s="22">
        <v>4623612</v>
      </c>
      <c r="Y8" s="22">
        <v>-589196</v>
      </c>
      <c r="Z8" s="23">
        <v>-12.743197309808869</v>
      </c>
      <c r="AA8" s="20">
        <v>18494481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78444</v>
      </c>
      <c r="D13" s="20"/>
      <c r="E13" s="21">
        <v>56033</v>
      </c>
      <c r="F13" s="22">
        <v>56033</v>
      </c>
      <c r="G13" s="22">
        <v>6769</v>
      </c>
      <c r="H13" s="22">
        <v>7161</v>
      </c>
      <c r="I13" s="22">
        <v>7346</v>
      </c>
      <c r="J13" s="22">
        <v>21276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21276</v>
      </c>
      <c r="X13" s="22">
        <v>14007</v>
      </c>
      <c r="Y13" s="22">
        <v>7269</v>
      </c>
      <c r="Z13" s="23">
        <v>51.89548083101306</v>
      </c>
      <c r="AA13" s="20">
        <v>56033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104597</v>
      </c>
      <c r="D24" s="20"/>
      <c r="E24" s="21">
        <v>187019</v>
      </c>
      <c r="F24" s="22">
        <v>187019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46752</v>
      </c>
      <c r="Y24" s="22">
        <v>-46752</v>
      </c>
      <c r="Z24" s="23">
        <v>-100</v>
      </c>
      <c r="AA24" s="20">
        <v>187019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18312446</v>
      </c>
      <c r="D33" s="29">
        <f t="shared" ref="D33:Y33" si="0">SUM(D6:D32)</f>
        <v>0</v>
      </c>
      <c r="E33" s="30">
        <f t="shared" si="0"/>
        <v>18737533</v>
      </c>
      <c r="F33" s="31">
        <f t="shared" si="0"/>
        <v>18737533</v>
      </c>
      <c r="G33" s="31">
        <f t="shared" si="0"/>
        <v>1293205</v>
      </c>
      <c r="H33" s="31">
        <f t="shared" si="0"/>
        <v>1394545</v>
      </c>
      <c r="I33" s="31">
        <f t="shared" si="0"/>
        <v>1367942</v>
      </c>
      <c r="J33" s="31">
        <f t="shared" si="0"/>
        <v>4055692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4055692</v>
      </c>
      <c r="X33" s="31">
        <f t="shared" si="0"/>
        <v>4684371</v>
      </c>
      <c r="Y33" s="31">
        <f t="shared" si="0"/>
        <v>-628679</v>
      </c>
      <c r="Z33" s="32">
        <f>+IF(X33&lt;&gt;0,+(Y33/X33)*100,0)</f>
        <v>-13.420777303932589</v>
      </c>
      <c r="AA33" s="29">
        <f>SUM(AA6:AA32)</f>
        <v>18737533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9891663</v>
      </c>
      <c r="D35" s="20"/>
      <c r="E35" s="21">
        <v>9812088</v>
      </c>
      <c r="F35" s="22">
        <v>9812088</v>
      </c>
      <c r="G35" s="22">
        <v>783083</v>
      </c>
      <c r="H35" s="22">
        <v>882735</v>
      </c>
      <c r="I35" s="22">
        <v>852731</v>
      </c>
      <c r="J35" s="22">
        <v>2518549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2518549</v>
      </c>
      <c r="X35" s="22">
        <v>2453058</v>
      </c>
      <c r="Y35" s="22">
        <v>65491</v>
      </c>
      <c r="Z35" s="23">
        <v>2.6697697323096317</v>
      </c>
      <c r="AA35" s="20">
        <v>9812088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5646312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250002</v>
      </c>
      <c r="Y39" s="22">
        <v>-250002</v>
      </c>
      <c r="Z39" s="23">
        <v>-100</v>
      </c>
      <c r="AA39" s="20">
        <v>1000000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374080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85407</v>
      </c>
      <c r="D45" s="20"/>
      <c r="E45" s="21">
        <v>3000000</v>
      </c>
      <c r="F45" s="22">
        <v>3000000</v>
      </c>
      <c r="G45" s="22">
        <v>6499</v>
      </c>
      <c r="H45" s="22">
        <v>7466</v>
      </c>
      <c r="I45" s="22">
        <v>10892</v>
      </c>
      <c r="J45" s="22">
        <v>24857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24857</v>
      </c>
      <c r="X45" s="22">
        <v>750000</v>
      </c>
      <c r="Y45" s="22">
        <v>-725143</v>
      </c>
      <c r="Z45" s="23">
        <v>-96.685733333333332</v>
      </c>
      <c r="AA45" s="20">
        <v>3000000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15997462</v>
      </c>
      <c r="D48" s="29">
        <f t="shared" ref="D48:Y48" si="1">SUM(D35:D47)</f>
        <v>0</v>
      </c>
      <c r="E48" s="30">
        <f t="shared" si="1"/>
        <v>13812088</v>
      </c>
      <c r="F48" s="31">
        <f t="shared" si="1"/>
        <v>13812088</v>
      </c>
      <c r="G48" s="31">
        <f t="shared" si="1"/>
        <v>789582</v>
      </c>
      <c r="H48" s="31">
        <f t="shared" si="1"/>
        <v>890201</v>
      </c>
      <c r="I48" s="31">
        <f t="shared" si="1"/>
        <v>863623</v>
      </c>
      <c r="J48" s="31">
        <f t="shared" si="1"/>
        <v>2543406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2543406</v>
      </c>
      <c r="X48" s="31">
        <f t="shared" si="1"/>
        <v>3453060</v>
      </c>
      <c r="Y48" s="31">
        <f t="shared" si="1"/>
        <v>-909654</v>
      </c>
      <c r="Z48" s="32">
        <f>+IF(X48&lt;&gt;0,+(Y48/X48)*100,0)</f>
        <v>-26.343417143055724</v>
      </c>
      <c r="AA48" s="29">
        <f>SUM(AA35:AA47)</f>
        <v>13812088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2314984</v>
      </c>
      <c r="D49" s="39">
        <f t="shared" si="2"/>
        <v>0</v>
      </c>
      <c r="E49" s="40">
        <f t="shared" si="2"/>
        <v>4925445</v>
      </c>
      <c r="F49" s="41">
        <f t="shared" si="2"/>
        <v>4925445</v>
      </c>
      <c r="G49" s="41">
        <f t="shared" si="2"/>
        <v>503623</v>
      </c>
      <c r="H49" s="41">
        <f t="shared" si="2"/>
        <v>504344</v>
      </c>
      <c r="I49" s="41">
        <f t="shared" si="2"/>
        <v>504319</v>
      </c>
      <c r="J49" s="41">
        <f t="shared" si="2"/>
        <v>1512286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1512286</v>
      </c>
      <c r="X49" s="41">
        <f t="shared" si="2"/>
        <v>1231311</v>
      </c>
      <c r="Y49" s="41">
        <f t="shared" si="2"/>
        <v>280975</v>
      </c>
      <c r="Z49" s="42">
        <f>+IF(X49&lt;&gt;0,+(Y49/X49)*100,0)</f>
        <v>22.819174034829544</v>
      </c>
      <c r="AA49" s="39">
        <f>+AA33-AA48</f>
        <v>4925445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2314984</v>
      </c>
      <c r="D52" s="48">
        <f t="shared" si="3"/>
        <v>0</v>
      </c>
      <c r="E52" s="49">
        <f t="shared" si="3"/>
        <v>4925445</v>
      </c>
      <c r="F52" s="50">
        <f t="shared" si="3"/>
        <v>4925445</v>
      </c>
      <c r="G52" s="50">
        <f t="shared" si="3"/>
        <v>503623</v>
      </c>
      <c r="H52" s="50">
        <f t="shared" si="3"/>
        <v>504344</v>
      </c>
      <c r="I52" s="50">
        <f t="shared" si="3"/>
        <v>504319</v>
      </c>
      <c r="J52" s="50">
        <f t="shared" si="3"/>
        <v>1512286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1512286</v>
      </c>
      <c r="X52" s="50">
        <f t="shared" si="3"/>
        <v>1231311</v>
      </c>
      <c r="Y52" s="50">
        <f t="shared" si="3"/>
        <v>280975</v>
      </c>
      <c r="Z52" s="51">
        <f>+IF(X52&lt;&gt;0,+(Y52/X52)*100,0)</f>
        <v>22.819174034829544</v>
      </c>
      <c r="AA52" s="48">
        <f>SUM(AA49:AA51)</f>
        <v>4925445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2314984</v>
      </c>
      <c r="D54" s="54">
        <f>+D52-D53</f>
        <v>0</v>
      </c>
      <c r="E54" s="55">
        <f t="shared" si="4"/>
        <v>4925445</v>
      </c>
      <c r="F54" s="56">
        <f t="shared" si="4"/>
        <v>4925445</v>
      </c>
      <c r="G54" s="56">
        <f t="shared" si="4"/>
        <v>503623</v>
      </c>
      <c r="H54" s="56">
        <f t="shared" si="4"/>
        <v>504344</v>
      </c>
      <c r="I54" s="56">
        <f t="shared" si="4"/>
        <v>504319</v>
      </c>
      <c r="J54" s="56">
        <f t="shared" si="4"/>
        <v>1512286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1512286</v>
      </c>
      <c r="X54" s="56">
        <f t="shared" si="4"/>
        <v>1231311</v>
      </c>
      <c r="Y54" s="56">
        <f t="shared" si="4"/>
        <v>280975</v>
      </c>
      <c r="Z54" s="57">
        <f>+IF(X54&lt;&gt;0,+(Y54/X54)*100,0)</f>
        <v>22.819174034829544</v>
      </c>
      <c r="AA54" s="54">
        <f>+AA52-AA53</f>
        <v>4925445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2314984</v>
      </c>
      <c r="D57" s="48">
        <f>SUM(D54:D56)</f>
        <v>0</v>
      </c>
      <c r="E57" s="49">
        <f t="shared" si="5"/>
        <v>4925445</v>
      </c>
      <c r="F57" s="50">
        <f t="shared" si="5"/>
        <v>4925445</v>
      </c>
      <c r="G57" s="50">
        <f t="shared" si="5"/>
        <v>503623</v>
      </c>
      <c r="H57" s="50">
        <f t="shared" si="5"/>
        <v>504344</v>
      </c>
      <c r="I57" s="50">
        <f t="shared" si="5"/>
        <v>504319</v>
      </c>
      <c r="J57" s="50">
        <f t="shared" si="5"/>
        <v>1512286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1512286</v>
      </c>
      <c r="X57" s="50">
        <f t="shared" si="5"/>
        <v>1231311</v>
      </c>
      <c r="Y57" s="50">
        <f t="shared" si="5"/>
        <v>280975</v>
      </c>
      <c r="Z57" s="51">
        <f>+IF(X57&lt;&gt;0,+(Y57/X57)*100,0)</f>
        <v>22.819174034829544</v>
      </c>
      <c r="AA57" s="48">
        <f>SUM(AA54:AA56)</f>
        <v>4925445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2314984</v>
      </c>
      <c r="D60" s="65">
        <f>SUM(D57:D59)</f>
        <v>0</v>
      </c>
      <c r="E60" s="66">
        <f t="shared" si="6"/>
        <v>4925445</v>
      </c>
      <c r="F60" s="67">
        <f t="shared" si="6"/>
        <v>4925445</v>
      </c>
      <c r="G60" s="67">
        <f t="shared" si="6"/>
        <v>503623</v>
      </c>
      <c r="H60" s="67">
        <f t="shared" si="6"/>
        <v>504344</v>
      </c>
      <c r="I60" s="67">
        <f t="shared" si="6"/>
        <v>504319</v>
      </c>
      <c r="J60" s="67">
        <f t="shared" si="6"/>
        <v>1512286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1512286</v>
      </c>
      <c r="X60" s="67">
        <f t="shared" si="6"/>
        <v>1231311</v>
      </c>
      <c r="Y60" s="67">
        <f t="shared" si="6"/>
        <v>280975</v>
      </c>
      <c r="Z60" s="68">
        <f>+IF(X60&lt;&gt;0,+(Y60/X60)*100,0)</f>
        <v>22.819174034829544</v>
      </c>
      <c r="AA60" s="65">
        <f>SUM(AA57:AA59)</f>
        <v>4925445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826369</v>
      </c>
      <c r="D40" s="20"/>
      <c r="E40" s="21"/>
      <c r="F40" s="22"/>
      <c r="G40" s="22">
        <v>70186</v>
      </c>
      <c r="H40" s="22">
        <v>67922</v>
      </c>
      <c r="I40" s="22">
        <v>67922</v>
      </c>
      <c r="J40" s="22">
        <v>206030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206030</v>
      </c>
      <c r="X40" s="22"/>
      <c r="Y40" s="22">
        <v>206030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826369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70186</v>
      </c>
      <c r="H48" s="31">
        <f t="shared" si="1"/>
        <v>67922</v>
      </c>
      <c r="I48" s="31">
        <f t="shared" si="1"/>
        <v>67922</v>
      </c>
      <c r="J48" s="31">
        <f t="shared" si="1"/>
        <v>206030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206030</v>
      </c>
      <c r="X48" s="31">
        <f t="shared" si="1"/>
        <v>0</v>
      </c>
      <c r="Y48" s="31">
        <f t="shared" si="1"/>
        <v>206030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-826369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-70186</v>
      </c>
      <c r="H49" s="41">
        <f t="shared" si="2"/>
        <v>-67922</v>
      </c>
      <c r="I49" s="41">
        <f t="shared" si="2"/>
        <v>-67922</v>
      </c>
      <c r="J49" s="41">
        <f t="shared" si="2"/>
        <v>-206030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-206030</v>
      </c>
      <c r="X49" s="41">
        <f t="shared" si="2"/>
        <v>0</v>
      </c>
      <c r="Y49" s="41">
        <f t="shared" si="2"/>
        <v>-206030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-826369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-70186</v>
      </c>
      <c r="H52" s="50">
        <f t="shared" si="3"/>
        <v>-67922</v>
      </c>
      <c r="I52" s="50">
        <f t="shared" si="3"/>
        <v>-67922</v>
      </c>
      <c r="J52" s="50">
        <f t="shared" si="3"/>
        <v>-206030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-206030</v>
      </c>
      <c r="X52" s="50">
        <f t="shared" si="3"/>
        <v>0</v>
      </c>
      <c r="Y52" s="50">
        <f t="shared" si="3"/>
        <v>-206030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-826369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-70186</v>
      </c>
      <c r="H54" s="56">
        <f t="shared" si="4"/>
        <v>-67922</v>
      </c>
      <c r="I54" s="56">
        <f t="shared" si="4"/>
        <v>-67922</v>
      </c>
      <c r="J54" s="56">
        <f t="shared" si="4"/>
        <v>-206030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-206030</v>
      </c>
      <c r="X54" s="56">
        <f t="shared" si="4"/>
        <v>0</v>
      </c>
      <c r="Y54" s="56">
        <f t="shared" si="4"/>
        <v>-206030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-826369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-70186</v>
      </c>
      <c r="H57" s="50">
        <f t="shared" si="5"/>
        <v>-67922</v>
      </c>
      <c r="I57" s="50">
        <f t="shared" si="5"/>
        <v>-67922</v>
      </c>
      <c r="J57" s="50">
        <f t="shared" si="5"/>
        <v>-206030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-206030</v>
      </c>
      <c r="X57" s="50">
        <f t="shared" si="5"/>
        <v>0</v>
      </c>
      <c r="Y57" s="50">
        <f t="shared" si="5"/>
        <v>-206030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-826369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-70186</v>
      </c>
      <c r="H60" s="67">
        <f t="shared" si="6"/>
        <v>-67922</v>
      </c>
      <c r="I60" s="67">
        <f t="shared" si="6"/>
        <v>-67922</v>
      </c>
      <c r="J60" s="67">
        <f t="shared" si="6"/>
        <v>-206030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-206030</v>
      </c>
      <c r="X60" s="67">
        <f t="shared" si="6"/>
        <v>0</v>
      </c>
      <c r="Y60" s="67">
        <f t="shared" si="6"/>
        <v>-206030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4485931</v>
      </c>
      <c r="D40" s="20"/>
      <c r="E40" s="21">
        <v>6893783</v>
      </c>
      <c r="F40" s="22">
        <v>6893783</v>
      </c>
      <c r="G40" s="22">
        <v>574145</v>
      </c>
      <c r="H40" s="22">
        <v>574145</v>
      </c>
      <c r="I40" s="22">
        <v>574432</v>
      </c>
      <c r="J40" s="22">
        <v>1722722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1722722</v>
      </c>
      <c r="X40" s="22">
        <v>1723446</v>
      </c>
      <c r="Y40" s="22">
        <v>-724</v>
      </c>
      <c r="Z40" s="23">
        <v>-4.2008858995291991E-2</v>
      </c>
      <c r="AA40" s="20">
        <v>6893783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1397059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125001</v>
      </c>
      <c r="Y42" s="22">
        <v>-125001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5882990</v>
      </c>
      <c r="D48" s="29">
        <f t="shared" ref="D48:Y48" si="1">SUM(D35:D47)</f>
        <v>0</v>
      </c>
      <c r="E48" s="30">
        <f t="shared" si="1"/>
        <v>7393783</v>
      </c>
      <c r="F48" s="31">
        <f t="shared" si="1"/>
        <v>7393783</v>
      </c>
      <c r="G48" s="31">
        <f t="shared" si="1"/>
        <v>574145</v>
      </c>
      <c r="H48" s="31">
        <f t="shared" si="1"/>
        <v>574145</v>
      </c>
      <c r="I48" s="31">
        <f t="shared" si="1"/>
        <v>574432</v>
      </c>
      <c r="J48" s="31">
        <f t="shared" si="1"/>
        <v>1722722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1722722</v>
      </c>
      <c r="X48" s="31">
        <f t="shared" si="1"/>
        <v>1848447</v>
      </c>
      <c r="Y48" s="31">
        <f t="shared" si="1"/>
        <v>-125725</v>
      </c>
      <c r="Z48" s="32">
        <f>+IF(X48&lt;&gt;0,+(Y48/X48)*100,0)</f>
        <v>-6.8016556601298284</v>
      </c>
      <c r="AA48" s="29">
        <f>SUM(AA35:AA47)</f>
        <v>7393783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-5882990</v>
      </c>
      <c r="D49" s="39">
        <f t="shared" si="2"/>
        <v>0</v>
      </c>
      <c r="E49" s="40">
        <f t="shared" si="2"/>
        <v>-7393783</v>
      </c>
      <c r="F49" s="41">
        <f t="shared" si="2"/>
        <v>-7393783</v>
      </c>
      <c r="G49" s="41">
        <f t="shared" si="2"/>
        <v>-574145</v>
      </c>
      <c r="H49" s="41">
        <f t="shared" si="2"/>
        <v>-574145</v>
      </c>
      <c r="I49" s="41">
        <f t="shared" si="2"/>
        <v>-574432</v>
      </c>
      <c r="J49" s="41">
        <f t="shared" si="2"/>
        <v>-1722722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-1722722</v>
      </c>
      <c r="X49" s="41">
        <f t="shared" si="2"/>
        <v>-1848447</v>
      </c>
      <c r="Y49" s="41">
        <f t="shared" si="2"/>
        <v>125725</v>
      </c>
      <c r="Z49" s="42">
        <f>+IF(X49&lt;&gt;0,+(Y49/X49)*100,0)</f>
        <v>-6.8016556601298284</v>
      </c>
      <c r="AA49" s="39">
        <f>+AA33-AA48</f>
        <v>-7393783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-5882990</v>
      </c>
      <c r="D52" s="48">
        <f t="shared" si="3"/>
        <v>0</v>
      </c>
      <c r="E52" s="49">
        <f t="shared" si="3"/>
        <v>-7393783</v>
      </c>
      <c r="F52" s="50">
        <f t="shared" si="3"/>
        <v>-7393783</v>
      </c>
      <c r="G52" s="50">
        <f t="shared" si="3"/>
        <v>-574145</v>
      </c>
      <c r="H52" s="50">
        <f t="shared" si="3"/>
        <v>-574145</v>
      </c>
      <c r="I52" s="50">
        <f t="shared" si="3"/>
        <v>-574432</v>
      </c>
      <c r="J52" s="50">
        <f t="shared" si="3"/>
        <v>-1722722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-1722722</v>
      </c>
      <c r="X52" s="50">
        <f t="shared" si="3"/>
        <v>-1848447</v>
      </c>
      <c r="Y52" s="50">
        <f t="shared" si="3"/>
        <v>125725</v>
      </c>
      <c r="Z52" s="51">
        <f>+IF(X52&lt;&gt;0,+(Y52/X52)*100,0)</f>
        <v>-6.8016556601298284</v>
      </c>
      <c r="AA52" s="48">
        <f>SUM(AA49:AA51)</f>
        <v>-7393783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-5882990</v>
      </c>
      <c r="D54" s="54">
        <f>+D52-D53</f>
        <v>0</v>
      </c>
      <c r="E54" s="55">
        <f t="shared" si="4"/>
        <v>-7393783</v>
      </c>
      <c r="F54" s="56">
        <f t="shared" si="4"/>
        <v>-7393783</v>
      </c>
      <c r="G54" s="56">
        <f t="shared" si="4"/>
        <v>-574145</v>
      </c>
      <c r="H54" s="56">
        <f t="shared" si="4"/>
        <v>-574145</v>
      </c>
      <c r="I54" s="56">
        <f t="shared" si="4"/>
        <v>-574432</v>
      </c>
      <c r="J54" s="56">
        <f t="shared" si="4"/>
        <v>-1722722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-1722722</v>
      </c>
      <c r="X54" s="56">
        <f t="shared" si="4"/>
        <v>-1848447</v>
      </c>
      <c r="Y54" s="56">
        <f t="shared" si="4"/>
        <v>125725</v>
      </c>
      <c r="Z54" s="57">
        <f>+IF(X54&lt;&gt;0,+(Y54/X54)*100,0)</f>
        <v>-6.8016556601298284</v>
      </c>
      <c r="AA54" s="54">
        <f>+AA52-AA53</f>
        <v>-7393783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-5882990</v>
      </c>
      <c r="D57" s="48">
        <f>SUM(D54:D56)</f>
        <v>0</v>
      </c>
      <c r="E57" s="49">
        <f t="shared" si="5"/>
        <v>-7393783</v>
      </c>
      <c r="F57" s="50">
        <f t="shared" si="5"/>
        <v>-7393783</v>
      </c>
      <c r="G57" s="50">
        <f t="shared" si="5"/>
        <v>-574145</v>
      </c>
      <c r="H57" s="50">
        <f t="shared" si="5"/>
        <v>-574145</v>
      </c>
      <c r="I57" s="50">
        <f t="shared" si="5"/>
        <v>-574432</v>
      </c>
      <c r="J57" s="50">
        <f t="shared" si="5"/>
        <v>-1722722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-1722722</v>
      </c>
      <c r="X57" s="50">
        <f t="shared" si="5"/>
        <v>-1848447</v>
      </c>
      <c r="Y57" s="50">
        <f t="shared" si="5"/>
        <v>125725</v>
      </c>
      <c r="Z57" s="51">
        <f>+IF(X57&lt;&gt;0,+(Y57/X57)*100,0)</f>
        <v>-6.8016556601298284</v>
      </c>
      <c r="AA57" s="48">
        <f>SUM(AA54:AA56)</f>
        <v>-7393783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-5882990</v>
      </c>
      <c r="D60" s="65">
        <f>SUM(D57:D59)</f>
        <v>0</v>
      </c>
      <c r="E60" s="66">
        <f t="shared" si="6"/>
        <v>-7393783</v>
      </c>
      <c r="F60" s="67">
        <f t="shared" si="6"/>
        <v>-7393783</v>
      </c>
      <c r="G60" s="67">
        <f t="shared" si="6"/>
        <v>-574145</v>
      </c>
      <c r="H60" s="67">
        <f t="shared" si="6"/>
        <v>-574145</v>
      </c>
      <c r="I60" s="67">
        <f t="shared" si="6"/>
        <v>-574432</v>
      </c>
      <c r="J60" s="67">
        <f t="shared" si="6"/>
        <v>-1722722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-1722722</v>
      </c>
      <c r="X60" s="67">
        <f t="shared" si="6"/>
        <v>-1848447</v>
      </c>
      <c r="Y60" s="67">
        <f t="shared" si="6"/>
        <v>125725</v>
      </c>
      <c r="Z60" s="68">
        <f>+IF(X60&lt;&gt;0,+(Y60/X60)*100,0)</f>
        <v>-6.8016556601298284</v>
      </c>
      <c r="AA60" s="65">
        <f>SUM(AA57:AA59)</f>
        <v>-7393783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574145</v>
      </c>
      <c r="H40" s="22"/>
      <c r="I40" s="22"/>
      <c r="J40" s="22">
        <v>574145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574145</v>
      </c>
      <c r="X40" s="22"/>
      <c r="Y40" s="22">
        <v>574145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574145</v>
      </c>
      <c r="H48" s="31">
        <f t="shared" si="1"/>
        <v>0</v>
      </c>
      <c r="I48" s="31">
        <f t="shared" si="1"/>
        <v>0</v>
      </c>
      <c r="J48" s="31">
        <f t="shared" si="1"/>
        <v>574145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574145</v>
      </c>
      <c r="X48" s="31">
        <f t="shared" si="1"/>
        <v>0</v>
      </c>
      <c r="Y48" s="31">
        <f t="shared" si="1"/>
        <v>574145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-574145</v>
      </c>
      <c r="H49" s="41">
        <f t="shared" si="2"/>
        <v>0</v>
      </c>
      <c r="I49" s="41">
        <f t="shared" si="2"/>
        <v>0</v>
      </c>
      <c r="J49" s="41">
        <f t="shared" si="2"/>
        <v>-574145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-574145</v>
      </c>
      <c r="X49" s="41">
        <f t="shared" si="2"/>
        <v>0</v>
      </c>
      <c r="Y49" s="41">
        <f t="shared" si="2"/>
        <v>-574145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-574145</v>
      </c>
      <c r="H52" s="50">
        <f t="shared" si="3"/>
        <v>0</v>
      </c>
      <c r="I52" s="50">
        <f t="shared" si="3"/>
        <v>0</v>
      </c>
      <c r="J52" s="50">
        <f t="shared" si="3"/>
        <v>-574145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-574145</v>
      </c>
      <c r="X52" s="50">
        <f t="shared" si="3"/>
        <v>0</v>
      </c>
      <c r="Y52" s="50">
        <f t="shared" si="3"/>
        <v>-574145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-574145</v>
      </c>
      <c r="H54" s="56">
        <f t="shared" si="4"/>
        <v>0</v>
      </c>
      <c r="I54" s="56">
        <f t="shared" si="4"/>
        <v>0</v>
      </c>
      <c r="J54" s="56">
        <f t="shared" si="4"/>
        <v>-574145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-574145</v>
      </c>
      <c r="X54" s="56">
        <f t="shared" si="4"/>
        <v>0</v>
      </c>
      <c r="Y54" s="56">
        <f t="shared" si="4"/>
        <v>-574145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-574145</v>
      </c>
      <c r="H57" s="50">
        <f t="shared" si="5"/>
        <v>0</v>
      </c>
      <c r="I57" s="50">
        <f t="shared" si="5"/>
        <v>0</v>
      </c>
      <c r="J57" s="50">
        <f t="shared" si="5"/>
        <v>-574145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-574145</v>
      </c>
      <c r="X57" s="50">
        <f t="shared" si="5"/>
        <v>0</v>
      </c>
      <c r="Y57" s="50">
        <f t="shared" si="5"/>
        <v>-574145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-574145</v>
      </c>
      <c r="H60" s="67">
        <f t="shared" si="6"/>
        <v>0</v>
      </c>
      <c r="I60" s="67">
        <f t="shared" si="6"/>
        <v>0</v>
      </c>
      <c r="J60" s="67">
        <f t="shared" si="6"/>
        <v>-574145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-574145</v>
      </c>
      <c r="X60" s="67">
        <f t="shared" si="6"/>
        <v>0</v>
      </c>
      <c r="Y60" s="67">
        <f t="shared" si="6"/>
        <v>-574145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623434</v>
      </c>
      <c r="D8" s="20"/>
      <c r="E8" s="21">
        <v>502871</v>
      </c>
      <c r="F8" s="22">
        <v>502871</v>
      </c>
      <c r="G8" s="22"/>
      <c r="H8" s="22">
        <v>19685</v>
      </c>
      <c r="I8" s="22">
        <v>19747</v>
      </c>
      <c r="J8" s="22">
        <v>39432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39432</v>
      </c>
      <c r="X8" s="22">
        <v>125718</v>
      </c>
      <c r="Y8" s="22">
        <v>-86286</v>
      </c>
      <c r="Z8" s="23">
        <v>-68.634563069727477</v>
      </c>
      <c r="AA8" s="20">
        <v>502871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623434</v>
      </c>
      <c r="D33" s="29">
        <f t="shared" ref="D33:Y33" si="0">SUM(D6:D32)</f>
        <v>0</v>
      </c>
      <c r="E33" s="30">
        <f t="shared" si="0"/>
        <v>502871</v>
      </c>
      <c r="F33" s="31">
        <f t="shared" si="0"/>
        <v>502871</v>
      </c>
      <c r="G33" s="31">
        <f t="shared" si="0"/>
        <v>0</v>
      </c>
      <c r="H33" s="31">
        <f t="shared" si="0"/>
        <v>19685</v>
      </c>
      <c r="I33" s="31">
        <f t="shared" si="0"/>
        <v>19747</v>
      </c>
      <c r="J33" s="31">
        <f t="shared" si="0"/>
        <v>39432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39432</v>
      </c>
      <c r="X33" s="31">
        <f t="shared" si="0"/>
        <v>125718</v>
      </c>
      <c r="Y33" s="31">
        <f t="shared" si="0"/>
        <v>-86286</v>
      </c>
      <c r="Z33" s="32">
        <f>+IF(X33&lt;&gt;0,+(Y33/X33)*100,0)</f>
        <v>-68.634563069727477</v>
      </c>
      <c r="AA33" s="29">
        <f>SUM(AA6:AA32)</f>
        <v>502871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9383695</v>
      </c>
      <c r="F40" s="22">
        <v>9383695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2345925</v>
      </c>
      <c r="Y40" s="22">
        <v>-2345925</v>
      </c>
      <c r="Z40" s="23">
        <v>-100</v>
      </c>
      <c r="AA40" s="20">
        <v>9383695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16617102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16617102</v>
      </c>
      <c r="D48" s="29">
        <f t="shared" ref="D48:Y48" si="1">SUM(D35:D47)</f>
        <v>0</v>
      </c>
      <c r="E48" s="30">
        <f t="shared" si="1"/>
        <v>9383695</v>
      </c>
      <c r="F48" s="31">
        <f t="shared" si="1"/>
        <v>9383695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2345925</v>
      </c>
      <c r="Y48" s="31">
        <f t="shared" si="1"/>
        <v>-2345925</v>
      </c>
      <c r="Z48" s="32">
        <f>+IF(X48&lt;&gt;0,+(Y48/X48)*100,0)</f>
        <v>-100</v>
      </c>
      <c r="AA48" s="29">
        <f>SUM(AA35:AA47)</f>
        <v>9383695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-15993668</v>
      </c>
      <c r="D49" s="39">
        <f t="shared" si="2"/>
        <v>0</v>
      </c>
      <c r="E49" s="40">
        <f t="shared" si="2"/>
        <v>-8880824</v>
      </c>
      <c r="F49" s="41">
        <f t="shared" si="2"/>
        <v>-8880824</v>
      </c>
      <c r="G49" s="41">
        <f t="shared" si="2"/>
        <v>0</v>
      </c>
      <c r="H49" s="41">
        <f t="shared" si="2"/>
        <v>19685</v>
      </c>
      <c r="I49" s="41">
        <f t="shared" si="2"/>
        <v>19747</v>
      </c>
      <c r="J49" s="41">
        <f t="shared" si="2"/>
        <v>39432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39432</v>
      </c>
      <c r="X49" s="41">
        <f t="shared" si="2"/>
        <v>-2220207</v>
      </c>
      <c r="Y49" s="41">
        <f t="shared" si="2"/>
        <v>2259639</v>
      </c>
      <c r="Z49" s="42">
        <f>+IF(X49&lt;&gt;0,+(Y49/X49)*100,0)</f>
        <v>-101.77605061149704</v>
      </c>
      <c r="AA49" s="39">
        <f>+AA33-AA48</f>
        <v>-8880824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-15993668</v>
      </c>
      <c r="D52" s="48">
        <f t="shared" si="3"/>
        <v>0</v>
      </c>
      <c r="E52" s="49">
        <f t="shared" si="3"/>
        <v>-8880824</v>
      </c>
      <c r="F52" s="50">
        <f t="shared" si="3"/>
        <v>-8880824</v>
      </c>
      <c r="G52" s="50">
        <f t="shared" si="3"/>
        <v>0</v>
      </c>
      <c r="H52" s="50">
        <f t="shared" si="3"/>
        <v>19685</v>
      </c>
      <c r="I52" s="50">
        <f t="shared" si="3"/>
        <v>19747</v>
      </c>
      <c r="J52" s="50">
        <f t="shared" si="3"/>
        <v>39432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39432</v>
      </c>
      <c r="X52" s="50">
        <f t="shared" si="3"/>
        <v>-2220207</v>
      </c>
      <c r="Y52" s="50">
        <f t="shared" si="3"/>
        <v>2259639</v>
      </c>
      <c r="Z52" s="51">
        <f>+IF(X52&lt;&gt;0,+(Y52/X52)*100,0)</f>
        <v>-101.77605061149704</v>
      </c>
      <c r="AA52" s="48">
        <f>SUM(AA49:AA51)</f>
        <v>-8880824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-15993668</v>
      </c>
      <c r="D54" s="54">
        <f>+D52-D53</f>
        <v>0</v>
      </c>
      <c r="E54" s="55">
        <f t="shared" si="4"/>
        <v>-8880824</v>
      </c>
      <c r="F54" s="56">
        <f t="shared" si="4"/>
        <v>-8880824</v>
      </c>
      <c r="G54" s="56">
        <f t="shared" si="4"/>
        <v>0</v>
      </c>
      <c r="H54" s="56">
        <f t="shared" si="4"/>
        <v>19685</v>
      </c>
      <c r="I54" s="56">
        <f t="shared" si="4"/>
        <v>19747</v>
      </c>
      <c r="J54" s="56">
        <f t="shared" si="4"/>
        <v>39432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39432</v>
      </c>
      <c r="X54" s="56">
        <f t="shared" si="4"/>
        <v>-2220207</v>
      </c>
      <c r="Y54" s="56">
        <f t="shared" si="4"/>
        <v>2259639</v>
      </c>
      <c r="Z54" s="57">
        <f>+IF(X54&lt;&gt;0,+(Y54/X54)*100,0)</f>
        <v>-101.77605061149704</v>
      </c>
      <c r="AA54" s="54">
        <f>+AA52-AA53</f>
        <v>-8880824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-15993668</v>
      </c>
      <c r="D57" s="48">
        <f>SUM(D54:D56)</f>
        <v>0</v>
      </c>
      <c r="E57" s="49">
        <f t="shared" si="5"/>
        <v>-8880824</v>
      </c>
      <c r="F57" s="50">
        <f t="shared" si="5"/>
        <v>-8880824</v>
      </c>
      <c r="G57" s="50">
        <f t="shared" si="5"/>
        <v>0</v>
      </c>
      <c r="H57" s="50">
        <f t="shared" si="5"/>
        <v>19685</v>
      </c>
      <c r="I57" s="50">
        <f t="shared" si="5"/>
        <v>19747</v>
      </c>
      <c r="J57" s="50">
        <f t="shared" si="5"/>
        <v>39432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39432</v>
      </c>
      <c r="X57" s="50">
        <f t="shared" si="5"/>
        <v>-2220207</v>
      </c>
      <c r="Y57" s="50">
        <f t="shared" si="5"/>
        <v>2259639</v>
      </c>
      <c r="Z57" s="51">
        <f>+IF(X57&lt;&gt;0,+(Y57/X57)*100,0)</f>
        <v>-101.77605061149704</v>
      </c>
      <c r="AA57" s="48">
        <f>SUM(AA54:AA56)</f>
        <v>-8880824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-15993668</v>
      </c>
      <c r="D60" s="65">
        <f>SUM(D57:D59)</f>
        <v>0</v>
      </c>
      <c r="E60" s="66">
        <f t="shared" si="6"/>
        <v>-8880824</v>
      </c>
      <c r="F60" s="67">
        <f t="shared" si="6"/>
        <v>-8880824</v>
      </c>
      <c r="G60" s="67">
        <f t="shared" si="6"/>
        <v>0</v>
      </c>
      <c r="H60" s="67">
        <f t="shared" si="6"/>
        <v>19685</v>
      </c>
      <c r="I60" s="67">
        <f t="shared" si="6"/>
        <v>19747</v>
      </c>
      <c r="J60" s="67">
        <f t="shared" si="6"/>
        <v>39432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39432</v>
      </c>
      <c r="X60" s="67">
        <f t="shared" si="6"/>
        <v>-2220207</v>
      </c>
      <c r="Y60" s="67">
        <f t="shared" si="6"/>
        <v>2259639</v>
      </c>
      <c r="Z60" s="68">
        <f>+IF(X60&lt;&gt;0,+(Y60/X60)*100,0)</f>
        <v>-101.77605061149704</v>
      </c>
      <c r="AA60" s="65">
        <f>SUM(AA57:AA59)</f>
        <v>-8880824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3383731</v>
      </c>
      <c r="D42" s="20"/>
      <c r="E42" s="21">
        <v>3500000</v>
      </c>
      <c r="F42" s="22">
        <v>3500000</v>
      </c>
      <c r="G42" s="22">
        <v>144388</v>
      </c>
      <c r="H42" s="22">
        <v>217988</v>
      </c>
      <c r="I42" s="22">
        <v>355888</v>
      </c>
      <c r="J42" s="22">
        <v>718264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718264</v>
      </c>
      <c r="X42" s="22">
        <v>875001</v>
      </c>
      <c r="Y42" s="22">
        <v>-156737</v>
      </c>
      <c r="Z42" s="23">
        <v>-17.912779528251967</v>
      </c>
      <c r="AA42" s="20">
        <v>3500000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3383731</v>
      </c>
      <c r="D48" s="29">
        <f t="shared" ref="D48:Y48" si="1">SUM(D35:D47)</f>
        <v>0</v>
      </c>
      <c r="E48" s="30">
        <f t="shared" si="1"/>
        <v>3500000</v>
      </c>
      <c r="F48" s="31">
        <f t="shared" si="1"/>
        <v>3500000</v>
      </c>
      <c r="G48" s="31">
        <f t="shared" si="1"/>
        <v>144388</v>
      </c>
      <c r="H48" s="31">
        <f t="shared" si="1"/>
        <v>217988</v>
      </c>
      <c r="I48" s="31">
        <f t="shared" si="1"/>
        <v>355888</v>
      </c>
      <c r="J48" s="31">
        <f t="shared" si="1"/>
        <v>718264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718264</v>
      </c>
      <c r="X48" s="31">
        <f t="shared" si="1"/>
        <v>875001</v>
      </c>
      <c r="Y48" s="31">
        <f t="shared" si="1"/>
        <v>-156737</v>
      </c>
      <c r="Z48" s="32">
        <f>+IF(X48&lt;&gt;0,+(Y48/X48)*100,0)</f>
        <v>-17.912779528251967</v>
      </c>
      <c r="AA48" s="29">
        <f>SUM(AA35:AA47)</f>
        <v>3500000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-3383731</v>
      </c>
      <c r="D49" s="39">
        <f t="shared" si="2"/>
        <v>0</v>
      </c>
      <c r="E49" s="40">
        <f t="shared" si="2"/>
        <v>-3500000</v>
      </c>
      <c r="F49" s="41">
        <f t="shared" si="2"/>
        <v>-3500000</v>
      </c>
      <c r="G49" s="41">
        <f t="shared" si="2"/>
        <v>-144388</v>
      </c>
      <c r="H49" s="41">
        <f t="shared" si="2"/>
        <v>-217988</v>
      </c>
      <c r="I49" s="41">
        <f t="shared" si="2"/>
        <v>-355888</v>
      </c>
      <c r="J49" s="41">
        <f t="shared" si="2"/>
        <v>-718264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-718264</v>
      </c>
      <c r="X49" s="41">
        <f t="shared" si="2"/>
        <v>-875001</v>
      </c>
      <c r="Y49" s="41">
        <f t="shared" si="2"/>
        <v>156737</v>
      </c>
      <c r="Z49" s="42">
        <f>+IF(X49&lt;&gt;0,+(Y49/X49)*100,0)</f>
        <v>-17.912779528251967</v>
      </c>
      <c r="AA49" s="39">
        <f>+AA33-AA48</f>
        <v>-3500000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-3383731</v>
      </c>
      <c r="D52" s="48">
        <f t="shared" si="3"/>
        <v>0</v>
      </c>
      <c r="E52" s="49">
        <f t="shared" si="3"/>
        <v>-3500000</v>
      </c>
      <c r="F52" s="50">
        <f t="shared" si="3"/>
        <v>-3500000</v>
      </c>
      <c r="G52" s="50">
        <f t="shared" si="3"/>
        <v>-144388</v>
      </c>
      <c r="H52" s="50">
        <f t="shared" si="3"/>
        <v>-217988</v>
      </c>
      <c r="I52" s="50">
        <f t="shared" si="3"/>
        <v>-355888</v>
      </c>
      <c r="J52" s="50">
        <f t="shared" si="3"/>
        <v>-718264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-718264</v>
      </c>
      <c r="X52" s="50">
        <f t="shared" si="3"/>
        <v>-875001</v>
      </c>
      <c r="Y52" s="50">
        <f t="shared" si="3"/>
        <v>156737</v>
      </c>
      <c r="Z52" s="51">
        <f>+IF(X52&lt;&gt;0,+(Y52/X52)*100,0)</f>
        <v>-17.912779528251967</v>
      </c>
      <c r="AA52" s="48">
        <f>SUM(AA49:AA51)</f>
        <v>-3500000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-3383731</v>
      </c>
      <c r="D54" s="54">
        <f>+D52-D53</f>
        <v>0</v>
      </c>
      <c r="E54" s="55">
        <f t="shared" si="4"/>
        <v>-3500000</v>
      </c>
      <c r="F54" s="56">
        <f t="shared" si="4"/>
        <v>-3500000</v>
      </c>
      <c r="G54" s="56">
        <f t="shared" si="4"/>
        <v>-144388</v>
      </c>
      <c r="H54" s="56">
        <f t="shared" si="4"/>
        <v>-217988</v>
      </c>
      <c r="I54" s="56">
        <f t="shared" si="4"/>
        <v>-355888</v>
      </c>
      <c r="J54" s="56">
        <f t="shared" si="4"/>
        <v>-718264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-718264</v>
      </c>
      <c r="X54" s="56">
        <f t="shared" si="4"/>
        <v>-875001</v>
      </c>
      <c r="Y54" s="56">
        <f t="shared" si="4"/>
        <v>156737</v>
      </c>
      <c r="Z54" s="57">
        <f>+IF(X54&lt;&gt;0,+(Y54/X54)*100,0)</f>
        <v>-17.912779528251967</v>
      </c>
      <c r="AA54" s="54">
        <f>+AA52-AA53</f>
        <v>-3500000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-3383731</v>
      </c>
      <c r="D57" s="48">
        <f>SUM(D54:D56)</f>
        <v>0</v>
      </c>
      <c r="E57" s="49">
        <f t="shared" si="5"/>
        <v>-3500000</v>
      </c>
      <c r="F57" s="50">
        <f t="shared" si="5"/>
        <v>-3500000</v>
      </c>
      <c r="G57" s="50">
        <f t="shared" si="5"/>
        <v>-144388</v>
      </c>
      <c r="H57" s="50">
        <f t="shared" si="5"/>
        <v>-217988</v>
      </c>
      <c r="I57" s="50">
        <f t="shared" si="5"/>
        <v>-355888</v>
      </c>
      <c r="J57" s="50">
        <f t="shared" si="5"/>
        <v>-718264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-718264</v>
      </c>
      <c r="X57" s="50">
        <f t="shared" si="5"/>
        <v>-875001</v>
      </c>
      <c r="Y57" s="50">
        <f t="shared" si="5"/>
        <v>156737</v>
      </c>
      <c r="Z57" s="51">
        <f>+IF(X57&lt;&gt;0,+(Y57/X57)*100,0)</f>
        <v>-17.912779528251967</v>
      </c>
      <c r="AA57" s="48">
        <f>SUM(AA54:AA56)</f>
        <v>-3500000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-3383731</v>
      </c>
      <c r="D60" s="65">
        <f>SUM(D57:D59)</f>
        <v>0</v>
      </c>
      <c r="E60" s="66">
        <f t="shared" si="6"/>
        <v>-3500000</v>
      </c>
      <c r="F60" s="67">
        <f t="shared" si="6"/>
        <v>-3500000</v>
      </c>
      <c r="G60" s="67">
        <f t="shared" si="6"/>
        <v>-144388</v>
      </c>
      <c r="H60" s="67">
        <f t="shared" si="6"/>
        <v>-217988</v>
      </c>
      <c r="I60" s="67">
        <f t="shared" si="6"/>
        <v>-355888</v>
      </c>
      <c r="J60" s="67">
        <f t="shared" si="6"/>
        <v>-718264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-718264</v>
      </c>
      <c r="X60" s="67">
        <f t="shared" si="6"/>
        <v>-875001</v>
      </c>
      <c r="Y60" s="67">
        <f t="shared" si="6"/>
        <v>156737</v>
      </c>
      <c r="Z60" s="68">
        <f>+IF(X60&lt;&gt;0,+(Y60/X60)*100,0)</f>
        <v>-17.912779528251967</v>
      </c>
      <c r="AA60" s="65">
        <f>SUM(AA57:AA59)</f>
        <v>-3500000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134860408</v>
      </c>
      <c r="D8" s="20"/>
      <c r="E8" s="21">
        <v>141541300</v>
      </c>
      <c r="F8" s="22">
        <v>141541300</v>
      </c>
      <c r="G8" s="22">
        <v>12480667</v>
      </c>
      <c r="H8" s="22">
        <v>12510831</v>
      </c>
      <c r="I8" s="22">
        <v>12401000</v>
      </c>
      <c r="J8" s="22">
        <v>37392498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37392498</v>
      </c>
      <c r="X8" s="22">
        <v>35165400</v>
      </c>
      <c r="Y8" s="22">
        <v>2227098</v>
      </c>
      <c r="Z8" s="23">
        <v>6.3332082103431215</v>
      </c>
      <c r="AA8" s="20">
        <v>141541300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551</v>
      </c>
      <c r="D20" s="20"/>
      <c r="E20" s="21">
        <v>98100</v>
      </c>
      <c r="F20" s="22">
        <v>98100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98100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5752668</v>
      </c>
      <c r="D23" s="20"/>
      <c r="E23" s="21">
        <v>3918700</v>
      </c>
      <c r="F23" s="22">
        <v>3918700</v>
      </c>
      <c r="G23" s="22"/>
      <c r="H23" s="22">
        <v>168126</v>
      </c>
      <c r="I23" s="22">
        <v>280111</v>
      </c>
      <c r="J23" s="22">
        <v>448237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448237</v>
      </c>
      <c r="X23" s="22">
        <v>984700</v>
      </c>
      <c r="Y23" s="22">
        <v>-536463</v>
      </c>
      <c r="Z23" s="23">
        <v>-54.479841576114552</v>
      </c>
      <c r="AA23" s="20">
        <v>3918700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116812710</v>
      </c>
      <c r="D26" s="20"/>
      <c r="E26" s="21">
        <v>124148800</v>
      </c>
      <c r="F26" s="22">
        <v>124148800</v>
      </c>
      <c r="G26" s="22">
        <v>51728596</v>
      </c>
      <c r="H26" s="22"/>
      <c r="I26" s="22"/>
      <c r="J26" s="22">
        <v>51728596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51728596</v>
      </c>
      <c r="X26" s="22">
        <v>51728600</v>
      </c>
      <c r="Y26" s="22">
        <v>-4</v>
      </c>
      <c r="Z26" s="23"/>
      <c r="AA26" s="20">
        <v>124148800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-2415302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737100</v>
      </c>
      <c r="X31" s="22">
        <v>737100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255011035</v>
      </c>
      <c r="D33" s="29">
        <f t="shared" ref="D33:Y33" si="0">SUM(D6:D32)</f>
        <v>0</v>
      </c>
      <c r="E33" s="30">
        <f t="shared" si="0"/>
        <v>272653700</v>
      </c>
      <c r="F33" s="31">
        <f t="shared" si="0"/>
        <v>272653700</v>
      </c>
      <c r="G33" s="31">
        <f t="shared" si="0"/>
        <v>64454963</v>
      </c>
      <c r="H33" s="31">
        <f t="shared" si="0"/>
        <v>12924657</v>
      </c>
      <c r="I33" s="31">
        <f t="shared" si="0"/>
        <v>12926811</v>
      </c>
      <c r="J33" s="31">
        <f t="shared" si="0"/>
        <v>90306431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90306431</v>
      </c>
      <c r="X33" s="31">
        <f t="shared" si="0"/>
        <v>88615800</v>
      </c>
      <c r="Y33" s="31">
        <f t="shared" si="0"/>
        <v>1690631</v>
      </c>
      <c r="Z33" s="32">
        <f>+IF(X33&lt;&gt;0,+(Y33/X33)*100,0)</f>
        <v>1.9078211786160031</v>
      </c>
      <c r="AA33" s="29">
        <f>SUM(AA6:AA32)</f>
        <v>272653700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73252573</v>
      </c>
      <c r="D35" s="20"/>
      <c r="E35" s="21">
        <v>82997500</v>
      </c>
      <c r="F35" s="22">
        <v>82997500</v>
      </c>
      <c r="G35" s="22">
        <v>5952343</v>
      </c>
      <c r="H35" s="22">
        <v>5891638</v>
      </c>
      <c r="I35" s="22">
        <v>6184418</v>
      </c>
      <c r="J35" s="22">
        <v>18028399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18028399</v>
      </c>
      <c r="X35" s="22">
        <v>20530100</v>
      </c>
      <c r="Y35" s="22">
        <v>-2501701</v>
      </c>
      <c r="Z35" s="23">
        <v>-12.185527591195367</v>
      </c>
      <c r="AA35" s="20">
        <v>82997500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6369581</v>
      </c>
      <c r="D38" s="20"/>
      <c r="E38" s="21">
        <v>4947200</v>
      </c>
      <c r="F38" s="22">
        <v>4947200</v>
      </c>
      <c r="G38" s="22">
        <v>462576</v>
      </c>
      <c r="H38" s="22">
        <v>235769</v>
      </c>
      <c r="I38" s="22">
        <v>635800</v>
      </c>
      <c r="J38" s="22">
        <v>1334145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1334145</v>
      </c>
      <c r="X38" s="22">
        <v>1439600</v>
      </c>
      <c r="Y38" s="22">
        <v>-105455</v>
      </c>
      <c r="Z38" s="23">
        <v>-7.3252986940816891</v>
      </c>
      <c r="AA38" s="20">
        <v>4947200</v>
      </c>
    </row>
    <row r="39" spans="1:27" x14ac:dyDescent="0.25">
      <c r="A39" s="19" t="s">
        <v>65</v>
      </c>
      <c r="B39" s="15" t="s">
        <v>32</v>
      </c>
      <c r="C39" s="20">
        <v>956522</v>
      </c>
      <c r="D39" s="20"/>
      <c r="E39" s="21">
        <v>7077100</v>
      </c>
      <c r="F39" s="22">
        <v>7077100</v>
      </c>
      <c r="G39" s="22">
        <v>584200</v>
      </c>
      <c r="H39" s="22">
        <v>584200</v>
      </c>
      <c r="I39" s="22">
        <v>584200</v>
      </c>
      <c r="J39" s="22">
        <v>1752600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1752600</v>
      </c>
      <c r="X39" s="22">
        <v>1752600</v>
      </c>
      <c r="Y39" s="22"/>
      <c r="Z39" s="23"/>
      <c r="AA39" s="20">
        <v>7077100</v>
      </c>
    </row>
    <row r="40" spans="1:27" x14ac:dyDescent="0.25">
      <c r="A40" s="19" t="s">
        <v>66</v>
      </c>
      <c r="B40" s="15" t="s">
        <v>32</v>
      </c>
      <c r="C40" s="20">
        <v>61324228</v>
      </c>
      <c r="D40" s="20"/>
      <c r="E40" s="21">
        <v>62986600</v>
      </c>
      <c r="F40" s="22">
        <v>62986600</v>
      </c>
      <c r="G40" s="22">
        <v>5248883</v>
      </c>
      <c r="H40" s="22">
        <v>4970543</v>
      </c>
      <c r="I40" s="22">
        <v>4944835</v>
      </c>
      <c r="J40" s="22">
        <v>15164261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15164261</v>
      </c>
      <c r="X40" s="22">
        <v>15845800</v>
      </c>
      <c r="Y40" s="22">
        <v>-681539</v>
      </c>
      <c r="Z40" s="23">
        <v>-4.3010703151623773</v>
      </c>
      <c r="AA40" s="20">
        <v>62986600</v>
      </c>
    </row>
    <row r="41" spans="1:27" x14ac:dyDescent="0.25">
      <c r="A41" s="19" t="s">
        <v>40</v>
      </c>
      <c r="B41" s="15" t="s">
        <v>32</v>
      </c>
      <c r="C41" s="20">
        <v>8466987</v>
      </c>
      <c r="D41" s="20"/>
      <c r="E41" s="21">
        <v>8541900</v>
      </c>
      <c r="F41" s="22">
        <v>8541900</v>
      </c>
      <c r="G41" s="22">
        <v>712852</v>
      </c>
      <c r="H41" s="22">
        <v>712852</v>
      </c>
      <c r="I41" s="22">
        <v>1935773</v>
      </c>
      <c r="J41" s="22">
        <v>3361477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3361477</v>
      </c>
      <c r="X41" s="22">
        <v>2135400</v>
      </c>
      <c r="Y41" s="22">
        <v>1226077</v>
      </c>
      <c r="Z41" s="23">
        <v>57.416736911117347</v>
      </c>
      <c r="AA41" s="20">
        <v>8541900</v>
      </c>
    </row>
    <row r="42" spans="1:27" x14ac:dyDescent="0.25">
      <c r="A42" s="19" t="s">
        <v>67</v>
      </c>
      <c r="B42" s="15" t="s">
        <v>32</v>
      </c>
      <c r="C42" s="20">
        <v>70699079</v>
      </c>
      <c r="D42" s="20"/>
      <c r="E42" s="21">
        <v>64374500</v>
      </c>
      <c r="F42" s="22">
        <v>64374500</v>
      </c>
      <c r="G42" s="22">
        <v>341328</v>
      </c>
      <c r="H42" s="22">
        <v>6363380</v>
      </c>
      <c r="I42" s="22">
        <v>6926489</v>
      </c>
      <c r="J42" s="22">
        <v>13631197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13631197</v>
      </c>
      <c r="X42" s="22">
        <v>17711500</v>
      </c>
      <c r="Y42" s="22">
        <v>-4080303</v>
      </c>
      <c r="Z42" s="23">
        <v>-23.037591395421053</v>
      </c>
      <c r="AA42" s="20">
        <v>64374500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4288960</v>
      </c>
      <c r="D44" s="20"/>
      <c r="E44" s="21"/>
      <c r="F44" s="22"/>
      <c r="G44" s="22">
        <v>283377</v>
      </c>
      <c r="H44" s="22">
        <v>473933</v>
      </c>
      <c r="I44" s="22">
        <v>201194</v>
      </c>
      <c r="J44" s="22">
        <v>958504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958504</v>
      </c>
      <c r="X44" s="22"/>
      <c r="Y44" s="22">
        <v>958504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19736594</v>
      </c>
      <c r="D45" s="20"/>
      <c r="E45" s="21">
        <v>27558600</v>
      </c>
      <c r="F45" s="22">
        <v>27558600</v>
      </c>
      <c r="G45" s="22">
        <v>1576035</v>
      </c>
      <c r="H45" s="22">
        <v>1615380</v>
      </c>
      <c r="I45" s="22">
        <v>1763471</v>
      </c>
      <c r="J45" s="22">
        <v>4954886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4954886</v>
      </c>
      <c r="X45" s="22">
        <v>8583600</v>
      </c>
      <c r="Y45" s="22">
        <v>-3628714</v>
      </c>
      <c r="Z45" s="23">
        <v>-42.274966214641871</v>
      </c>
      <c r="AA45" s="20">
        <v>27558600</v>
      </c>
    </row>
    <row r="46" spans="1:27" x14ac:dyDescent="0.25">
      <c r="A46" s="19" t="s">
        <v>71</v>
      </c>
      <c r="B46" s="15" t="s">
        <v>32</v>
      </c>
      <c r="C46" s="20">
        <v>6801090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251895614</v>
      </c>
      <c r="D48" s="29">
        <f t="shared" ref="D48:Y48" si="1">SUM(D35:D47)</f>
        <v>0</v>
      </c>
      <c r="E48" s="30">
        <f t="shared" si="1"/>
        <v>258483400</v>
      </c>
      <c r="F48" s="31">
        <f t="shared" si="1"/>
        <v>258483400</v>
      </c>
      <c r="G48" s="31">
        <f t="shared" si="1"/>
        <v>15161594</v>
      </c>
      <c r="H48" s="31">
        <f t="shared" si="1"/>
        <v>20847695</v>
      </c>
      <c r="I48" s="31">
        <f t="shared" si="1"/>
        <v>23176180</v>
      </c>
      <c r="J48" s="31">
        <f t="shared" si="1"/>
        <v>59185469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59185469</v>
      </c>
      <c r="X48" s="31">
        <f t="shared" si="1"/>
        <v>67998600</v>
      </c>
      <c r="Y48" s="31">
        <f t="shared" si="1"/>
        <v>-8813131</v>
      </c>
      <c r="Z48" s="32">
        <f>+IF(X48&lt;&gt;0,+(Y48/X48)*100,0)</f>
        <v>-12.960753603750666</v>
      </c>
      <c r="AA48" s="29">
        <f>SUM(AA35:AA47)</f>
        <v>258483400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3115421</v>
      </c>
      <c r="D49" s="39">
        <f t="shared" si="2"/>
        <v>0</v>
      </c>
      <c r="E49" s="40">
        <f t="shared" si="2"/>
        <v>14170300</v>
      </c>
      <c r="F49" s="41">
        <f t="shared" si="2"/>
        <v>14170300</v>
      </c>
      <c r="G49" s="41">
        <f t="shared" si="2"/>
        <v>49293369</v>
      </c>
      <c r="H49" s="41">
        <f t="shared" si="2"/>
        <v>-7923038</v>
      </c>
      <c r="I49" s="41">
        <f t="shared" si="2"/>
        <v>-10249369</v>
      </c>
      <c r="J49" s="41">
        <f t="shared" si="2"/>
        <v>31120962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31120962</v>
      </c>
      <c r="X49" s="41">
        <f t="shared" si="2"/>
        <v>20617200</v>
      </c>
      <c r="Y49" s="41">
        <f t="shared" si="2"/>
        <v>10503762</v>
      </c>
      <c r="Z49" s="42">
        <f>+IF(X49&lt;&gt;0,+(Y49/X49)*100,0)</f>
        <v>50.946597986147488</v>
      </c>
      <c r="AA49" s="39">
        <f>+AA33-AA48</f>
        <v>14170300</v>
      </c>
    </row>
    <row r="50" spans="1:27" x14ac:dyDescent="0.25">
      <c r="A50" s="43" t="s">
        <v>75</v>
      </c>
      <c r="B50" s="15" t="s">
        <v>32</v>
      </c>
      <c r="C50" s="20">
        <v>15927961</v>
      </c>
      <c r="D50" s="20"/>
      <c r="E50" s="21">
        <v>40169900</v>
      </c>
      <c r="F50" s="22">
        <v>40169900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19442400</v>
      </c>
      <c r="Y50" s="22">
        <v>-19442400</v>
      </c>
      <c r="Z50" s="23">
        <v>-100</v>
      </c>
      <c r="AA50" s="20">
        <v>40169900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19043382</v>
      </c>
      <c r="D52" s="48">
        <f t="shared" si="3"/>
        <v>0</v>
      </c>
      <c r="E52" s="49">
        <f t="shared" si="3"/>
        <v>54340200</v>
      </c>
      <c r="F52" s="50">
        <f t="shared" si="3"/>
        <v>54340200</v>
      </c>
      <c r="G52" s="50">
        <f t="shared" si="3"/>
        <v>49293369</v>
      </c>
      <c r="H52" s="50">
        <f t="shared" si="3"/>
        <v>-7923038</v>
      </c>
      <c r="I52" s="50">
        <f t="shared" si="3"/>
        <v>-10249369</v>
      </c>
      <c r="J52" s="50">
        <f t="shared" si="3"/>
        <v>31120962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31120962</v>
      </c>
      <c r="X52" s="50">
        <f t="shared" si="3"/>
        <v>40059600</v>
      </c>
      <c r="Y52" s="50">
        <f t="shared" si="3"/>
        <v>-8938638</v>
      </c>
      <c r="Z52" s="51">
        <f>+IF(X52&lt;&gt;0,+(Y52/X52)*100,0)</f>
        <v>-22.313348111314141</v>
      </c>
      <c r="AA52" s="48">
        <f>SUM(AA49:AA51)</f>
        <v>54340200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19043382</v>
      </c>
      <c r="D54" s="54">
        <f>+D52-D53</f>
        <v>0</v>
      </c>
      <c r="E54" s="55">
        <f t="shared" si="4"/>
        <v>54340200</v>
      </c>
      <c r="F54" s="56">
        <f t="shared" si="4"/>
        <v>54340200</v>
      </c>
      <c r="G54" s="56">
        <f t="shared" si="4"/>
        <v>49293369</v>
      </c>
      <c r="H54" s="56">
        <f t="shared" si="4"/>
        <v>-7923038</v>
      </c>
      <c r="I54" s="56">
        <f t="shared" si="4"/>
        <v>-10249369</v>
      </c>
      <c r="J54" s="56">
        <f t="shared" si="4"/>
        <v>31120962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31120962</v>
      </c>
      <c r="X54" s="56">
        <f t="shared" si="4"/>
        <v>40059600</v>
      </c>
      <c r="Y54" s="56">
        <f t="shared" si="4"/>
        <v>-8938638</v>
      </c>
      <c r="Z54" s="57">
        <f>+IF(X54&lt;&gt;0,+(Y54/X54)*100,0)</f>
        <v>-22.313348111314141</v>
      </c>
      <c r="AA54" s="54">
        <f>+AA52-AA53</f>
        <v>54340200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19043382</v>
      </c>
      <c r="D57" s="48">
        <f>SUM(D54:D56)</f>
        <v>0</v>
      </c>
      <c r="E57" s="49">
        <f t="shared" si="5"/>
        <v>54340200</v>
      </c>
      <c r="F57" s="50">
        <f t="shared" si="5"/>
        <v>54340200</v>
      </c>
      <c r="G57" s="50">
        <f t="shared" si="5"/>
        <v>49293369</v>
      </c>
      <c r="H57" s="50">
        <f t="shared" si="5"/>
        <v>-7923038</v>
      </c>
      <c r="I57" s="50">
        <f t="shared" si="5"/>
        <v>-10249369</v>
      </c>
      <c r="J57" s="50">
        <f t="shared" si="5"/>
        <v>31120962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31120962</v>
      </c>
      <c r="X57" s="50">
        <f t="shared" si="5"/>
        <v>40059600</v>
      </c>
      <c r="Y57" s="50">
        <f t="shared" si="5"/>
        <v>-8938638</v>
      </c>
      <c r="Z57" s="51">
        <f>+IF(X57&lt;&gt;0,+(Y57/X57)*100,0)</f>
        <v>-22.313348111314141</v>
      </c>
      <c r="AA57" s="48">
        <f>SUM(AA54:AA56)</f>
        <v>54340200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19043382</v>
      </c>
      <c r="D60" s="65">
        <f>SUM(D57:D59)</f>
        <v>0</v>
      </c>
      <c r="E60" s="66">
        <f t="shared" si="6"/>
        <v>54340200</v>
      </c>
      <c r="F60" s="67">
        <f t="shared" si="6"/>
        <v>54340200</v>
      </c>
      <c r="G60" s="67">
        <f t="shared" si="6"/>
        <v>49293369</v>
      </c>
      <c r="H60" s="67">
        <f t="shared" si="6"/>
        <v>-7923038</v>
      </c>
      <c r="I60" s="67">
        <f t="shared" si="6"/>
        <v>-10249369</v>
      </c>
      <c r="J60" s="67">
        <f t="shared" si="6"/>
        <v>31120962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31120962</v>
      </c>
      <c r="X60" s="67">
        <f t="shared" si="6"/>
        <v>40059600</v>
      </c>
      <c r="Y60" s="67">
        <f t="shared" si="6"/>
        <v>-8938638</v>
      </c>
      <c r="Z60" s="68">
        <f>+IF(X60&lt;&gt;0,+(Y60/X60)*100,0)</f>
        <v>-22.313348111314141</v>
      </c>
      <c r="AA60" s="65">
        <f>SUM(AA57:AA59)</f>
        <v>54340200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241766</v>
      </c>
      <c r="D35" s="20"/>
      <c r="E35" s="21">
        <v>253430</v>
      </c>
      <c r="F35" s="22">
        <v>253430</v>
      </c>
      <c r="G35" s="22">
        <v>19572</v>
      </c>
      <c r="H35" s="22">
        <v>15230</v>
      </c>
      <c r="I35" s="22">
        <v>15230</v>
      </c>
      <c r="J35" s="22">
        <v>50032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50032</v>
      </c>
      <c r="X35" s="22">
        <v>84596</v>
      </c>
      <c r="Y35" s="22">
        <v>-34564</v>
      </c>
      <c r="Z35" s="23">
        <v>-40.857723769445364</v>
      </c>
      <c r="AA35" s="20">
        <v>253430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2989</v>
      </c>
      <c r="D38" s="20"/>
      <c r="E38" s="21">
        <v>5109</v>
      </c>
      <c r="F38" s="22">
        <v>5109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468</v>
      </c>
      <c r="Y38" s="22">
        <v>-468</v>
      </c>
      <c r="Z38" s="23">
        <v>-100</v>
      </c>
      <c r="AA38" s="20">
        <v>5109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105852</v>
      </c>
      <c r="D45" s="20"/>
      <c r="E45" s="21">
        <v>151786</v>
      </c>
      <c r="F45" s="22">
        <v>151786</v>
      </c>
      <c r="G45" s="22"/>
      <c r="H45" s="22">
        <v>7462</v>
      </c>
      <c r="I45" s="22">
        <v>1064</v>
      </c>
      <c r="J45" s="22">
        <v>8526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8526</v>
      </c>
      <c r="X45" s="22">
        <v>18838</v>
      </c>
      <c r="Y45" s="22">
        <v>-10312</v>
      </c>
      <c r="Z45" s="23">
        <v>-54.740418303429237</v>
      </c>
      <c r="AA45" s="20">
        <v>151786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350607</v>
      </c>
      <c r="D48" s="29">
        <f t="shared" ref="D48:Y48" si="1">SUM(D35:D47)</f>
        <v>0</v>
      </c>
      <c r="E48" s="30">
        <f t="shared" si="1"/>
        <v>410325</v>
      </c>
      <c r="F48" s="31">
        <f t="shared" si="1"/>
        <v>410325</v>
      </c>
      <c r="G48" s="31">
        <f t="shared" si="1"/>
        <v>19572</v>
      </c>
      <c r="H48" s="31">
        <f t="shared" si="1"/>
        <v>22692</v>
      </c>
      <c r="I48" s="31">
        <f t="shared" si="1"/>
        <v>16294</v>
      </c>
      <c r="J48" s="31">
        <f t="shared" si="1"/>
        <v>58558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58558</v>
      </c>
      <c r="X48" s="31">
        <f t="shared" si="1"/>
        <v>103902</v>
      </c>
      <c r="Y48" s="31">
        <f t="shared" si="1"/>
        <v>-45344</v>
      </c>
      <c r="Z48" s="32">
        <f>+IF(X48&lt;&gt;0,+(Y48/X48)*100,0)</f>
        <v>-43.641123366248962</v>
      </c>
      <c r="AA48" s="29">
        <f>SUM(AA35:AA47)</f>
        <v>410325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-350607</v>
      </c>
      <c r="D49" s="39">
        <f t="shared" si="2"/>
        <v>0</v>
      </c>
      <c r="E49" s="40">
        <f t="shared" si="2"/>
        <v>-410325</v>
      </c>
      <c r="F49" s="41">
        <f t="shared" si="2"/>
        <v>-410325</v>
      </c>
      <c r="G49" s="41">
        <f t="shared" si="2"/>
        <v>-19572</v>
      </c>
      <c r="H49" s="41">
        <f t="shared" si="2"/>
        <v>-22692</v>
      </c>
      <c r="I49" s="41">
        <f t="shared" si="2"/>
        <v>-16294</v>
      </c>
      <c r="J49" s="41">
        <f t="shared" si="2"/>
        <v>-58558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-58558</v>
      </c>
      <c r="X49" s="41">
        <f t="shared" si="2"/>
        <v>-103902</v>
      </c>
      <c r="Y49" s="41">
        <f t="shared" si="2"/>
        <v>45344</v>
      </c>
      <c r="Z49" s="42">
        <f>+IF(X49&lt;&gt;0,+(Y49/X49)*100,0)</f>
        <v>-43.641123366248962</v>
      </c>
      <c r="AA49" s="39">
        <f>+AA33-AA48</f>
        <v>-410325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-350607</v>
      </c>
      <c r="D52" s="48">
        <f t="shared" si="3"/>
        <v>0</v>
      </c>
      <c r="E52" s="49">
        <f t="shared" si="3"/>
        <v>-410325</v>
      </c>
      <c r="F52" s="50">
        <f t="shared" si="3"/>
        <v>-410325</v>
      </c>
      <c r="G52" s="50">
        <f t="shared" si="3"/>
        <v>-19572</v>
      </c>
      <c r="H52" s="50">
        <f t="shared" si="3"/>
        <v>-22692</v>
      </c>
      <c r="I52" s="50">
        <f t="shared" si="3"/>
        <v>-16294</v>
      </c>
      <c r="J52" s="50">
        <f t="shared" si="3"/>
        <v>-58558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-58558</v>
      </c>
      <c r="X52" s="50">
        <f t="shared" si="3"/>
        <v>-103902</v>
      </c>
      <c r="Y52" s="50">
        <f t="shared" si="3"/>
        <v>45344</v>
      </c>
      <c r="Z52" s="51">
        <f>+IF(X52&lt;&gt;0,+(Y52/X52)*100,0)</f>
        <v>-43.641123366248962</v>
      </c>
      <c r="AA52" s="48">
        <f>SUM(AA49:AA51)</f>
        <v>-410325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-350607</v>
      </c>
      <c r="D54" s="54">
        <f>+D52-D53</f>
        <v>0</v>
      </c>
      <c r="E54" s="55">
        <f t="shared" si="4"/>
        <v>-410325</v>
      </c>
      <c r="F54" s="56">
        <f t="shared" si="4"/>
        <v>-410325</v>
      </c>
      <c r="G54" s="56">
        <f t="shared" si="4"/>
        <v>-19572</v>
      </c>
      <c r="H54" s="56">
        <f t="shared" si="4"/>
        <v>-22692</v>
      </c>
      <c r="I54" s="56">
        <f t="shared" si="4"/>
        <v>-16294</v>
      </c>
      <c r="J54" s="56">
        <f t="shared" si="4"/>
        <v>-58558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-58558</v>
      </c>
      <c r="X54" s="56">
        <f t="shared" si="4"/>
        <v>-103902</v>
      </c>
      <c r="Y54" s="56">
        <f t="shared" si="4"/>
        <v>45344</v>
      </c>
      <c r="Z54" s="57">
        <f>+IF(X54&lt;&gt;0,+(Y54/X54)*100,0)</f>
        <v>-43.641123366248962</v>
      </c>
      <c r="AA54" s="54">
        <f>+AA52-AA53</f>
        <v>-410325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-350607</v>
      </c>
      <c r="D57" s="48">
        <f>SUM(D54:D56)</f>
        <v>0</v>
      </c>
      <c r="E57" s="49">
        <f t="shared" si="5"/>
        <v>-410325</v>
      </c>
      <c r="F57" s="50">
        <f t="shared" si="5"/>
        <v>-410325</v>
      </c>
      <c r="G57" s="50">
        <f t="shared" si="5"/>
        <v>-19572</v>
      </c>
      <c r="H57" s="50">
        <f t="shared" si="5"/>
        <v>-22692</v>
      </c>
      <c r="I57" s="50">
        <f t="shared" si="5"/>
        <v>-16294</v>
      </c>
      <c r="J57" s="50">
        <f t="shared" si="5"/>
        <v>-58558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-58558</v>
      </c>
      <c r="X57" s="50">
        <f t="shared" si="5"/>
        <v>-103902</v>
      </c>
      <c r="Y57" s="50">
        <f t="shared" si="5"/>
        <v>45344</v>
      </c>
      <c r="Z57" s="51">
        <f>+IF(X57&lt;&gt;0,+(Y57/X57)*100,0)</f>
        <v>-43.641123366248962</v>
      </c>
      <c r="AA57" s="48">
        <f>SUM(AA54:AA56)</f>
        <v>-410325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-350607</v>
      </c>
      <c r="D60" s="65">
        <f>SUM(D57:D59)</f>
        <v>0</v>
      </c>
      <c r="E60" s="66">
        <f t="shared" si="6"/>
        <v>-410325</v>
      </c>
      <c r="F60" s="67">
        <f t="shared" si="6"/>
        <v>-410325</v>
      </c>
      <c r="G60" s="67">
        <f t="shared" si="6"/>
        <v>-19572</v>
      </c>
      <c r="H60" s="67">
        <f t="shared" si="6"/>
        <v>-22692</v>
      </c>
      <c r="I60" s="67">
        <f t="shared" si="6"/>
        <v>-16294</v>
      </c>
      <c r="J60" s="67">
        <f t="shared" si="6"/>
        <v>-58558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-58558</v>
      </c>
      <c r="X60" s="67">
        <f t="shared" si="6"/>
        <v>-103902</v>
      </c>
      <c r="Y60" s="67">
        <f t="shared" si="6"/>
        <v>45344</v>
      </c>
      <c r="Z60" s="68">
        <f>+IF(X60&lt;&gt;0,+(Y60/X60)*100,0)</f>
        <v>-43.641123366248962</v>
      </c>
      <c r="AA60" s="65">
        <f>SUM(AA57:AA59)</f>
        <v>-410325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628377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628377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-628377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-628377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-628377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-628377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-628377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8792368</v>
      </c>
      <c r="D8" s="20"/>
      <c r="E8" s="21">
        <v>10675206</v>
      </c>
      <c r="F8" s="22">
        <v>10675206</v>
      </c>
      <c r="G8" s="22">
        <v>808305</v>
      </c>
      <c r="H8" s="22">
        <v>769119</v>
      </c>
      <c r="I8" s="22">
        <v>780527</v>
      </c>
      <c r="J8" s="22">
        <v>2357951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2357951</v>
      </c>
      <c r="X8" s="22">
        <v>2602285</v>
      </c>
      <c r="Y8" s="22">
        <v>-244334</v>
      </c>
      <c r="Z8" s="23">
        <v>-9.3892098674818474</v>
      </c>
      <c r="AA8" s="20">
        <v>10675206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10169624</v>
      </c>
      <c r="D26" s="20"/>
      <c r="E26" s="21">
        <v>25228412</v>
      </c>
      <c r="F26" s="22">
        <v>25228412</v>
      </c>
      <c r="G26" s="22">
        <v>8258199</v>
      </c>
      <c r="H26" s="22">
        <v>3153149</v>
      </c>
      <c r="I26" s="22">
        <v>1727054</v>
      </c>
      <c r="J26" s="22">
        <v>13138402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13138402</v>
      </c>
      <c r="X26" s="22">
        <v>12011853</v>
      </c>
      <c r="Y26" s="22">
        <v>1126549</v>
      </c>
      <c r="Z26" s="23">
        <v>9.3786445771522509</v>
      </c>
      <c r="AA26" s="20">
        <v>25228412</v>
      </c>
    </row>
    <row r="27" spans="1:27" x14ac:dyDescent="0.25">
      <c r="A27" s="19" t="s">
        <v>40</v>
      </c>
      <c r="B27" s="15" t="s">
        <v>32</v>
      </c>
      <c r="C27" s="20">
        <v>65461</v>
      </c>
      <c r="D27" s="20"/>
      <c r="E27" s="21">
        <v>3541649</v>
      </c>
      <c r="F27" s="22">
        <v>3541649</v>
      </c>
      <c r="G27" s="22">
        <v>101070</v>
      </c>
      <c r="H27" s="22">
        <v>102153</v>
      </c>
      <c r="I27" s="22">
        <v>105288</v>
      </c>
      <c r="J27" s="22">
        <v>308511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308511</v>
      </c>
      <c r="X27" s="22">
        <v>726626</v>
      </c>
      <c r="Y27" s="22">
        <v>-418115</v>
      </c>
      <c r="Z27" s="23">
        <v>-57.541981707233155</v>
      </c>
      <c r="AA27" s="20">
        <v>3541649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1032958</v>
      </c>
      <c r="D29" s="20"/>
      <c r="E29" s="21">
        <v>1967583</v>
      </c>
      <c r="F29" s="22">
        <v>1967583</v>
      </c>
      <c r="G29" s="22">
        <v>65930</v>
      </c>
      <c r="H29" s="22">
        <v>66846</v>
      </c>
      <c r="I29" s="22">
        <v>66846</v>
      </c>
      <c r="J29" s="22">
        <v>199622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199622</v>
      </c>
      <c r="X29" s="22">
        <v>411680</v>
      </c>
      <c r="Y29" s="22">
        <v>-212058</v>
      </c>
      <c r="Z29" s="23">
        <v>-51.510396424407311</v>
      </c>
      <c r="AA29" s="20">
        <v>1967583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20060411</v>
      </c>
      <c r="D33" s="29">
        <f t="shared" ref="D33:Y33" si="0">SUM(D6:D32)</f>
        <v>0</v>
      </c>
      <c r="E33" s="30">
        <f t="shared" si="0"/>
        <v>41412850</v>
      </c>
      <c r="F33" s="31">
        <f t="shared" si="0"/>
        <v>41412850</v>
      </c>
      <c r="G33" s="31">
        <f t="shared" si="0"/>
        <v>9233504</v>
      </c>
      <c r="H33" s="31">
        <f t="shared" si="0"/>
        <v>4091267</v>
      </c>
      <c r="I33" s="31">
        <f t="shared" si="0"/>
        <v>2679715</v>
      </c>
      <c r="J33" s="31">
        <f t="shared" si="0"/>
        <v>16004486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16004486</v>
      </c>
      <c r="X33" s="31">
        <f t="shared" si="0"/>
        <v>15752444</v>
      </c>
      <c r="Y33" s="31">
        <f t="shared" si="0"/>
        <v>252042</v>
      </c>
      <c r="Z33" s="32">
        <f>+IF(X33&lt;&gt;0,+(Y33/X33)*100,0)</f>
        <v>1.6000183844487876</v>
      </c>
      <c r="AA33" s="29">
        <f>SUM(AA6:AA32)</f>
        <v>41412850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798713</v>
      </c>
      <c r="D35" s="20"/>
      <c r="E35" s="21">
        <v>8311621</v>
      </c>
      <c r="F35" s="22">
        <v>8311621</v>
      </c>
      <c r="G35" s="22">
        <v>728893</v>
      </c>
      <c r="H35" s="22">
        <v>847939</v>
      </c>
      <c r="I35" s="22">
        <v>608272</v>
      </c>
      <c r="J35" s="22">
        <v>2185104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2185104</v>
      </c>
      <c r="X35" s="22">
        <v>2106583</v>
      </c>
      <c r="Y35" s="22">
        <v>78521</v>
      </c>
      <c r="Z35" s="23">
        <v>3.7274106930512585</v>
      </c>
      <c r="AA35" s="20">
        <v>8311621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3810632</v>
      </c>
      <c r="F38" s="22">
        <v>3901405</v>
      </c>
      <c r="G38" s="22">
        <v>15811</v>
      </c>
      <c r="H38" s="22">
        <v>13131</v>
      </c>
      <c r="I38" s="22">
        <v>13224</v>
      </c>
      <c r="J38" s="22">
        <v>42166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42166</v>
      </c>
      <c r="X38" s="22">
        <v>722283</v>
      </c>
      <c r="Y38" s="22">
        <v>-680117</v>
      </c>
      <c r="Z38" s="23">
        <v>-94.162122049113719</v>
      </c>
      <c r="AA38" s="20">
        <v>3901405</v>
      </c>
    </row>
    <row r="39" spans="1:27" x14ac:dyDescent="0.25">
      <c r="A39" s="19" t="s">
        <v>65</v>
      </c>
      <c r="B39" s="15" t="s">
        <v>32</v>
      </c>
      <c r="C39" s="20">
        <v>5412619</v>
      </c>
      <c r="D39" s="20"/>
      <c r="E39" s="21">
        <v>1592146</v>
      </c>
      <c r="F39" s="22">
        <v>1592146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1592146</v>
      </c>
    </row>
    <row r="40" spans="1:27" x14ac:dyDescent="0.25">
      <c r="A40" s="19" t="s">
        <v>66</v>
      </c>
      <c r="B40" s="15" t="s">
        <v>32</v>
      </c>
      <c r="C40" s="20">
        <v>4094885</v>
      </c>
      <c r="D40" s="20"/>
      <c r="E40" s="21">
        <v>8825310</v>
      </c>
      <c r="F40" s="22">
        <v>8825310</v>
      </c>
      <c r="G40" s="22">
        <v>735443</v>
      </c>
      <c r="H40" s="22">
        <v>735436</v>
      </c>
      <c r="I40" s="22">
        <v>735443</v>
      </c>
      <c r="J40" s="22">
        <v>2206322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2206322</v>
      </c>
      <c r="X40" s="22">
        <v>2206337</v>
      </c>
      <c r="Y40" s="22">
        <v>-15</v>
      </c>
      <c r="Z40" s="23"/>
      <c r="AA40" s="20">
        <v>8825310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10834232</v>
      </c>
      <c r="D42" s="20"/>
      <c r="E42" s="21">
        <v>7622300</v>
      </c>
      <c r="F42" s="22">
        <v>7776011</v>
      </c>
      <c r="G42" s="22"/>
      <c r="H42" s="22">
        <v>29719</v>
      </c>
      <c r="I42" s="22">
        <v>546413</v>
      </c>
      <c r="J42" s="22">
        <v>576132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576132</v>
      </c>
      <c r="X42" s="22">
        <v>1413821</v>
      </c>
      <c r="Y42" s="22">
        <v>-837689</v>
      </c>
      <c r="Z42" s="23">
        <v>-59.250004066992922</v>
      </c>
      <c r="AA42" s="20">
        <v>7776011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6000000</v>
      </c>
      <c r="F43" s="22">
        <v>6000000</v>
      </c>
      <c r="G43" s="22"/>
      <c r="H43" s="22">
        <v>2741869</v>
      </c>
      <c r="I43" s="22">
        <v>1716000</v>
      </c>
      <c r="J43" s="22">
        <v>4457869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4457869</v>
      </c>
      <c r="X43" s="22">
        <v>3181818</v>
      </c>
      <c r="Y43" s="22">
        <v>1276051</v>
      </c>
      <c r="Z43" s="23">
        <v>40.104462291683554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454229</v>
      </c>
      <c r="D44" s="20"/>
      <c r="E44" s="21">
        <v>1393759</v>
      </c>
      <c r="F44" s="22">
        <v>1393759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1393759</v>
      </c>
    </row>
    <row r="45" spans="1:27" x14ac:dyDescent="0.25">
      <c r="A45" s="19" t="s">
        <v>70</v>
      </c>
      <c r="B45" s="15" t="s">
        <v>32</v>
      </c>
      <c r="C45" s="20">
        <v>17447</v>
      </c>
      <c r="D45" s="20"/>
      <c r="E45" s="21">
        <v>22992683</v>
      </c>
      <c r="F45" s="22">
        <v>23421431</v>
      </c>
      <c r="G45" s="22">
        <v>96734</v>
      </c>
      <c r="H45" s="22">
        <v>81376</v>
      </c>
      <c r="I45" s="22">
        <v>2393628</v>
      </c>
      <c r="J45" s="22">
        <v>2571738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2571738</v>
      </c>
      <c r="X45" s="22">
        <v>4328786</v>
      </c>
      <c r="Y45" s="22">
        <v>-1757048</v>
      </c>
      <c r="Z45" s="23">
        <v>-40.589855908792906</v>
      </c>
      <c r="AA45" s="20">
        <v>23421431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21612125</v>
      </c>
      <c r="D48" s="29">
        <f t="shared" ref="D48:Y48" si="1">SUM(D35:D47)</f>
        <v>0</v>
      </c>
      <c r="E48" s="30">
        <f t="shared" si="1"/>
        <v>60548451</v>
      </c>
      <c r="F48" s="31">
        <f t="shared" si="1"/>
        <v>61221683</v>
      </c>
      <c r="G48" s="31">
        <f t="shared" si="1"/>
        <v>1576881</v>
      </c>
      <c r="H48" s="31">
        <f t="shared" si="1"/>
        <v>4449470</v>
      </c>
      <c r="I48" s="31">
        <f t="shared" si="1"/>
        <v>6012980</v>
      </c>
      <c r="J48" s="31">
        <f t="shared" si="1"/>
        <v>12039331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12039331</v>
      </c>
      <c r="X48" s="31">
        <f t="shared" si="1"/>
        <v>13959628</v>
      </c>
      <c r="Y48" s="31">
        <f t="shared" si="1"/>
        <v>-1920297</v>
      </c>
      <c r="Z48" s="32">
        <f>+IF(X48&lt;&gt;0,+(Y48/X48)*100,0)</f>
        <v>-13.756075734969443</v>
      </c>
      <c r="AA48" s="29">
        <f>SUM(AA35:AA47)</f>
        <v>61221683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-1551714</v>
      </c>
      <c r="D49" s="39">
        <f t="shared" si="2"/>
        <v>0</v>
      </c>
      <c r="E49" s="40">
        <f t="shared" si="2"/>
        <v>-19135601</v>
      </c>
      <c r="F49" s="41">
        <f t="shared" si="2"/>
        <v>-19808833</v>
      </c>
      <c r="G49" s="41">
        <f t="shared" si="2"/>
        <v>7656623</v>
      </c>
      <c r="H49" s="41">
        <f t="shared" si="2"/>
        <v>-358203</v>
      </c>
      <c r="I49" s="41">
        <f t="shared" si="2"/>
        <v>-3333265</v>
      </c>
      <c r="J49" s="41">
        <f t="shared" si="2"/>
        <v>3965155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3965155</v>
      </c>
      <c r="X49" s="41">
        <f t="shared" si="2"/>
        <v>1792816</v>
      </c>
      <c r="Y49" s="41">
        <f t="shared" si="2"/>
        <v>2172339</v>
      </c>
      <c r="Z49" s="42">
        <f>+IF(X49&lt;&gt;0,+(Y49/X49)*100,0)</f>
        <v>121.169099338694</v>
      </c>
      <c r="AA49" s="39">
        <f>+AA33-AA48</f>
        <v>-19808833</v>
      </c>
    </row>
    <row r="50" spans="1:27" x14ac:dyDescent="0.25">
      <c r="A50" s="43" t="s">
        <v>75</v>
      </c>
      <c r="B50" s="15" t="s">
        <v>32</v>
      </c>
      <c r="C50" s="20">
        <v>10507796</v>
      </c>
      <c r="D50" s="20"/>
      <c r="E50" s="21">
        <v>26612532</v>
      </c>
      <c r="F50" s="22">
        <v>26612532</v>
      </c>
      <c r="G50" s="22"/>
      <c r="H50" s="22">
        <v>188000</v>
      </c>
      <c r="I50" s="22"/>
      <c r="J50" s="22">
        <v>188000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188000</v>
      </c>
      <c r="X50" s="22">
        <v>5919398</v>
      </c>
      <c r="Y50" s="22">
        <v>-5731398</v>
      </c>
      <c r="Z50" s="23">
        <v>-96.824001359597716</v>
      </c>
      <c r="AA50" s="20">
        <v>26612532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8956082</v>
      </c>
      <c r="D52" s="48">
        <f t="shared" si="3"/>
        <v>0</v>
      </c>
      <c r="E52" s="49">
        <f t="shared" si="3"/>
        <v>7476931</v>
      </c>
      <c r="F52" s="50">
        <f t="shared" si="3"/>
        <v>6803699</v>
      </c>
      <c r="G52" s="50">
        <f t="shared" si="3"/>
        <v>7656623</v>
      </c>
      <c r="H52" s="50">
        <f t="shared" si="3"/>
        <v>-170203</v>
      </c>
      <c r="I52" s="50">
        <f t="shared" si="3"/>
        <v>-3333265</v>
      </c>
      <c r="J52" s="50">
        <f t="shared" si="3"/>
        <v>4153155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4153155</v>
      </c>
      <c r="X52" s="50">
        <f t="shared" si="3"/>
        <v>7712214</v>
      </c>
      <c r="Y52" s="50">
        <f t="shared" si="3"/>
        <v>-3559059</v>
      </c>
      <c r="Z52" s="51">
        <f>+IF(X52&lt;&gt;0,+(Y52/X52)*100,0)</f>
        <v>-46.14834339399814</v>
      </c>
      <c r="AA52" s="48">
        <f>SUM(AA49:AA51)</f>
        <v>6803699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8956082</v>
      </c>
      <c r="D54" s="54">
        <f>+D52-D53</f>
        <v>0</v>
      </c>
      <c r="E54" s="55">
        <f t="shared" si="4"/>
        <v>7476931</v>
      </c>
      <c r="F54" s="56">
        <f t="shared" si="4"/>
        <v>6803699</v>
      </c>
      <c r="G54" s="56">
        <f t="shared" si="4"/>
        <v>7656623</v>
      </c>
      <c r="H54" s="56">
        <f t="shared" si="4"/>
        <v>-170203</v>
      </c>
      <c r="I54" s="56">
        <f t="shared" si="4"/>
        <v>-3333265</v>
      </c>
      <c r="J54" s="56">
        <f t="shared" si="4"/>
        <v>4153155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4153155</v>
      </c>
      <c r="X54" s="56">
        <f t="shared" si="4"/>
        <v>7712214</v>
      </c>
      <c r="Y54" s="56">
        <f t="shared" si="4"/>
        <v>-3559059</v>
      </c>
      <c r="Z54" s="57">
        <f>+IF(X54&lt;&gt;0,+(Y54/X54)*100,0)</f>
        <v>-46.14834339399814</v>
      </c>
      <c r="AA54" s="54">
        <f>+AA52-AA53</f>
        <v>6803699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8956082</v>
      </c>
      <c r="D57" s="48">
        <f>SUM(D54:D56)</f>
        <v>0</v>
      </c>
      <c r="E57" s="49">
        <f t="shared" si="5"/>
        <v>7476931</v>
      </c>
      <c r="F57" s="50">
        <f t="shared" si="5"/>
        <v>6803699</v>
      </c>
      <c r="G57" s="50">
        <f t="shared" si="5"/>
        <v>7656623</v>
      </c>
      <c r="H57" s="50">
        <f t="shared" si="5"/>
        <v>-170203</v>
      </c>
      <c r="I57" s="50">
        <f t="shared" si="5"/>
        <v>-3333265</v>
      </c>
      <c r="J57" s="50">
        <f t="shared" si="5"/>
        <v>4153155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4153155</v>
      </c>
      <c r="X57" s="50">
        <f t="shared" si="5"/>
        <v>7712214</v>
      </c>
      <c r="Y57" s="50">
        <f t="shared" si="5"/>
        <v>-3559059</v>
      </c>
      <c r="Z57" s="51">
        <f>+IF(X57&lt;&gt;0,+(Y57/X57)*100,0)</f>
        <v>-46.14834339399814</v>
      </c>
      <c r="AA57" s="48">
        <f>SUM(AA54:AA56)</f>
        <v>6803699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8956082</v>
      </c>
      <c r="D60" s="65">
        <f>SUM(D57:D59)</f>
        <v>0</v>
      </c>
      <c r="E60" s="66">
        <f t="shared" si="6"/>
        <v>7476931</v>
      </c>
      <c r="F60" s="67">
        <f t="shared" si="6"/>
        <v>6803699</v>
      </c>
      <c r="G60" s="67">
        <f t="shared" si="6"/>
        <v>7656623</v>
      </c>
      <c r="H60" s="67">
        <f t="shared" si="6"/>
        <v>-170203</v>
      </c>
      <c r="I60" s="67">
        <f t="shared" si="6"/>
        <v>-3333265</v>
      </c>
      <c r="J60" s="67">
        <f t="shared" si="6"/>
        <v>4153155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4153155</v>
      </c>
      <c r="X60" s="67">
        <f t="shared" si="6"/>
        <v>7712214</v>
      </c>
      <c r="Y60" s="67">
        <f t="shared" si="6"/>
        <v>-3559059</v>
      </c>
      <c r="Z60" s="68">
        <f>+IF(X60&lt;&gt;0,+(Y60/X60)*100,0)</f>
        <v>-46.14834339399814</v>
      </c>
      <c r="AA60" s="65">
        <f>SUM(AA57:AA59)</f>
        <v>6803699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3063299</v>
      </c>
      <c r="D40" s="20"/>
      <c r="E40" s="21">
        <v>3048071</v>
      </c>
      <c r="F40" s="22">
        <v>3048071</v>
      </c>
      <c r="G40" s="22"/>
      <c r="H40" s="22">
        <v>512497</v>
      </c>
      <c r="I40" s="22">
        <v>248734</v>
      </c>
      <c r="J40" s="22">
        <v>761231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761231</v>
      </c>
      <c r="X40" s="22">
        <v>762018</v>
      </c>
      <c r="Y40" s="22">
        <v>-787</v>
      </c>
      <c r="Z40" s="23">
        <v>-0.10327840024776318</v>
      </c>
      <c r="AA40" s="20">
        <v>3048071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3063299</v>
      </c>
      <c r="D48" s="29">
        <f t="shared" ref="D48:Y48" si="1">SUM(D35:D47)</f>
        <v>0</v>
      </c>
      <c r="E48" s="30">
        <f t="shared" si="1"/>
        <v>3048071</v>
      </c>
      <c r="F48" s="31">
        <f t="shared" si="1"/>
        <v>3048071</v>
      </c>
      <c r="G48" s="31">
        <f t="shared" si="1"/>
        <v>0</v>
      </c>
      <c r="H48" s="31">
        <f t="shared" si="1"/>
        <v>512497</v>
      </c>
      <c r="I48" s="31">
        <f t="shared" si="1"/>
        <v>248734</v>
      </c>
      <c r="J48" s="31">
        <f t="shared" si="1"/>
        <v>761231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761231</v>
      </c>
      <c r="X48" s="31">
        <f t="shared" si="1"/>
        <v>762018</v>
      </c>
      <c r="Y48" s="31">
        <f t="shared" si="1"/>
        <v>-787</v>
      </c>
      <c r="Z48" s="32">
        <f>+IF(X48&lt;&gt;0,+(Y48/X48)*100,0)</f>
        <v>-0.10327840024776318</v>
      </c>
      <c r="AA48" s="29">
        <f>SUM(AA35:AA47)</f>
        <v>3048071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-3063299</v>
      </c>
      <c r="D49" s="39">
        <f t="shared" si="2"/>
        <v>0</v>
      </c>
      <c r="E49" s="40">
        <f t="shared" si="2"/>
        <v>-3048071</v>
      </c>
      <c r="F49" s="41">
        <f t="shared" si="2"/>
        <v>-3048071</v>
      </c>
      <c r="G49" s="41">
        <f t="shared" si="2"/>
        <v>0</v>
      </c>
      <c r="H49" s="41">
        <f t="shared" si="2"/>
        <v>-512497</v>
      </c>
      <c r="I49" s="41">
        <f t="shared" si="2"/>
        <v>-248734</v>
      </c>
      <c r="J49" s="41">
        <f t="shared" si="2"/>
        <v>-761231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-761231</v>
      </c>
      <c r="X49" s="41">
        <f t="shared" si="2"/>
        <v>-762018</v>
      </c>
      <c r="Y49" s="41">
        <f t="shared" si="2"/>
        <v>787</v>
      </c>
      <c r="Z49" s="42">
        <f>+IF(X49&lt;&gt;0,+(Y49/X49)*100,0)</f>
        <v>-0.10327840024776318</v>
      </c>
      <c r="AA49" s="39">
        <f>+AA33-AA48</f>
        <v>-3048071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-3063299</v>
      </c>
      <c r="D52" s="48">
        <f t="shared" si="3"/>
        <v>0</v>
      </c>
      <c r="E52" s="49">
        <f t="shared" si="3"/>
        <v>-3048071</v>
      </c>
      <c r="F52" s="50">
        <f t="shared" si="3"/>
        <v>-3048071</v>
      </c>
      <c r="G52" s="50">
        <f t="shared" si="3"/>
        <v>0</v>
      </c>
      <c r="H52" s="50">
        <f t="shared" si="3"/>
        <v>-512497</v>
      </c>
      <c r="I52" s="50">
        <f t="shared" si="3"/>
        <v>-248734</v>
      </c>
      <c r="J52" s="50">
        <f t="shared" si="3"/>
        <v>-761231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-761231</v>
      </c>
      <c r="X52" s="50">
        <f t="shared" si="3"/>
        <v>-762018</v>
      </c>
      <c r="Y52" s="50">
        <f t="shared" si="3"/>
        <v>787</v>
      </c>
      <c r="Z52" s="51">
        <f>+IF(X52&lt;&gt;0,+(Y52/X52)*100,0)</f>
        <v>-0.10327840024776318</v>
      </c>
      <c r="AA52" s="48">
        <f>SUM(AA49:AA51)</f>
        <v>-3048071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-3063299</v>
      </c>
      <c r="D54" s="54">
        <f>+D52-D53</f>
        <v>0</v>
      </c>
      <c r="E54" s="55">
        <f t="shared" si="4"/>
        <v>-3048071</v>
      </c>
      <c r="F54" s="56">
        <f t="shared" si="4"/>
        <v>-3048071</v>
      </c>
      <c r="G54" s="56">
        <f t="shared" si="4"/>
        <v>0</v>
      </c>
      <c r="H54" s="56">
        <f t="shared" si="4"/>
        <v>-512497</v>
      </c>
      <c r="I54" s="56">
        <f t="shared" si="4"/>
        <v>-248734</v>
      </c>
      <c r="J54" s="56">
        <f t="shared" si="4"/>
        <v>-761231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-761231</v>
      </c>
      <c r="X54" s="56">
        <f t="shared" si="4"/>
        <v>-762018</v>
      </c>
      <c r="Y54" s="56">
        <f t="shared" si="4"/>
        <v>787</v>
      </c>
      <c r="Z54" s="57">
        <f>+IF(X54&lt;&gt;0,+(Y54/X54)*100,0)</f>
        <v>-0.10327840024776318</v>
      </c>
      <c r="AA54" s="54">
        <f>+AA52-AA53</f>
        <v>-3048071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-3063299</v>
      </c>
      <c r="D57" s="48">
        <f>SUM(D54:D56)</f>
        <v>0</v>
      </c>
      <c r="E57" s="49">
        <f t="shared" si="5"/>
        <v>-3048071</v>
      </c>
      <c r="F57" s="50">
        <f t="shared" si="5"/>
        <v>-3048071</v>
      </c>
      <c r="G57" s="50">
        <f t="shared" si="5"/>
        <v>0</v>
      </c>
      <c r="H57" s="50">
        <f t="shared" si="5"/>
        <v>-512497</v>
      </c>
      <c r="I57" s="50">
        <f t="shared" si="5"/>
        <v>-248734</v>
      </c>
      <c r="J57" s="50">
        <f t="shared" si="5"/>
        <v>-761231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-761231</v>
      </c>
      <c r="X57" s="50">
        <f t="shared" si="5"/>
        <v>-762018</v>
      </c>
      <c r="Y57" s="50">
        <f t="shared" si="5"/>
        <v>787</v>
      </c>
      <c r="Z57" s="51">
        <f>+IF(X57&lt;&gt;0,+(Y57/X57)*100,0)</f>
        <v>-0.10327840024776318</v>
      </c>
      <c r="AA57" s="48">
        <f>SUM(AA54:AA56)</f>
        <v>-3048071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-3063299</v>
      </c>
      <c r="D60" s="65">
        <f>SUM(D57:D59)</f>
        <v>0</v>
      </c>
      <c r="E60" s="66">
        <f t="shared" si="6"/>
        <v>-3048071</v>
      </c>
      <c r="F60" s="67">
        <f t="shared" si="6"/>
        <v>-3048071</v>
      </c>
      <c r="G60" s="67">
        <f t="shared" si="6"/>
        <v>0</v>
      </c>
      <c r="H60" s="67">
        <f t="shared" si="6"/>
        <v>-512497</v>
      </c>
      <c r="I60" s="67">
        <f t="shared" si="6"/>
        <v>-248734</v>
      </c>
      <c r="J60" s="67">
        <f t="shared" si="6"/>
        <v>-761231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-761231</v>
      </c>
      <c r="X60" s="67">
        <f t="shared" si="6"/>
        <v>-762018</v>
      </c>
      <c r="Y60" s="67">
        <f t="shared" si="6"/>
        <v>787</v>
      </c>
      <c r="Z60" s="68">
        <f>+IF(X60&lt;&gt;0,+(Y60/X60)*100,0)</f>
        <v>-0.10327840024776318</v>
      </c>
      <c r="AA60" s="65">
        <f>SUM(AA57:AA59)</f>
        <v>-3048071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106950300</v>
      </c>
      <c r="D8" s="20"/>
      <c r="E8" s="21">
        <v>122055637</v>
      </c>
      <c r="F8" s="22">
        <v>122055637</v>
      </c>
      <c r="G8" s="22">
        <v>7003987</v>
      </c>
      <c r="H8" s="22">
        <v>10492132</v>
      </c>
      <c r="I8" s="22">
        <v>9308863</v>
      </c>
      <c r="J8" s="22">
        <v>26804982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26804982</v>
      </c>
      <c r="X8" s="22">
        <v>30513912</v>
      </c>
      <c r="Y8" s="22">
        <v>-3708930</v>
      </c>
      <c r="Z8" s="23">
        <v>-12.154882009229102</v>
      </c>
      <c r="AA8" s="20">
        <v>122055637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302894891</v>
      </c>
      <c r="D26" s="20"/>
      <c r="E26" s="21">
        <v>315314295</v>
      </c>
      <c r="F26" s="22">
        <v>315314295</v>
      </c>
      <c r="G26" s="22">
        <v>113291896</v>
      </c>
      <c r="H26" s="22">
        <v>12628214</v>
      </c>
      <c r="I26" s="22">
        <v>6298554</v>
      </c>
      <c r="J26" s="22">
        <v>132218664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132218664</v>
      </c>
      <c r="X26" s="22">
        <v>78828576</v>
      </c>
      <c r="Y26" s="22">
        <v>53390088</v>
      </c>
      <c r="Z26" s="23">
        <v>67.729357435049948</v>
      </c>
      <c r="AA26" s="20">
        <v>315314295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409845191</v>
      </c>
      <c r="D33" s="29">
        <f t="shared" ref="D33:Y33" si="0">SUM(D6:D32)</f>
        <v>0</v>
      </c>
      <c r="E33" s="30">
        <f t="shared" si="0"/>
        <v>437369932</v>
      </c>
      <c r="F33" s="31">
        <f t="shared" si="0"/>
        <v>437369932</v>
      </c>
      <c r="G33" s="31">
        <f t="shared" si="0"/>
        <v>120295883</v>
      </c>
      <c r="H33" s="31">
        <f t="shared" si="0"/>
        <v>23120346</v>
      </c>
      <c r="I33" s="31">
        <f t="shared" si="0"/>
        <v>15607417</v>
      </c>
      <c r="J33" s="31">
        <f t="shared" si="0"/>
        <v>159023646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159023646</v>
      </c>
      <c r="X33" s="31">
        <f t="shared" si="0"/>
        <v>109342488</v>
      </c>
      <c r="Y33" s="31">
        <f t="shared" si="0"/>
        <v>49681158</v>
      </c>
      <c r="Z33" s="32">
        <f>+IF(X33&lt;&gt;0,+(Y33/X33)*100,0)</f>
        <v>45.436279079363914</v>
      </c>
      <c r="AA33" s="29">
        <f>SUM(AA6:AA32)</f>
        <v>437369932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28674348</v>
      </c>
      <c r="D35" s="20"/>
      <c r="E35" s="21">
        <v>32289381</v>
      </c>
      <c r="F35" s="22">
        <v>32289381</v>
      </c>
      <c r="G35" s="22">
        <v>2684682</v>
      </c>
      <c r="H35" s="22">
        <v>2274643</v>
      </c>
      <c r="I35" s="22">
        <v>2285365</v>
      </c>
      <c r="J35" s="22">
        <v>7244690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7244690</v>
      </c>
      <c r="X35" s="22">
        <v>8072352</v>
      </c>
      <c r="Y35" s="22">
        <v>-827662</v>
      </c>
      <c r="Z35" s="23">
        <v>-10.253046447924968</v>
      </c>
      <c r="AA35" s="20">
        <v>32289381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840914</v>
      </c>
      <c r="D38" s="20"/>
      <c r="E38" s="21">
        <v>1053554</v>
      </c>
      <c r="F38" s="22">
        <v>1053554</v>
      </c>
      <c r="G38" s="22">
        <v>124966</v>
      </c>
      <c r="H38" s="22">
        <v>74968</v>
      </c>
      <c r="I38" s="22">
        <v>51663</v>
      </c>
      <c r="J38" s="22">
        <v>251597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251597</v>
      </c>
      <c r="X38" s="22">
        <v>263391</v>
      </c>
      <c r="Y38" s="22">
        <v>-11794</v>
      </c>
      <c r="Z38" s="23">
        <v>-4.4777536058559333</v>
      </c>
      <c r="AA38" s="20">
        <v>1053554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60363043</v>
      </c>
      <c r="D42" s="20"/>
      <c r="E42" s="21">
        <v>60659010</v>
      </c>
      <c r="F42" s="22">
        <v>60659010</v>
      </c>
      <c r="G42" s="22">
        <v>2032063</v>
      </c>
      <c r="H42" s="22">
        <v>12472792</v>
      </c>
      <c r="I42" s="22">
        <v>6447059</v>
      </c>
      <c r="J42" s="22">
        <v>20951914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20951914</v>
      </c>
      <c r="X42" s="22">
        <v>15164757</v>
      </c>
      <c r="Y42" s="22">
        <v>5787157</v>
      </c>
      <c r="Z42" s="23">
        <v>38.161884163392799</v>
      </c>
      <c r="AA42" s="20">
        <v>60659010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1818380</v>
      </c>
      <c r="D44" s="20"/>
      <c r="E44" s="21"/>
      <c r="F44" s="22"/>
      <c r="G44" s="22">
        <v>-1240013</v>
      </c>
      <c r="H44" s="22">
        <v>53637</v>
      </c>
      <c r="I44" s="22">
        <v>49376</v>
      </c>
      <c r="J44" s="22">
        <v>-1137000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-1137000</v>
      </c>
      <c r="X44" s="22"/>
      <c r="Y44" s="22">
        <v>-1137000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3064879</v>
      </c>
      <c r="D45" s="20"/>
      <c r="E45" s="21">
        <v>4620805</v>
      </c>
      <c r="F45" s="22">
        <v>4620805</v>
      </c>
      <c r="G45" s="22">
        <v>23498</v>
      </c>
      <c r="H45" s="22">
        <v>406720</v>
      </c>
      <c r="I45" s="22">
        <v>19526</v>
      </c>
      <c r="J45" s="22">
        <v>449744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449744</v>
      </c>
      <c r="X45" s="22">
        <v>1155207</v>
      </c>
      <c r="Y45" s="22">
        <v>-705463</v>
      </c>
      <c r="Z45" s="23">
        <v>-61.068102946052093</v>
      </c>
      <c r="AA45" s="20">
        <v>4620805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94761564</v>
      </c>
      <c r="D48" s="29">
        <f t="shared" ref="D48:Y48" si="1">SUM(D35:D47)</f>
        <v>0</v>
      </c>
      <c r="E48" s="30">
        <f t="shared" si="1"/>
        <v>98622750</v>
      </c>
      <c r="F48" s="31">
        <f t="shared" si="1"/>
        <v>98622750</v>
      </c>
      <c r="G48" s="31">
        <f t="shared" si="1"/>
        <v>3625196</v>
      </c>
      <c r="H48" s="31">
        <f t="shared" si="1"/>
        <v>15282760</v>
      </c>
      <c r="I48" s="31">
        <f t="shared" si="1"/>
        <v>8852989</v>
      </c>
      <c r="J48" s="31">
        <f t="shared" si="1"/>
        <v>27760945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27760945</v>
      </c>
      <c r="X48" s="31">
        <f t="shared" si="1"/>
        <v>24655707</v>
      </c>
      <c r="Y48" s="31">
        <f t="shared" si="1"/>
        <v>3105238</v>
      </c>
      <c r="Z48" s="32">
        <f>+IF(X48&lt;&gt;0,+(Y48/X48)*100,0)</f>
        <v>12.594398530125298</v>
      </c>
      <c r="AA48" s="29">
        <f>SUM(AA35:AA47)</f>
        <v>98622750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315083627</v>
      </c>
      <c r="D49" s="39">
        <f t="shared" si="2"/>
        <v>0</v>
      </c>
      <c r="E49" s="40">
        <f t="shared" si="2"/>
        <v>338747182</v>
      </c>
      <c r="F49" s="41">
        <f t="shared" si="2"/>
        <v>338747182</v>
      </c>
      <c r="G49" s="41">
        <f t="shared" si="2"/>
        <v>116670687</v>
      </c>
      <c r="H49" s="41">
        <f t="shared" si="2"/>
        <v>7837586</v>
      </c>
      <c r="I49" s="41">
        <f t="shared" si="2"/>
        <v>6754428</v>
      </c>
      <c r="J49" s="41">
        <f t="shared" si="2"/>
        <v>131262701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131262701</v>
      </c>
      <c r="X49" s="41">
        <f t="shared" si="2"/>
        <v>84686781</v>
      </c>
      <c r="Y49" s="41">
        <f t="shared" si="2"/>
        <v>46575920</v>
      </c>
      <c r="Z49" s="42">
        <f>+IF(X49&lt;&gt;0,+(Y49/X49)*100,0)</f>
        <v>54.997863243851484</v>
      </c>
      <c r="AA49" s="39">
        <f>+AA33-AA48</f>
        <v>338747182</v>
      </c>
    </row>
    <row r="50" spans="1:27" x14ac:dyDescent="0.25">
      <c r="A50" s="43" t="s">
        <v>75</v>
      </c>
      <c r="B50" s="15" t="s">
        <v>32</v>
      </c>
      <c r="C50" s="20">
        <v>142853383</v>
      </c>
      <c r="D50" s="20"/>
      <c r="E50" s="21">
        <v>131305047</v>
      </c>
      <c r="F50" s="22">
        <v>131305047</v>
      </c>
      <c r="G50" s="22">
        <v>9769545</v>
      </c>
      <c r="H50" s="22">
        <v>2394055</v>
      </c>
      <c r="I50" s="22">
        <v>9004107</v>
      </c>
      <c r="J50" s="22">
        <v>21167707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21167707</v>
      </c>
      <c r="X50" s="22">
        <v>32826261</v>
      </c>
      <c r="Y50" s="22">
        <v>-11658554</v>
      </c>
      <c r="Z50" s="23">
        <v>-35.515936463187202</v>
      </c>
      <c r="AA50" s="20">
        <v>131305047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457937010</v>
      </c>
      <c r="D52" s="48">
        <f t="shared" si="3"/>
        <v>0</v>
      </c>
      <c r="E52" s="49">
        <f t="shared" si="3"/>
        <v>470052229</v>
      </c>
      <c r="F52" s="50">
        <f t="shared" si="3"/>
        <v>470052229</v>
      </c>
      <c r="G52" s="50">
        <f t="shared" si="3"/>
        <v>126440232</v>
      </c>
      <c r="H52" s="50">
        <f t="shared" si="3"/>
        <v>10231641</v>
      </c>
      <c r="I52" s="50">
        <f t="shared" si="3"/>
        <v>15758535</v>
      </c>
      <c r="J52" s="50">
        <f t="shared" si="3"/>
        <v>152430408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152430408</v>
      </c>
      <c r="X52" s="50">
        <f t="shared" si="3"/>
        <v>117513042</v>
      </c>
      <c r="Y52" s="50">
        <f t="shared" si="3"/>
        <v>34917366</v>
      </c>
      <c r="Z52" s="51">
        <f>+IF(X52&lt;&gt;0,+(Y52/X52)*100,0)</f>
        <v>29.713609149867811</v>
      </c>
      <c r="AA52" s="48">
        <f>SUM(AA49:AA51)</f>
        <v>470052229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457937010</v>
      </c>
      <c r="D54" s="54">
        <f>+D52-D53</f>
        <v>0</v>
      </c>
      <c r="E54" s="55">
        <f t="shared" si="4"/>
        <v>470052229</v>
      </c>
      <c r="F54" s="56">
        <f t="shared" si="4"/>
        <v>470052229</v>
      </c>
      <c r="G54" s="56">
        <f t="shared" si="4"/>
        <v>126440232</v>
      </c>
      <c r="H54" s="56">
        <f t="shared" si="4"/>
        <v>10231641</v>
      </c>
      <c r="I54" s="56">
        <f t="shared" si="4"/>
        <v>15758535</v>
      </c>
      <c r="J54" s="56">
        <f t="shared" si="4"/>
        <v>152430408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152430408</v>
      </c>
      <c r="X54" s="56">
        <f t="shared" si="4"/>
        <v>117513042</v>
      </c>
      <c r="Y54" s="56">
        <f t="shared" si="4"/>
        <v>34917366</v>
      </c>
      <c r="Z54" s="57">
        <f>+IF(X54&lt;&gt;0,+(Y54/X54)*100,0)</f>
        <v>29.713609149867811</v>
      </c>
      <c r="AA54" s="54">
        <f>+AA52-AA53</f>
        <v>470052229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457937010</v>
      </c>
      <c r="D57" s="48">
        <f>SUM(D54:D56)</f>
        <v>0</v>
      </c>
      <c r="E57" s="49">
        <f t="shared" si="5"/>
        <v>470052229</v>
      </c>
      <c r="F57" s="50">
        <f t="shared" si="5"/>
        <v>470052229</v>
      </c>
      <c r="G57" s="50">
        <f t="shared" si="5"/>
        <v>126440232</v>
      </c>
      <c r="H57" s="50">
        <f t="shared" si="5"/>
        <v>10231641</v>
      </c>
      <c r="I57" s="50">
        <f t="shared" si="5"/>
        <v>15758535</v>
      </c>
      <c r="J57" s="50">
        <f t="shared" si="5"/>
        <v>152430408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152430408</v>
      </c>
      <c r="X57" s="50">
        <f t="shared" si="5"/>
        <v>117513042</v>
      </c>
      <c r="Y57" s="50">
        <f t="shared" si="5"/>
        <v>34917366</v>
      </c>
      <c r="Z57" s="51">
        <f>+IF(X57&lt;&gt;0,+(Y57/X57)*100,0)</f>
        <v>29.713609149867811</v>
      </c>
      <c r="AA57" s="48">
        <f>SUM(AA54:AA56)</f>
        <v>470052229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457937010</v>
      </c>
      <c r="D60" s="65">
        <f>SUM(D57:D59)</f>
        <v>0</v>
      </c>
      <c r="E60" s="66">
        <f t="shared" si="6"/>
        <v>470052229</v>
      </c>
      <c r="F60" s="67">
        <f t="shared" si="6"/>
        <v>470052229</v>
      </c>
      <c r="G60" s="67">
        <f t="shared" si="6"/>
        <v>126440232</v>
      </c>
      <c r="H60" s="67">
        <f t="shared" si="6"/>
        <v>10231641</v>
      </c>
      <c r="I60" s="67">
        <f t="shared" si="6"/>
        <v>15758535</v>
      </c>
      <c r="J60" s="67">
        <f t="shared" si="6"/>
        <v>152430408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152430408</v>
      </c>
      <c r="X60" s="67">
        <f t="shared" si="6"/>
        <v>117513042</v>
      </c>
      <c r="Y60" s="67">
        <f t="shared" si="6"/>
        <v>34917366</v>
      </c>
      <c r="Z60" s="68">
        <f>+IF(X60&lt;&gt;0,+(Y60/X60)*100,0)</f>
        <v>29.713609149867811</v>
      </c>
      <c r="AA60" s="65">
        <f>SUM(AA57:AA59)</f>
        <v>470052229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9439781</v>
      </c>
      <c r="D8" s="20"/>
      <c r="E8" s="21">
        <v>10145371</v>
      </c>
      <c r="F8" s="22">
        <v>10145371</v>
      </c>
      <c r="G8" s="22">
        <v>800675</v>
      </c>
      <c r="H8" s="22">
        <v>936729</v>
      </c>
      <c r="I8" s="22">
        <v>763137</v>
      </c>
      <c r="J8" s="22">
        <v>2500541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2500541</v>
      </c>
      <c r="X8" s="22">
        <v>2536326</v>
      </c>
      <c r="Y8" s="22">
        <v>-35785</v>
      </c>
      <c r="Z8" s="23">
        <v>-1.4108990721224322</v>
      </c>
      <c r="AA8" s="20">
        <v>10145371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3877365</v>
      </c>
      <c r="D13" s="20"/>
      <c r="E13" s="21">
        <v>5806708</v>
      </c>
      <c r="F13" s="22">
        <v>5806708</v>
      </c>
      <c r="G13" s="22">
        <v>328812</v>
      </c>
      <c r="H13" s="22">
        <v>323564</v>
      </c>
      <c r="I13" s="22">
        <v>300453</v>
      </c>
      <c r="J13" s="22">
        <v>952829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952829</v>
      </c>
      <c r="X13" s="22">
        <v>1451676</v>
      </c>
      <c r="Y13" s="22">
        <v>-498847</v>
      </c>
      <c r="Z13" s="23">
        <v>-34.363521887804168</v>
      </c>
      <c r="AA13" s="20">
        <v>5806708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13317146</v>
      </c>
      <c r="D33" s="29">
        <f t="shared" ref="D33:Y33" si="0">SUM(D6:D32)</f>
        <v>0</v>
      </c>
      <c r="E33" s="30">
        <f t="shared" si="0"/>
        <v>15952079</v>
      </c>
      <c r="F33" s="31">
        <f t="shared" si="0"/>
        <v>15952079</v>
      </c>
      <c r="G33" s="31">
        <f t="shared" si="0"/>
        <v>1129487</v>
      </c>
      <c r="H33" s="31">
        <f t="shared" si="0"/>
        <v>1260293</v>
      </c>
      <c r="I33" s="31">
        <f t="shared" si="0"/>
        <v>1063590</v>
      </c>
      <c r="J33" s="31">
        <f t="shared" si="0"/>
        <v>3453370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3453370</v>
      </c>
      <c r="X33" s="31">
        <f t="shared" si="0"/>
        <v>3988002</v>
      </c>
      <c r="Y33" s="31">
        <f t="shared" si="0"/>
        <v>-534632</v>
      </c>
      <c r="Z33" s="32">
        <f>+IF(X33&lt;&gt;0,+(Y33/X33)*100,0)</f>
        <v>-13.406011330987297</v>
      </c>
      <c r="AA33" s="29">
        <f>SUM(AA6:AA32)</f>
        <v>15952079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181414</v>
      </c>
      <c r="D35" s="20"/>
      <c r="E35" s="21">
        <v>785478</v>
      </c>
      <c r="F35" s="22">
        <v>785478</v>
      </c>
      <c r="G35" s="22">
        <v>15621</v>
      </c>
      <c r="H35" s="22">
        <v>8943</v>
      </c>
      <c r="I35" s="22">
        <v>15324</v>
      </c>
      <c r="J35" s="22">
        <v>39888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39888</v>
      </c>
      <c r="X35" s="22">
        <v>196383</v>
      </c>
      <c r="Y35" s="22">
        <v>-156495</v>
      </c>
      <c r="Z35" s="23">
        <v>-79.688669589526583</v>
      </c>
      <c r="AA35" s="20">
        <v>785478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8503724</v>
      </c>
      <c r="F44" s="22">
        <v>8503724</v>
      </c>
      <c r="G44" s="22"/>
      <c r="H44" s="22"/>
      <c r="I44" s="22">
        <v>-467855</v>
      </c>
      <c r="J44" s="22">
        <v>-467855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-467855</v>
      </c>
      <c r="X44" s="22">
        <v>2125932</v>
      </c>
      <c r="Y44" s="22">
        <v>-2593787</v>
      </c>
      <c r="Z44" s="23">
        <v>-122.00705384744197</v>
      </c>
      <c r="AA44" s="20">
        <v>8503724</v>
      </c>
    </row>
    <row r="45" spans="1:27" x14ac:dyDescent="0.25">
      <c r="A45" s="19" t="s">
        <v>70</v>
      </c>
      <c r="B45" s="15" t="s">
        <v>32</v>
      </c>
      <c r="C45" s="20">
        <v>3508</v>
      </c>
      <c r="D45" s="20"/>
      <c r="E45" s="21">
        <v>3199</v>
      </c>
      <c r="F45" s="22">
        <v>3199</v>
      </c>
      <c r="G45" s="22">
        <v>309</v>
      </c>
      <c r="H45" s="22">
        <v>243</v>
      </c>
      <c r="I45" s="22">
        <v>306</v>
      </c>
      <c r="J45" s="22">
        <v>858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858</v>
      </c>
      <c r="X45" s="22">
        <v>801</v>
      </c>
      <c r="Y45" s="22">
        <v>57</v>
      </c>
      <c r="Z45" s="23">
        <v>7.1161048689138573</v>
      </c>
      <c r="AA45" s="20">
        <v>3199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184922</v>
      </c>
      <c r="D48" s="29">
        <f t="shared" ref="D48:Y48" si="1">SUM(D35:D47)</f>
        <v>0</v>
      </c>
      <c r="E48" s="30">
        <f t="shared" si="1"/>
        <v>9292401</v>
      </c>
      <c r="F48" s="31">
        <f t="shared" si="1"/>
        <v>9292401</v>
      </c>
      <c r="G48" s="31">
        <f t="shared" si="1"/>
        <v>15930</v>
      </c>
      <c r="H48" s="31">
        <f t="shared" si="1"/>
        <v>9186</v>
      </c>
      <c r="I48" s="31">
        <f t="shared" si="1"/>
        <v>-452225</v>
      </c>
      <c r="J48" s="31">
        <f t="shared" si="1"/>
        <v>-427109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-427109</v>
      </c>
      <c r="X48" s="31">
        <f t="shared" si="1"/>
        <v>2323116</v>
      </c>
      <c r="Y48" s="31">
        <f t="shared" si="1"/>
        <v>-2750225</v>
      </c>
      <c r="Z48" s="32">
        <f>+IF(X48&lt;&gt;0,+(Y48/X48)*100,0)</f>
        <v>-118.38517749436532</v>
      </c>
      <c r="AA48" s="29">
        <f>SUM(AA35:AA47)</f>
        <v>9292401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13132224</v>
      </c>
      <c r="D49" s="39">
        <f t="shared" si="2"/>
        <v>0</v>
      </c>
      <c r="E49" s="40">
        <f t="shared" si="2"/>
        <v>6659678</v>
      </c>
      <c r="F49" s="41">
        <f t="shared" si="2"/>
        <v>6659678</v>
      </c>
      <c r="G49" s="41">
        <f t="shared" si="2"/>
        <v>1113557</v>
      </c>
      <c r="H49" s="41">
        <f t="shared" si="2"/>
        <v>1251107</v>
      </c>
      <c r="I49" s="41">
        <f t="shared" si="2"/>
        <v>1515815</v>
      </c>
      <c r="J49" s="41">
        <f t="shared" si="2"/>
        <v>3880479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3880479</v>
      </c>
      <c r="X49" s="41">
        <f t="shared" si="2"/>
        <v>1664886</v>
      </c>
      <c r="Y49" s="41">
        <f t="shared" si="2"/>
        <v>2215593</v>
      </c>
      <c r="Z49" s="42">
        <f>+IF(X49&lt;&gt;0,+(Y49/X49)*100,0)</f>
        <v>133.07776027908218</v>
      </c>
      <c r="AA49" s="39">
        <f>+AA33-AA48</f>
        <v>6659678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13132224</v>
      </c>
      <c r="D52" s="48">
        <f t="shared" si="3"/>
        <v>0</v>
      </c>
      <c r="E52" s="49">
        <f t="shared" si="3"/>
        <v>6659678</v>
      </c>
      <c r="F52" s="50">
        <f t="shared" si="3"/>
        <v>6659678</v>
      </c>
      <c r="G52" s="50">
        <f t="shared" si="3"/>
        <v>1113557</v>
      </c>
      <c r="H52" s="50">
        <f t="shared" si="3"/>
        <v>1251107</v>
      </c>
      <c r="I52" s="50">
        <f t="shared" si="3"/>
        <v>1515815</v>
      </c>
      <c r="J52" s="50">
        <f t="shared" si="3"/>
        <v>3880479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3880479</v>
      </c>
      <c r="X52" s="50">
        <f t="shared" si="3"/>
        <v>1664886</v>
      </c>
      <c r="Y52" s="50">
        <f t="shared" si="3"/>
        <v>2215593</v>
      </c>
      <c r="Z52" s="51">
        <f>+IF(X52&lt;&gt;0,+(Y52/X52)*100,0)</f>
        <v>133.07776027908218</v>
      </c>
      <c r="AA52" s="48">
        <f>SUM(AA49:AA51)</f>
        <v>6659678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13132224</v>
      </c>
      <c r="D54" s="54">
        <f>+D52-D53</f>
        <v>0</v>
      </c>
      <c r="E54" s="55">
        <f t="shared" si="4"/>
        <v>6659678</v>
      </c>
      <c r="F54" s="56">
        <f t="shared" si="4"/>
        <v>6659678</v>
      </c>
      <c r="G54" s="56">
        <f t="shared" si="4"/>
        <v>1113557</v>
      </c>
      <c r="H54" s="56">
        <f t="shared" si="4"/>
        <v>1251107</v>
      </c>
      <c r="I54" s="56">
        <f t="shared" si="4"/>
        <v>1515815</v>
      </c>
      <c r="J54" s="56">
        <f t="shared" si="4"/>
        <v>3880479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3880479</v>
      </c>
      <c r="X54" s="56">
        <f t="shared" si="4"/>
        <v>1664886</v>
      </c>
      <c r="Y54" s="56">
        <f t="shared" si="4"/>
        <v>2215593</v>
      </c>
      <c r="Z54" s="57">
        <f>+IF(X54&lt;&gt;0,+(Y54/X54)*100,0)</f>
        <v>133.07776027908218</v>
      </c>
      <c r="AA54" s="54">
        <f>+AA52-AA53</f>
        <v>6659678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13132224</v>
      </c>
      <c r="D57" s="48">
        <f>SUM(D54:D56)</f>
        <v>0</v>
      </c>
      <c r="E57" s="49">
        <f t="shared" si="5"/>
        <v>6659678</v>
      </c>
      <c r="F57" s="50">
        <f t="shared" si="5"/>
        <v>6659678</v>
      </c>
      <c r="G57" s="50">
        <f t="shared" si="5"/>
        <v>1113557</v>
      </c>
      <c r="H57" s="50">
        <f t="shared" si="5"/>
        <v>1251107</v>
      </c>
      <c r="I57" s="50">
        <f t="shared" si="5"/>
        <v>1515815</v>
      </c>
      <c r="J57" s="50">
        <f t="shared" si="5"/>
        <v>3880479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3880479</v>
      </c>
      <c r="X57" s="50">
        <f t="shared" si="5"/>
        <v>1664886</v>
      </c>
      <c r="Y57" s="50">
        <f t="shared" si="5"/>
        <v>2215593</v>
      </c>
      <c r="Z57" s="51">
        <f>+IF(X57&lt;&gt;0,+(Y57/X57)*100,0)</f>
        <v>133.07776027908218</v>
      </c>
      <c r="AA57" s="48">
        <f>SUM(AA54:AA56)</f>
        <v>6659678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13132224</v>
      </c>
      <c r="D60" s="65">
        <f>SUM(D57:D59)</f>
        <v>0</v>
      </c>
      <c r="E60" s="66">
        <f t="shared" si="6"/>
        <v>6659678</v>
      </c>
      <c r="F60" s="67">
        <f t="shared" si="6"/>
        <v>6659678</v>
      </c>
      <c r="G60" s="67">
        <f t="shared" si="6"/>
        <v>1113557</v>
      </c>
      <c r="H60" s="67">
        <f t="shared" si="6"/>
        <v>1251107</v>
      </c>
      <c r="I60" s="67">
        <f t="shared" si="6"/>
        <v>1515815</v>
      </c>
      <c r="J60" s="67">
        <f t="shared" si="6"/>
        <v>3880479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3880479</v>
      </c>
      <c r="X60" s="67">
        <f t="shared" si="6"/>
        <v>1664886</v>
      </c>
      <c r="Y60" s="67">
        <f t="shared" si="6"/>
        <v>2215593</v>
      </c>
      <c r="Z60" s="68">
        <f>+IF(X60&lt;&gt;0,+(Y60/X60)*100,0)</f>
        <v>133.07776027908218</v>
      </c>
      <c r="AA60" s="65">
        <f>SUM(AA57:AA59)</f>
        <v>6659678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27355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27355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440820</v>
      </c>
      <c r="F35" s="22">
        <v>440820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110205</v>
      </c>
      <c r="Y35" s="22">
        <v>-110205</v>
      </c>
      <c r="Z35" s="23">
        <v>-100</v>
      </c>
      <c r="AA35" s="20">
        <v>440820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24950</v>
      </c>
      <c r="H38" s="22">
        <v>-4923</v>
      </c>
      <c r="I38" s="22">
        <v>9477</v>
      </c>
      <c r="J38" s="22">
        <v>29504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29504</v>
      </c>
      <c r="X38" s="22"/>
      <c r="Y38" s="22">
        <v>29504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440820</v>
      </c>
      <c r="F48" s="31">
        <f t="shared" si="1"/>
        <v>440820</v>
      </c>
      <c r="G48" s="31">
        <f t="shared" si="1"/>
        <v>24950</v>
      </c>
      <c r="H48" s="31">
        <f t="shared" si="1"/>
        <v>-4923</v>
      </c>
      <c r="I48" s="31">
        <f t="shared" si="1"/>
        <v>9477</v>
      </c>
      <c r="J48" s="31">
        <f t="shared" si="1"/>
        <v>29504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29504</v>
      </c>
      <c r="X48" s="31">
        <f t="shared" si="1"/>
        <v>110205</v>
      </c>
      <c r="Y48" s="31">
        <f t="shared" si="1"/>
        <v>-80701</v>
      </c>
      <c r="Z48" s="32">
        <f>+IF(X48&lt;&gt;0,+(Y48/X48)*100,0)</f>
        <v>-73.228074951227256</v>
      </c>
      <c r="AA48" s="29">
        <f>SUM(AA35:AA47)</f>
        <v>440820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27355</v>
      </c>
      <c r="D49" s="39">
        <f t="shared" si="2"/>
        <v>0</v>
      </c>
      <c r="E49" s="40">
        <f t="shared" si="2"/>
        <v>-440820</v>
      </c>
      <c r="F49" s="41">
        <f t="shared" si="2"/>
        <v>-440820</v>
      </c>
      <c r="G49" s="41">
        <f t="shared" si="2"/>
        <v>-24950</v>
      </c>
      <c r="H49" s="41">
        <f t="shared" si="2"/>
        <v>4923</v>
      </c>
      <c r="I49" s="41">
        <f t="shared" si="2"/>
        <v>-9477</v>
      </c>
      <c r="J49" s="41">
        <f t="shared" si="2"/>
        <v>-29504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-29504</v>
      </c>
      <c r="X49" s="41">
        <f t="shared" si="2"/>
        <v>-110205</v>
      </c>
      <c r="Y49" s="41">
        <f t="shared" si="2"/>
        <v>80701</v>
      </c>
      <c r="Z49" s="42">
        <f>+IF(X49&lt;&gt;0,+(Y49/X49)*100,0)</f>
        <v>-73.228074951227256</v>
      </c>
      <c r="AA49" s="39">
        <f>+AA33-AA48</f>
        <v>-440820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27355</v>
      </c>
      <c r="D52" s="48">
        <f t="shared" si="3"/>
        <v>0</v>
      </c>
      <c r="E52" s="49">
        <f t="shared" si="3"/>
        <v>-440820</v>
      </c>
      <c r="F52" s="50">
        <f t="shared" si="3"/>
        <v>-440820</v>
      </c>
      <c r="G52" s="50">
        <f t="shared" si="3"/>
        <v>-24950</v>
      </c>
      <c r="H52" s="50">
        <f t="shared" si="3"/>
        <v>4923</v>
      </c>
      <c r="I52" s="50">
        <f t="shared" si="3"/>
        <v>-9477</v>
      </c>
      <c r="J52" s="50">
        <f t="shared" si="3"/>
        <v>-29504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-29504</v>
      </c>
      <c r="X52" s="50">
        <f t="shared" si="3"/>
        <v>-110205</v>
      </c>
      <c r="Y52" s="50">
        <f t="shared" si="3"/>
        <v>80701</v>
      </c>
      <c r="Z52" s="51">
        <f>+IF(X52&lt;&gt;0,+(Y52/X52)*100,0)</f>
        <v>-73.228074951227256</v>
      </c>
      <c r="AA52" s="48">
        <f>SUM(AA49:AA51)</f>
        <v>-440820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27355</v>
      </c>
      <c r="D54" s="54">
        <f>+D52-D53</f>
        <v>0</v>
      </c>
      <c r="E54" s="55">
        <f t="shared" si="4"/>
        <v>-440820</v>
      </c>
      <c r="F54" s="56">
        <f t="shared" si="4"/>
        <v>-440820</v>
      </c>
      <c r="G54" s="56">
        <f t="shared" si="4"/>
        <v>-24950</v>
      </c>
      <c r="H54" s="56">
        <f t="shared" si="4"/>
        <v>4923</v>
      </c>
      <c r="I54" s="56">
        <f t="shared" si="4"/>
        <v>-9477</v>
      </c>
      <c r="J54" s="56">
        <f t="shared" si="4"/>
        <v>-29504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-29504</v>
      </c>
      <c r="X54" s="56">
        <f t="shared" si="4"/>
        <v>-110205</v>
      </c>
      <c r="Y54" s="56">
        <f t="shared" si="4"/>
        <v>80701</v>
      </c>
      <c r="Z54" s="57">
        <f>+IF(X54&lt;&gt;0,+(Y54/X54)*100,0)</f>
        <v>-73.228074951227256</v>
      </c>
      <c r="AA54" s="54">
        <f>+AA52-AA53</f>
        <v>-440820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27355</v>
      </c>
      <c r="D57" s="48">
        <f>SUM(D54:D56)</f>
        <v>0</v>
      </c>
      <c r="E57" s="49">
        <f t="shared" si="5"/>
        <v>-440820</v>
      </c>
      <c r="F57" s="50">
        <f t="shared" si="5"/>
        <v>-440820</v>
      </c>
      <c r="G57" s="50">
        <f t="shared" si="5"/>
        <v>-24950</v>
      </c>
      <c r="H57" s="50">
        <f t="shared" si="5"/>
        <v>4923</v>
      </c>
      <c r="I57" s="50">
        <f t="shared" si="5"/>
        <v>-9477</v>
      </c>
      <c r="J57" s="50">
        <f t="shared" si="5"/>
        <v>-29504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-29504</v>
      </c>
      <c r="X57" s="50">
        <f t="shared" si="5"/>
        <v>-110205</v>
      </c>
      <c r="Y57" s="50">
        <f t="shared" si="5"/>
        <v>80701</v>
      </c>
      <c r="Z57" s="51">
        <f>+IF(X57&lt;&gt;0,+(Y57/X57)*100,0)</f>
        <v>-73.228074951227256</v>
      </c>
      <c r="AA57" s="48">
        <f>SUM(AA54:AA56)</f>
        <v>-440820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27355</v>
      </c>
      <c r="D60" s="65">
        <f>SUM(D57:D59)</f>
        <v>0</v>
      </c>
      <c r="E60" s="66">
        <f t="shared" si="6"/>
        <v>-440820</v>
      </c>
      <c r="F60" s="67">
        <f t="shared" si="6"/>
        <v>-440820</v>
      </c>
      <c r="G60" s="67">
        <f t="shared" si="6"/>
        <v>-24950</v>
      </c>
      <c r="H60" s="67">
        <f t="shared" si="6"/>
        <v>4923</v>
      </c>
      <c r="I60" s="67">
        <f t="shared" si="6"/>
        <v>-9477</v>
      </c>
      <c r="J60" s="67">
        <f t="shared" si="6"/>
        <v>-29504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-29504</v>
      </c>
      <c r="X60" s="67">
        <f t="shared" si="6"/>
        <v>-110205</v>
      </c>
      <c r="Y60" s="67">
        <f t="shared" si="6"/>
        <v>80701</v>
      </c>
      <c r="Z60" s="68">
        <f>+IF(X60&lt;&gt;0,+(Y60/X60)*100,0)</f>
        <v>-73.228074951227256</v>
      </c>
      <c r="AA60" s="65">
        <f>SUM(AA57:AA59)</f>
        <v>-440820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4199267</v>
      </c>
      <c r="H7" s="22">
        <v>4905976</v>
      </c>
      <c r="I7" s="22">
        <v>1880859</v>
      </c>
      <c r="J7" s="22">
        <v>10986102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10986102</v>
      </c>
      <c r="X7" s="22"/>
      <c r="Y7" s="22">
        <v>10986102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1465785</v>
      </c>
      <c r="H8" s="22">
        <v>212669</v>
      </c>
      <c r="I8" s="22">
        <v>608725</v>
      </c>
      <c r="J8" s="22">
        <v>2287179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2287179</v>
      </c>
      <c r="X8" s="22"/>
      <c r="Y8" s="22">
        <v>2287179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5665052</v>
      </c>
      <c r="H33" s="31">
        <f t="shared" si="0"/>
        <v>5118645</v>
      </c>
      <c r="I33" s="31">
        <f t="shared" si="0"/>
        <v>2489584</v>
      </c>
      <c r="J33" s="31">
        <f t="shared" si="0"/>
        <v>13273281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13273281</v>
      </c>
      <c r="X33" s="31">
        <f t="shared" si="0"/>
        <v>0</v>
      </c>
      <c r="Y33" s="31">
        <f t="shared" si="0"/>
        <v>13273281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3850696</v>
      </c>
      <c r="D35" s="20"/>
      <c r="E35" s="21">
        <v>3710277</v>
      </c>
      <c r="F35" s="22">
        <v>3710277</v>
      </c>
      <c r="G35" s="22">
        <v>786663</v>
      </c>
      <c r="H35" s="22">
        <v>700136</v>
      </c>
      <c r="I35" s="22">
        <v>727531</v>
      </c>
      <c r="J35" s="22">
        <v>2214330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2214330</v>
      </c>
      <c r="X35" s="22">
        <v>890464</v>
      </c>
      <c r="Y35" s="22">
        <v>1323866</v>
      </c>
      <c r="Z35" s="23">
        <v>148.67147913896574</v>
      </c>
      <c r="AA35" s="20">
        <v>3710277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505132</v>
      </c>
      <c r="D38" s="20"/>
      <c r="E38" s="21">
        <v>563574</v>
      </c>
      <c r="F38" s="22">
        <v>563574</v>
      </c>
      <c r="G38" s="22">
        <v>23875</v>
      </c>
      <c r="H38" s="22">
        <v>52508</v>
      </c>
      <c r="I38" s="22">
        <v>377921</v>
      </c>
      <c r="J38" s="22">
        <v>454304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454304</v>
      </c>
      <c r="X38" s="22">
        <v>130047</v>
      </c>
      <c r="Y38" s="22">
        <v>324257</v>
      </c>
      <c r="Z38" s="23">
        <v>249.33831614723908</v>
      </c>
      <c r="AA38" s="20">
        <v>563574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11069391</v>
      </c>
      <c r="D40" s="20"/>
      <c r="E40" s="21">
        <v>10929327</v>
      </c>
      <c r="F40" s="22">
        <v>10929327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45300</v>
      </c>
      <c r="Y40" s="22">
        <v>-45300</v>
      </c>
      <c r="Z40" s="23">
        <v>-100</v>
      </c>
      <c r="AA40" s="20">
        <v>10929327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58852</v>
      </c>
      <c r="D45" s="20"/>
      <c r="E45" s="21">
        <v>101538</v>
      </c>
      <c r="F45" s="22">
        <v>101538</v>
      </c>
      <c r="G45" s="22">
        <v>75499</v>
      </c>
      <c r="H45" s="22">
        <v>44650</v>
      </c>
      <c r="I45" s="22">
        <v>6118</v>
      </c>
      <c r="J45" s="22">
        <v>126267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126267</v>
      </c>
      <c r="X45" s="22">
        <v>31990</v>
      </c>
      <c r="Y45" s="22">
        <v>94277</v>
      </c>
      <c r="Z45" s="23">
        <v>294.70772116286338</v>
      </c>
      <c r="AA45" s="20">
        <v>101538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15484071</v>
      </c>
      <c r="D48" s="29">
        <f t="shared" ref="D48:Y48" si="1">SUM(D35:D47)</f>
        <v>0</v>
      </c>
      <c r="E48" s="30">
        <f t="shared" si="1"/>
        <v>15304716</v>
      </c>
      <c r="F48" s="31">
        <f t="shared" si="1"/>
        <v>15304716</v>
      </c>
      <c r="G48" s="31">
        <f t="shared" si="1"/>
        <v>886037</v>
      </c>
      <c r="H48" s="31">
        <f t="shared" si="1"/>
        <v>797294</v>
      </c>
      <c r="I48" s="31">
        <f t="shared" si="1"/>
        <v>1111570</v>
      </c>
      <c r="J48" s="31">
        <f t="shared" si="1"/>
        <v>2794901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2794901</v>
      </c>
      <c r="X48" s="31">
        <f t="shared" si="1"/>
        <v>1097801</v>
      </c>
      <c r="Y48" s="31">
        <f t="shared" si="1"/>
        <v>1697100</v>
      </c>
      <c r="Z48" s="32">
        <f>+IF(X48&lt;&gt;0,+(Y48/X48)*100,0)</f>
        <v>154.59085936340011</v>
      </c>
      <c r="AA48" s="29">
        <f>SUM(AA35:AA47)</f>
        <v>15304716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-15484071</v>
      </c>
      <c r="D49" s="39">
        <f t="shared" si="2"/>
        <v>0</v>
      </c>
      <c r="E49" s="40">
        <f t="shared" si="2"/>
        <v>-15304716</v>
      </c>
      <c r="F49" s="41">
        <f t="shared" si="2"/>
        <v>-15304716</v>
      </c>
      <c r="G49" s="41">
        <f t="shared" si="2"/>
        <v>4779015</v>
      </c>
      <c r="H49" s="41">
        <f t="shared" si="2"/>
        <v>4321351</v>
      </c>
      <c r="I49" s="41">
        <f t="shared" si="2"/>
        <v>1378014</v>
      </c>
      <c r="J49" s="41">
        <f t="shared" si="2"/>
        <v>10478380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10478380</v>
      </c>
      <c r="X49" s="41">
        <f t="shared" si="2"/>
        <v>-1097801</v>
      </c>
      <c r="Y49" s="41">
        <f t="shared" si="2"/>
        <v>11576181</v>
      </c>
      <c r="Z49" s="42">
        <f>+IF(X49&lt;&gt;0,+(Y49/X49)*100,0)</f>
        <v>-1054.4881085005388</v>
      </c>
      <c r="AA49" s="39">
        <f>+AA33-AA48</f>
        <v>-15304716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-15484071</v>
      </c>
      <c r="D52" s="48">
        <f t="shared" si="3"/>
        <v>0</v>
      </c>
      <c r="E52" s="49">
        <f t="shared" si="3"/>
        <v>-15304716</v>
      </c>
      <c r="F52" s="50">
        <f t="shared" si="3"/>
        <v>-15304716</v>
      </c>
      <c r="G52" s="50">
        <f t="shared" si="3"/>
        <v>4779015</v>
      </c>
      <c r="H52" s="50">
        <f t="shared" si="3"/>
        <v>4321351</v>
      </c>
      <c r="I52" s="50">
        <f t="shared" si="3"/>
        <v>1378014</v>
      </c>
      <c r="J52" s="50">
        <f t="shared" si="3"/>
        <v>10478380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10478380</v>
      </c>
      <c r="X52" s="50">
        <f t="shared" si="3"/>
        <v>-1097801</v>
      </c>
      <c r="Y52" s="50">
        <f t="shared" si="3"/>
        <v>11576181</v>
      </c>
      <c r="Z52" s="51">
        <f>+IF(X52&lt;&gt;0,+(Y52/X52)*100,0)</f>
        <v>-1054.4881085005388</v>
      </c>
      <c r="AA52" s="48">
        <f>SUM(AA49:AA51)</f>
        <v>-15304716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-15484071</v>
      </c>
      <c r="D54" s="54">
        <f>+D52-D53</f>
        <v>0</v>
      </c>
      <c r="E54" s="55">
        <f t="shared" si="4"/>
        <v>-15304716</v>
      </c>
      <c r="F54" s="56">
        <f t="shared" si="4"/>
        <v>-15304716</v>
      </c>
      <c r="G54" s="56">
        <f t="shared" si="4"/>
        <v>4779015</v>
      </c>
      <c r="H54" s="56">
        <f t="shared" si="4"/>
        <v>4321351</v>
      </c>
      <c r="I54" s="56">
        <f t="shared" si="4"/>
        <v>1378014</v>
      </c>
      <c r="J54" s="56">
        <f t="shared" si="4"/>
        <v>10478380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10478380</v>
      </c>
      <c r="X54" s="56">
        <f t="shared" si="4"/>
        <v>-1097801</v>
      </c>
      <c r="Y54" s="56">
        <f t="shared" si="4"/>
        <v>11576181</v>
      </c>
      <c r="Z54" s="57">
        <f>+IF(X54&lt;&gt;0,+(Y54/X54)*100,0)</f>
        <v>-1054.4881085005388</v>
      </c>
      <c r="AA54" s="54">
        <f>+AA52-AA53</f>
        <v>-15304716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-15484071</v>
      </c>
      <c r="D57" s="48">
        <f>SUM(D54:D56)</f>
        <v>0</v>
      </c>
      <c r="E57" s="49">
        <f t="shared" si="5"/>
        <v>-15304716</v>
      </c>
      <c r="F57" s="50">
        <f t="shared" si="5"/>
        <v>-15304716</v>
      </c>
      <c r="G57" s="50">
        <f t="shared" si="5"/>
        <v>4779015</v>
      </c>
      <c r="H57" s="50">
        <f t="shared" si="5"/>
        <v>4321351</v>
      </c>
      <c r="I57" s="50">
        <f t="shared" si="5"/>
        <v>1378014</v>
      </c>
      <c r="J57" s="50">
        <f t="shared" si="5"/>
        <v>10478380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10478380</v>
      </c>
      <c r="X57" s="50">
        <f t="shared" si="5"/>
        <v>-1097801</v>
      </c>
      <c r="Y57" s="50">
        <f t="shared" si="5"/>
        <v>11576181</v>
      </c>
      <c r="Z57" s="51">
        <f>+IF(X57&lt;&gt;0,+(Y57/X57)*100,0)</f>
        <v>-1054.4881085005388</v>
      </c>
      <c r="AA57" s="48">
        <f>SUM(AA54:AA56)</f>
        <v>-15304716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-15484071</v>
      </c>
      <c r="D60" s="65">
        <f>SUM(D57:D59)</f>
        <v>0</v>
      </c>
      <c r="E60" s="66">
        <f t="shared" si="6"/>
        <v>-15304716</v>
      </c>
      <c r="F60" s="67">
        <f t="shared" si="6"/>
        <v>-15304716</v>
      </c>
      <c r="G60" s="67">
        <f t="shared" si="6"/>
        <v>4779015</v>
      </c>
      <c r="H60" s="67">
        <f t="shared" si="6"/>
        <v>4321351</v>
      </c>
      <c r="I60" s="67">
        <f t="shared" si="6"/>
        <v>1378014</v>
      </c>
      <c r="J60" s="67">
        <f t="shared" si="6"/>
        <v>10478380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10478380</v>
      </c>
      <c r="X60" s="67">
        <f t="shared" si="6"/>
        <v>-1097801</v>
      </c>
      <c r="Y60" s="67">
        <f t="shared" si="6"/>
        <v>11576181</v>
      </c>
      <c r="Z60" s="68">
        <f>+IF(X60&lt;&gt;0,+(Y60/X60)*100,0)</f>
        <v>-1054.4881085005388</v>
      </c>
      <c r="AA60" s="65">
        <f>SUM(AA57:AA59)</f>
        <v>-15304716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57041</v>
      </c>
      <c r="H8" s="22">
        <v>57041</v>
      </c>
      <c r="I8" s="22">
        <v>57041</v>
      </c>
      <c r="J8" s="22">
        <v>171123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171123</v>
      </c>
      <c r="X8" s="22"/>
      <c r="Y8" s="22">
        <v>171123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33011</v>
      </c>
      <c r="H13" s="22">
        <v>33346</v>
      </c>
      <c r="I13" s="22">
        <v>33639</v>
      </c>
      <c r="J13" s="22">
        <v>99996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99996</v>
      </c>
      <c r="X13" s="22"/>
      <c r="Y13" s="22">
        <v>99996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90052</v>
      </c>
      <c r="H33" s="31">
        <f t="shared" si="0"/>
        <v>90387</v>
      </c>
      <c r="I33" s="31">
        <f t="shared" si="0"/>
        <v>90680</v>
      </c>
      <c r="J33" s="31">
        <f t="shared" si="0"/>
        <v>271119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271119</v>
      </c>
      <c r="X33" s="31">
        <f t="shared" si="0"/>
        <v>0</v>
      </c>
      <c r="Y33" s="31">
        <f t="shared" si="0"/>
        <v>271119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90052</v>
      </c>
      <c r="H49" s="41">
        <f t="shared" si="2"/>
        <v>90387</v>
      </c>
      <c r="I49" s="41">
        <f t="shared" si="2"/>
        <v>90680</v>
      </c>
      <c r="J49" s="41">
        <f t="shared" si="2"/>
        <v>271119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271119</v>
      </c>
      <c r="X49" s="41">
        <f t="shared" si="2"/>
        <v>0</v>
      </c>
      <c r="Y49" s="41">
        <f t="shared" si="2"/>
        <v>271119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90052</v>
      </c>
      <c r="H52" s="50">
        <f t="shared" si="3"/>
        <v>90387</v>
      </c>
      <c r="I52" s="50">
        <f t="shared" si="3"/>
        <v>90680</v>
      </c>
      <c r="J52" s="50">
        <f t="shared" si="3"/>
        <v>271119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271119</v>
      </c>
      <c r="X52" s="50">
        <f t="shared" si="3"/>
        <v>0</v>
      </c>
      <c r="Y52" s="50">
        <f t="shared" si="3"/>
        <v>271119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90052</v>
      </c>
      <c r="H54" s="56">
        <f t="shared" si="4"/>
        <v>90387</v>
      </c>
      <c r="I54" s="56">
        <f t="shared" si="4"/>
        <v>90680</v>
      </c>
      <c r="J54" s="56">
        <f t="shared" si="4"/>
        <v>271119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271119</v>
      </c>
      <c r="X54" s="56">
        <f t="shared" si="4"/>
        <v>0</v>
      </c>
      <c r="Y54" s="56">
        <f t="shared" si="4"/>
        <v>271119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90052</v>
      </c>
      <c r="H57" s="50">
        <f t="shared" si="5"/>
        <v>90387</v>
      </c>
      <c r="I57" s="50">
        <f t="shared" si="5"/>
        <v>90680</v>
      </c>
      <c r="J57" s="50">
        <f t="shared" si="5"/>
        <v>271119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271119</v>
      </c>
      <c r="X57" s="50">
        <f t="shared" si="5"/>
        <v>0</v>
      </c>
      <c r="Y57" s="50">
        <f t="shared" si="5"/>
        <v>271119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90052</v>
      </c>
      <c r="H60" s="67">
        <f t="shared" si="6"/>
        <v>90387</v>
      </c>
      <c r="I60" s="67">
        <f t="shared" si="6"/>
        <v>90680</v>
      </c>
      <c r="J60" s="67">
        <f t="shared" si="6"/>
        <v>271119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271119</v>
      </c>
      <c r="X60" s="67">
        <f t="shared" si="6"/>
        <v>0</v>
      </c>
      <c r="Y60" s="67">
        <f t="shared" si="6"/>
        <v>271119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5504272</v>
      </c>
      <c r="D7" s="20"/>
      <c r="E7" s="21">
        <v>35703264</v>
      </c>
      <c r="F7" s="22">
        <v>35703264</v>
      </c>
      <c r="G7" s="22"/>
      <c r="H7" s="22">
        <v>796734</v>
      </c>
      <c r="I7" s="22">
        <v>328752</v>
      </c>
      <c r="J7" s="22">
        <v>1125486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1125486</v>
      </c>
      <c r="X7" s="22">
        <v>8925816</v>
      </c>
      <c r="Y7" s="22">
        <v>-7800330</v>
      </c>
      <c r="Z7" s="23">
        <v>-87.390665458485813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43705677</v>
      </c>
      <c r="D8" s="20"/>
      <c r="E8" s="21">
        <v>69406560</v>
      </c>
      <c r="F8" s="22">
        <v>69406560</v>
      </c>
      <c r="G8" s="22"/>
      <c r="H8" s="22">
        <v>3879051</v>
      </c>
      <c r="I8" s="22">
        <v>3070346</v>
      </c>
      <c r="J8" s="22">
        <v>6949397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6949397</v>
      </c>
      <c r="X8" s="22">
        <v>17351640</v>
      </c>
      <c r="Y8" s="22">
        <v>-10402243</v>
      </c>
      <c r="Z8" s="23">
        <v>-59.949624358273908</v>
      </c>
      <c r="AA8" s="20">
        <v>69406560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2094036</v>
      </c>
      <c r="F10" s="22">
        <v>2094036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523509</v>
      </c>
      <c r="Y10" s="22">
        <v>-523509</v>
      </c>
      <c r="Z10" s="23">
        <v>-100</v>
      </c>
      <c r="AA10" s="20">
        <v>2094036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21409247</v>
      </c>
      <c r="D13" s="20"/>
      <c r="E13" s="21">
        <v>29312712</v>
      </c>
      <c r="F13" s="22">
        <v>29312712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7328178</v>
      </c>
      <c r="Y13" s="22">
        <v>-7328178</v>
      </c>
      <c r="Z13" s="23">
        <v>-100</v>
      </c>
      <c r="AA13" s="20">
        <v>29312712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-284240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70334990</v>
      </c>
      <c r="D33" s="29">
        <f t="shared" ref="D33:Y33" si="0">SUM(D6:D32)</f>
        <v>0</v>
      </c>
      <c r="E33" s="30">
        <f t="shared" si="0"/>
        <v>136516572</v>
      </c>
      <c r="F33" s="31">
        <f t="shared" si="0"/>
        <v>136516572</v>
      </c>
      <c r="G33" s="31">
        <f t="shared" si="0"/>
        <v>0</v>
      </c>
      <c r="H33" s="31">
        <f t="shared" si="0"/>
        <v>4675785</v>
      </c>
      <c r="I33" s="31">
        <f t="shared" si="0"/>
        <v>3399098</v>
      </c>
      <c r="J33" s="31">
        <f t="shared" si="0"/>
        <v>8074883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8074883</v>
      </c>
      <c r="X33" s="31">
        <f t="shared" si="0"/>
        <v>34129143</v>
      </c>
      <c r="Y33" s="31">
        <f t="shared" si="0"/>
        <v>-26054260</v>
      </c>
      <c r="Z33" s="32">
        <f>+IF(X33&lt;&gt;0,+(Y33/X33)*100,0)</f>
        <v>-76.340211648443685</v>
      </c>
      <c r="AA33" s="29">
        <f>SUM(AA6:AA32)</f>
        <v>136516572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827569</v>
      </c>
      <c r="D35" s="20"/>
      <c r="E35" s="21">
        <v>20721216</v>
      </c>
      <c r="F35" s="22">
        <v>20721216</v>
      </c>
      <c r="G35" s="22">
        <v>79546</v>
      </c>
      <c r="H35" s="22">
        <v>1646238</v>
      </c>
      <c r="I35" s="22">
        <v>1532385</v>
      </c>
      <c r="J35" s="22">
        <v>3258169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3258169</v>
      </c>
      <c r="X35" s="22">
        <v>5180304</v>
      </c>
      <c r="Y35" s="22">
        <v>-1922135</v>
      </c>
      <c r="Z35" s="23">
        <v>-37.104675710151376</v>
      </c>
      <c r="AA35" s="20">
        <v>20721216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16990448</v>
      </c>
      <c r="D38" s="20"/>
      <c r="E38" s="21">
        <v>355272</v>
      </c>
      <c r="F38" s="22">
        <v>355272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88818</v>
      </c>
      <c r="Y38" s="22">
        <v>-88818</v>
      </c>
      <c r="Z38" s="23">
        <v>-100</v>
      </c>
      <c r="AA38" s="20">
        <v>355272</v>
      </c>
    </row>
    <row r="39" spans="1:27" x14ac:dyDescent="0.25">
      <c r="A39" s="19" t="s">
        <v>65</v>
      </c>
      <c r="B39" s="15" t="s">
        <v>32</v>
      </c>
      <c r="C39" s="20">
        <v>-353333</v>
      </c>
      <c r="D39" s="20"/>
      <c r="E39" s="21">
        <v>3072444</v>
      </c>
      <c r="F39" s="22">
        <v>3072444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768111</v>
      </c>
      <c r="Y39" s="22">
        <v>-768111</v>
      </c>
      <c r="Z39" s="23">
        <v>-100</v>
      </c>
      <c r="AA39" s="20">
        <v>3072444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136000</v>
      </c>
      <c r="D41" s="20"/>
      <c r="E41" s="21">
        <v>15540</v>
      </c>
      <c r="F41" s="22">
        <v>15540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3885</v>
      </c>
      <c r="Y41" s="22">
        <v>-3885</v>
      </c>
      <c r="Z41" s="23">
        <v>-100</v>
      </c>
      <c r="AA41" s="20">
        <v>15540</v>
      </c>
    </row>
    <row r="42" spans="1:27" x14ac:dyDescent="0.25">
      <c r="A42" s="19" t="s">
        <v>67</v>
      </c>
      <c r="B42" s="15" t="s">
        <v>32</v>
      </c>
      <c r="C42" s="20">
        <v>1075559</v>
      </c>
      <c r="D42" s="20"/>
      <c r="E42" s="21">
        <v>1999992</v>
      </c>
      <c r="F42" s="22">
        <v>1999992</v>
      </c>
      <c r="G42" s="22"/>
      <c r="H42" s="22">
        <v>147330</v>
      </c>
      <c r="I42" s="22">
        <v>127184</v>
      </c>
      <c r="J42" s="22">
        <v>274514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274514</v>
      </c>
      <c r="X42" s="22">
        <v>499998</v>
      </c>
      <c r="Y42" s="22">
        <v>-225484</v>
      </c>
      <c r="Z42" s="23">
        <v>-45.096980387921555</v>
      </c>
      <c r="AA42" s="20">
        <v>1999992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1594252</v>
      </c>
      <c r="D45" s="20"/>
      <c r="E45" s="21">
        <v>1434708</v>
      </c>
      <c r="F45" s="22">
        <v>1434708</v>
      </c>
      <c r="G45" s="22"/>
      <c r="H45" s="22">
        <v>2069</v>
      </c>
      <c r="I45" s="22">
        <v>24644</v>
      </c>
      <c r="J45" s="22">
        <v>26713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26713</v>
      </c>
      <c r="X45" s="22">
        <v>358677</v>
      </c>
      <c r="Y45" s="22">
        <v>-331964</v>
      </c>
      <c r="Z45" s="23">
        <v>-92.552352116249438</v>
      </c>
      <c r="AA45" s="20">
        <v>1434708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20270495</v>
      </c>
      <c r="D48" s="29">
        <f t="shared" ref="D48:Y48" si="1">SUM(D35:D47)</f>
        <v>0</v>
      </c>
      <c r="E48" s="30">
        <f t="shared" si="1"/>
        <v>27599172</v>
      </c>
      <c r="F48" s="31">
        <f t="shared" si="1"/>
        <v>27599172</v>
      </c>
      <c r="G48" s="31">
        <f t="shared" si="1"/>
        <v>79546</v>
      </c>
      <c r="H48" s="31">
        <f t="shared" si="1"/>
        <v>1795637</v>
      </c>
      <c r="I48" s="31">
        <f t="shared" si="1"/>
        <v>1684213</v>
      </c>
      <c r="J48" s="31">
        <f t="shared" si="1"/>
        <v>3559396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3559396</v>
      </c>
      <c r="X48" s="31">
        <f t="shared" si="1"/>
        <v>6899793</v>
      </c>
      <c r="Y48" s="31">
        <f t="shared" si="1"/>
        <v>-3340397</v>
      </c>
      <c r="Z48" s="32">
        <f>+IF(X48&lt;&gt;0,+(Y48/X48)*100,0)</f>
        <v>-48.413003114731126</v>
      </c>
      <c r="AA48" s="29">
        <f>SUM(AA35:AA47)</f>
        <v>27599172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50064495</v>
      </c>
      <c r="D49" s="39">
        <f t="shared" si="2"/>
        <v>0</v>
      </c>
      <c r="E49" s="40">
        <f t="shared" si="2"/>
        <v>108917400</v>
      </c>
      <c r="F49" s="41">
        <f t="shared" si="2"/>
        <v>108917400</v>
      </c>
      <c r="G49" s="41">
        <f t="shared" si="2"/>
        <v>-79546</v>
      </c>
      <c r="H49" s="41">
        <f t="shared" si="2"/>
        <v>2880148</v>
      </c>
      <c r="I49" s="41">
        <f t="shared" si="2"/>
        <v>1714885</v>
      </c>
      <c r="J49" s="41">
        <f t="shared" si="2"/>
        <v>4515487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4515487</v>
      </c>
      <c r="X49" s="41">
        <f t="shared" si="2"/>
        <v>27229350</v>
      </c>
      <c r="Y49" s="41">
        <f t="shared" si="2"/>
        <v>-22713863</v>
      </c>
      <c r="Z49" s="42">
        <f>+IF(X49&lt;&gt;0,+(Y49/X49)*100,0)</f>
        <v>-83.416838815469347</v>
      </c>
      <c r="AA49" s="39">
        <f>+AA33-AA48</f>
        <v>108917400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50064495</v>
      </c>
      <c r="D52" s="48">
        <f t="shared" si="3"/>
        <v>0</v>
      </c>
      <c r="E52" s="49">
        <f t="shared" si="3"/>
        <v>108917400</v>
      </c>
      <c r="F52" s="50">
        <f t="shared" si="3"/>
        <v>108917400</v>
      </c>
      <c r="G52" s="50">
        <f t="shared" si="3"/>
        <v>-79546</v>
      </c>
      <c r="H52" s="50">
        <f t="shared" si="3"/>
        <v>2880148</v>
      </c>
      <c r="I52" s="50">
        <f t="shared" si="3"/>
        <v>1714885</v>
      </c>
      <c r="J52" s="50">
        <f t="shared" si="3"/>
        <v>4515487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4515487</v>
      </c>
      <c r="X52" s="50">
        <f t="shared" si="3"/>
        <v>27229350</v>
      </c>
      <c r="Y52" s="50">
        <f t="shared" si="3"/>
        <v>-22713863</v>
      </c>
      <c r="Z52" s="51">
        <f>+IF(X52&lt;&gt;0,+(Y52/X52)*100,0)</f>
        <v>-83.416838815469347</v>
      </c>
      <c r="AA52" s="48">
        <f>SUM(AA49:AA51)</f>
        <v>108917400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50064495</v>
      </c>
      <c r="D54" s="54">
        <f>+D52-D53</f>
        <v>0</v>
      </c>
      <c r="E54" s="55">
        <f t="shared" si="4"/>
        <v>108917400</v>
      </c>
      <c r="F54" s="56">
        <f t="shared" si="4"/>
        <v>108917400</v>
      </c>
      <c r="G54" s="56">
        <f t="shared" si="4"/>
        <v>-79546</v>
      </c>
      <c r="H54" s="56">
        <f t="shared" si="4"/>
        <v>2880148</v>
      </c>
      <c r="I54" s="56">
        <f t="shared" si="4"/>
        <v>1714885</v>
      </c>
      <c r="J54" s="56">
        <f t="shared" si="4"/>
        <v>4515487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4515487</v>
      </c>
      <c r="X54" s="56">
        <f t="shared" si="4"/>
        <v>27229350</v>
      </c>
      <c r="Y54" s="56">
        <f t="shared" si="4"/>
        <v>-22713863</v>
      </c>
      <c r="Z54" s="57">
        <f>+IF(X54&lt;&gt;0,+(Y54/X54)*100,0)</f>
        <v>-83.416838815469347</v>
      </c>
      <c r="AA54" s="54">
        <f>+AA52-AA53</f>
        <v>108917400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50064495</v>
      </c>
      <c r="D57" s="48">
        <f>SUM(D54:D56)</f>
        <v>0</v>
      </c>
      <c r="E57" s="49">
        <f t="shared" si="5"/>
        <v>108917400</v>
      </c>
      <c r="F57" s="50">
        <f t="shared" si="5"/>
        <v>108917400</v>
      </c>
      <c r="G57" s="50">
        <f t="shared" si="5"/>
        <v>-79546</v>
      </c>
      <c r="H57" s="50">
        <f t="shared" si="5"/>
        <v>2880148</v>
      </c>
      <c r="I57" s="50">
        <f t="shared" si="5"/>
        <v>1714885</v>
      </c>
      <c r="J57" s="50">
        <f t="shared" si="5"/>
        <v>4515487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4515487</v>
      </c>
      <c r="X57" s="50">
        <f t="shared" si="5"/>
        <v>27229350</v>
      </c>
      <c r="Y57" s="50">
        <f t="shared" si="5"/>
        <v>-22713863</v>
      </c>
      <c r="Z57" s="51">
        <f>+IF(X57&lt;&gt;0,+(Y57/X57)*100,0)</f>
        <v>-83.416838815469347</v>
      </c>
      <c r="AA57" s="48">
        <f>SUM(AA54:AA56)</f>
        <v>108917400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50064495</v>
      </c>
      <c r="D60" s="65">
        <f>SUM(D57:D59)</f>
        <v>0</v>
      </c>
      <c r="E60" s="66">
        <f t="shared" si="6"/>
        <v>108917400</v>
      </c>
      <c r="F60" s="67">
        <f t="shared" si="6"/>
        <v>108917400</v>
      </c>
      <c r="G60" s="67">
        <f t="shared" si="6"/>
        <v>-79546</v>
      </c>
      <c r="H60" s="67">
        <f t="shared" si="6"/>
        <v>2880148</v>
      </c>
      <c r="I60" s="67">
        <f t="shared" si="6"/>
        <v>1714885</v>
      </c>
      <c r="J60" s="67">
        <f t="shared" si="6"/>
        <v>4515487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4515487</v>
      </c>
      <c r="X60" s="67">
        <f t="shared" si="6"/>
        <v>27229350</v>
      </c>
      <c r="Y60" s="67">
        <f t="shared" si="6"/>
        <v>-22713863</v>
      </c>
      <c r="Z60" s="68">
        <f>+IF(X60&lt;&gt;0,+(Y60/X60)*100,0)</f>
        <v>-83.416838815469347</v>
      </c>
      <c r="AA60" s="65">
        <f>SUM(AA57:AA59)</f>
        <v>108917400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123592</v>
      </c>
      <c r="H8" s="22">
        <v>109568</v>
      </c>
      <c r="I8" s="22">
        <v>147000</v>
      </c>
      <c r="J8" s="22">
        <v>380160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380160</v>
      </c>
      <c r="X8" s="22"/>
      <c r="Y8" s="22">
        <v>380160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52044</v>
      </c>
      <c r="H27" s="22">
        <v>52241</v>
      </c>
      <c r="I27" s="22">
        <v>52417</v>
      </c>
      <c r="J27" s="22">
        <v>156702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156702</v>
      </c>
      <c r="X27" s="22"/>
      <c r="Y27" s="22">
        <v>156702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175636</v>
      </c>
      <c r="H33" s="31">
        <f t="shared" si="0"/>
        <v>161809</v>
      </c>
      <c r="I33" s="31">
        <f t="shared" si="0"/>
        <v>199417</v>
      </c>
      <c r="J33" s="31">
        <f t="shared" si="0"/>
        <v>536862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536862</v>
      </c>
      <c r="X33" s="31">
        <f t="shared" si="0"/>
        <v>0</v>
      </c>
      <c r="Y33" s="31">
        <f t="shared" si="0"/>
        <v>536862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175636</v>
      </c>
      <c r="H49" s="41">
        <f t="shared" si="2"/>
        <v>161809</v>
      </c>
      <c r="I49" s="41">
        <f t="shared" si="2"/>
        <v>199417</v>
      </c>
      <c r="J49" s="41">
        <f t="shared" si="2"/>
        <v>536862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536862</v>
      </c>
      <c r="X49" s="41">
        <f t="shared" si="2"/>
        <v>0</v>
      </c>
      <c r="Y49" s="41">
        <f t="shared" si="2"/>
        <v>536862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175636</v>
      </c>
      <c r="H52" s="50">
        <f t="shared" si="3"/>
        <v>161809</v>
      </c>
      <c r="I52" s="50">
        <f t="shared" si="3"/>
        <v>199417</v>
      </c>
      <c r="J52" s="50">
        <f t="shared" si="3"/>
        <v>536862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536862</v>
      </c>
      <c r="X52" s="50">
        <f t="shared" si="3"/>
        <v>0</v>
      </c>
      <c r="Y52" s="50">
        <f t="shared" si="3"/>
        <v>536862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175636</v>
      </c>
      <c r="H54" s="56">
        <f t="shared" si="4"/>
        <v>161809</v>
      </c>
      <c r="I54" s="56">
        <f t="shared" si="4"/>
        <v>199417</v>
      </c>
      <c r="J54" s="56">
        <f t="shared" si="4"/>
        <v>536862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536862</v>
      </c>
      <c r="X54" s="56">
        <f t="shared" si="4"/>
        <v>0</v>
      </c>
      <c r="Y54" s="56">
        <f t="shared" si="4"/>
        <v>536862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175636</v>
      </c>
      <c r="H57" s="50">
        <f t="shared" si="5"/>
        <v>161809</v>
      </c>
      <c r="I57" s="50">
        <f t="shared" si="5"/>
        <v>199417</v>
      </c>
      <c r="J57" s="50">
        <f t="shared" si="5"/>
        <v>536862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536862</v>
      </c>
      <c r="X57" s="50">
        <f t="shared" si="5"/>
        <v>0</v>
      </c>
      <c r="Y57" s="50">
        <f t="shared" si="5"/>
        <v>536862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175636</v>
      </c>
      <c r="H60" s="67">
        <f t="shared" si="6"/>
        <v>161809</v>
      </c>
      <c r="I60" s="67">
        <f t="shared" si="6"/>
        <v>199417</v>
      </c>
      <c r="J60" s="67">
        <f t="shared" si="6"/>
        <v>536862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536862</v>
      </c>
      <c r="X60" s="67">
        <f t="shared" si="6"/>
        <v>0</v>
      </c>
      <c r="Y60" s="67">
        <f t="shared" si="6"/>
        <v>536862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25827</v>
      </c>
      <c r="F8" s="22">
        <v>25827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6456</v>
      </c>
      <c r="Y8" s="22">
        <v>-6456</v>
      </c>
      <c r="Z8" s="23">
        <v>-100</v>
      </c>
      <c r="AA8" s="20">
        <v>25827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89640396</v>
      </c>
      <c r="D26" s="20"/>
      <c r="E26" s="21">
        <v>93427189</v>
      </c>
      <c r="F26" s="22">
        <v>93427189</v>
      </c>
      <c r="G26" s="22">
        <v>38927976</v>
      </c>
      <c r="H26" s="22"/>
      <c r="I26" s="22"/>
      <c r="J26" s="22">
        <v>38927976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38927976</v>
      </c>
      <c r="X26" s="22">
        <v>37499984</v>
      </c>
      <c r="Y26" s="22">
        <v>1427992</v>
      </c>
      <c r="Z26" s="23">
        <v>3.8079802914049243</v>
      </c>
      <c r="AA26" s="20">
        <v>93427189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89640396</v>
      </c>
      <c r="D33" s="29">
        <f t="shared" ref="D33:Y33" si="0">SUM(D6:D32)</f>
        <v>0</v>
      </c>
      <c r="E33" s="30">
        <f t="shared" si="0"/>
        <v>93453016</v>
      </c>
      <c r="F33" s="31">
        <f t="shared" si="0"/>
        <v>93453016</v>
      </c>
      <c r="G33" s="31">
        <f t="shared" si="0"/>
        <v>38927976</v>
      </c>
      <c r="H33" s="31">
        <f t="shared" si="0"/>
        <v>0</v>
      </c>
      <c r="I33" s="31">
        <f t="shared" si="0"/>
        <v>0</v>
      </c>
      <c r="J33" s="31">
        <f t="shared" si="0"/>
        <v>38927976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38927976</v>
      </c>
      <c r="X33" s="31">
        <f t="shared" si="0"/>
        <v>37506440</v>
      </c>
      <c r="Y33" s="31">
        <f t="shared" si="0"/>
        <v>1421536</v>
      </c>
      <c r="Z33" s="32">
        <f>+IF(X33&lt;&gt;0,+(Y33/X33)*100,0)</f>
        <v>3.7901117781373013</v>
      </c>
      <c r="AA33" s="29">
        <f>SUM(AA6:AA32)</f>
        <v>93453016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13885324</v>
      </c>
      <c r="D38" s="20"/>
      <c r="E38" s="21">
        <v>13000000</v>
      </c>
      <c r="F38" s="22">
        <v>13000000</v>
      </c>
      <c r="G38" s="22"/>
      <c r="H38" s="22"/>
      <c r="I38" s="22">
        <v>712980</v>
      </c>
      <c r="J38" s="22">
        <v>712980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712980</v>
      </c>
      <c r="X38" s="22">
        <v>525937</v>
      </c>
      <c r="Y38" s="22">
        <v>187043</v>
      </c>
      <c r="Z38" s="23">
        <v>35.563765241844557</v>
      </c>
      <c r="AA38" s="20">
        <v>13000000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10420043</v>
      </c>
      <c r="D40" s="20"/>
      <c r="E40" s="21">
        <v>42519</v>
      </c>
      <c r="F40" s="22">
        <v>42519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42519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16113133</v>
      </c>
      <c r="D42" s="20"/>
      <c r="E42" s="21">
        <v>53369246</v>
      </c>
      <c r="F42" s="22">
        <v>53369246</v>
      </c>
      <c r="G42" s="22">
        <v>1544251</v>
      </c>
      <c r="H42" s="22"/>
      <c r="I42" s="22">
        <v>5818572</v>
      </c>
      <c r="J42" s="22">
        <v>7362823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7362823</v>
      </c>
      <c r="X42" s="22">
        <v>3472717</v>
      </c>
      <c r="Y42" s="22">
        <v>3890106</v>
      </c>
      <c r="Z42" s="23">
        <v>112.01909052767616</v>
      </c>
      <c r="AA42" s="20">
        <v>53369246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40418500</v>
      </c>
      <c r="D48" s="29">
        <f t="shared" ref="D48:Y48" si="1">SUM(D35:D47)</f>
        <v>0</v>
      </c>
      <c r="E48" s="30">
        <f t="shared" si="1"/>
        <v>66411765</v>
      </c>
      <c r="F48" s="31">
        <f t="shared" si="1"/>
        <v>66411765</v>
      </c>
      <c r="G48" s="31">
        <f t="shared" si="1"/>
        <v>1544251</v>
      </c>
      <c r="H48" s="31">
        <f t="shared" si="1"/>
        <v>0</v>
      </c>
      <c r="I48" s="31">
        <f t="shared" si="1"/>
        <v>6531552</v>
      </c>
      <c r="J48" s="31">
        <f t="shared" si="1"/>
        <v>8075803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8075803</v>
      </c>
      <c r="X48" s="31">
        <f t="shared" si="1"/>
        <v>3998654</v>
      </c>
      <c r="Y48" s="31">
        <f t="shared" si="1"/>
        <v>4077149</v>
      </c>
      <c r="Z48" s="32">
        <f>+IF(X48&lt;&gt;0,+(Y48/X48)*100,0)</f>
        <v>101.96303556146644</v>
      </c>
      <c r="AA48" s="29">
        <f>SUM(AA35:AA47)</f>
        <v>66411765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49221896</v>
      </c>
      <c r="D49" s="39">
        <f t="shared" si="2"/>
        <v>0</v>
      </c>
      <c r="E49" s="40">
        <f t="shared" si="2"/>
        <v>27041251</v>
      </c>
      <c r="F49" s="41">
        <f t="shared" si="2"/>
        <v>27041251</v>
      </c>
      <c r="G49" s="41">
        <f t="shared" si="2"/>
        <v>37383725</v>
      </c>
      <c r="H49" s="41">
        <f t="shared" si="2"/>
        <v>0</v>
      </c>
      <c r="I49" s="41">
        <f t="shared" si="2"/>
        <v>-6531552</v>
      </c>
      <c r="J49" s="41">
        <f t="shared" si="2"/>
        <v>30852173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30852173</v>
      </c>
      <c r="X49" s="41">
        <f t="shared" si="2"/>
        <v>33507786</v>
      </c>
      <c r="Y49" s="41">
        <f t="shared" si="2"/>
        <v>-2655613</v>
      </c>
      <c r="Z49" s="42">
        <f>+IF(X49&lt;&gt;0,+(Y49/X49)*100,0)</f>
        <v>-7.9253609892339654</v>
      </c>
      <c r="AA49" s="39">
        <f>+AA33-AA48</f>
        <v>27041251</v>
      </c>
    </row>
    <row r="50" spans="1:27" x14ac:dyDescent="0.25">
      <c r="A50" s="43" t="s">
        <v>75</v>
      </c>
      <c r="B50" s="15" t="s">
        <v>32</v>
      </c>
      <c r="C50" s="20">
        <v>75863701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125085597</v>
      </c>
      <c r="D52" s="48">
        <f t="shared" si="3"/>
        <v>0</v>
      </c>
      <c r="E52" s="49">
        <f t="shared" si="3"/>
        <v>27041251</v>
      </c>
      <c r="F52" s="50">
        <f t="shared" si="3"/>
        <v>27041251</v>
      </c>
      <c r="G52" s="50">
        <f t="shared" si="3"/>
        <v>37383725</v>
      </c>
      <c r="H52" s="50">
        <f t="shared" si="3"/>
        <v>0</v>
      </c>
      <c r="I52" s="50">
        <f t="shared" si="3"/>
        <v>-6531552</v>
      </c>
      <c r="J52" s="50">
        <f t="shared" si="3"/>
        <v>30852173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30852173</v>
      </c>
      <c r="X52" s="50">
        <f t="shared" si="3"/>
        <v>33507786</v>
      </c>
      <c r="Y52" s="50">
        <f t="shared" si="3"/>
        <v>-2655613</v>
      </c>
      <c r="Z52" s="51">
        <f>+IF(X52&lt;&gt;0,+(Y52/X52)*100,0)</f>
        <v>-7.9253609892339654</v>
      </c>
      <c r="AA52" s="48">
        <f>SUM(AA49:AA51)</f>
        <v>27041251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125085597</v>
      </c>
      <c r="D54" s="54">
        <f>+D52-D53</f>
        <v>0</v>
      </c>
      <c r="E54" s="55">
        <f t="shared" si="4"/>
        <v>27041251</v>
      </c>
      <c r="F54" s="56">
        <f t="shared" si="4"/>
        <v>27041251</v>
      </c>
      <c r="G54" s="56">
        <f t="shared" si="4"/>
        <v>37383725</v>
      </c>
      <c r="H54" s="56">
        <f t="shared" si="4"/>
        <v>0</v>
      </c>
      <c r="I54" s="56">
        <f t="shared" si="4"/>
        <v>-6531552</v>
      </c>
      <c r="J54" s="56">
        <f t="shared" si="4"/>
        <v>30852173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30852173</v>
      </c>
      <c r="X54" s="56">
        <f t="shared" si="4"/>
        <v>33507786</v>
      </c>
      <c r="Y54" s="56">
        <f t="shared" si="4"/>
        <v>-2655613</v>
      </c>
      <c r="Z54" s="57">
        <f>+IF(X54&lt;&gt;0,+(Y54/X54)*100,0)</f>
        <v>-7.9253609892339654</v>
      </c>
      <c r="AA54" s="54">
        <f>+AA52-AA53</f>
        <v>27041251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125085597</v>
      </c>
      <c r="D57" s="48">
        <f>SUM(D54:D56)</f>
        <v>0</v>
      </c>
      <c r="E57" s="49">
        <f t="shared" si="5"/>
        <v>27041251</v>
      </c>
      <c r="F57" s="50">
        <f t="shared" si="5"/>
        <v>27041251</v>
      </c>
      <c r="G57" s="50">
        <f t="shared" si="5"/>
        <v>37383725</v>
      </c>
      <c r="H57" s="50">
        <f t="shared" si="5"/>
        <v>0</v>
      </c>
      <c r="I57" s="50">
        <f t="shared" si="5"/>
        <v>-6531552</v>
      </c>
      <c r="J57" s="50">
        <f t="shared" si="5"/>
        <v>30852173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30852173</v>
      </c>
      <c r="X57" s="50">
        <f t="shared" si="5"/>
        <v>33507786</v>
      </c>
      <c r="Y57" s="50">
        <f t="shared" si="5"/>
        <v>-2655613</v>
      </c>
      <c r="Z57" s="51">
        <f>+IF(X57&lt;&gt;0,+(Y57/X57)*100,0)</f>
        <v>-7.9253609892339654</v>
      </c>
      <c r="AA57" s="48">
        <f>SUM(AA54:AA56)</f>
        <v>27041251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125085597</v>
      </c>
      <c r="D60" s="65">
        <f>SUM(D57:D59)</f>
        <v>0</v>
      </c>
      <c r="E60" s="66">
        <f t="shared" si="6"/>
        <v>27041251</v>
      </c>
      <c r="F60" s="67">
        <f t="shared" si="6"/>
        <v>27041251</v>
      </c>
      <c r="G60" s="67">
        <f t="shared" si="6"/>
        <v>37383725</v>
      </c>
      <c r="H60" s="67">
        <f t="shared" si="6"/>
        <v>0</v>
      </c>
      <c r="I60" s="67">
        <f t="shared" si="6"/>
        <v>-6531552</v>
      </c>
      <c r="J60" s="67">
        <f t="shared" si="6"/>
        <v>30852173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30852173</v>
      </c>
      <c r="X60" s="67">
        <f t="shared" si="6"/>
        <v>33507786</v>
      </c>
      <c r="Y60" s="67">
        <f t="shared" si="6"/>
        <v>-2655613</v>
      </c>
      <c r="Z60" s="68">
        <f>+IF(X60&lt;&gt;0,+(Y60/X60)*100,0)</f>
        <v>-7.9253609892339654</v>
      </c>
      <c r="AA60" s="65">
        <f>SUM(AA57:AA59)</f>
        <v>27041251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1591</v>
      </c>
      <c r="I8" s="22"/>
      <c r="J8" s="22">
        <v>1591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1591</v>
      </c>
      <c r="X8" s="22"/>
      <c r="Y8" s="22">
        <v>1591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19559</v>
      </c>
      <c r="H13" s="22">
        <v>19507</v>
      </c>
      <c r="I13" s="22">
        <v>19475</v>
      </c>
      <c r="J13" s="22">
        <v>58541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58541</v>
      </c>
      <c r="X13" s="22"/>
      <c r="Y13" s="22">
        <v>58541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19559</v>
      </c>
      <c r="H33" s="31">
        <f t="shared" si="0"/>
        <v>21098</v>
      </c>
      <c r="I33" s="31">
        <f t="shared" si="0"/>
        <v>19475</v>
      </c>
      <c r="J33" s="31">
        <f t="shared" si="0"/>
        <v>60132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60132</v>
      </c>
      <c r="X33" s="31">
        <f t="shared" si="0"/>
        <v>0</v>
      </c>
      <c r="Y33" s="31">
        <f t="shared" si="0"/>
        <v>60132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19559</v>
      </c>
      <c r="H49" s="41">
        <f t="shared" si="2"/>
        <v>21098</v>
      </c>
      <c r="I49" s="41">
        <f t="shared" si="2"/>
        <v>19475</v>
      </c>
      <c r="J49" s="41">
        <f t="shared" si="2"/>
        <v>60132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60132</v>
      </c>
      <c r="X49" s="41">
        <f t="shared" si="2"/>
        <v>0</v>
      </c>
      <c r="Y49" s="41">
        <f t="shared" si="2"/>
        <v>60132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19559</v>
      </c>
      <c r="H52" s="50">
        <f t="shared" si="3"/>
        <v>21098</v>
      </c>
      <c r="I52" s="50">
        <f t="shared" si="3"/>
        <v>19475</v>
      </c>
      <c r="J52" s="50">
        <f t="shared" si="3"/>
        <v>60132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60132</v>
      </c>
      <c r="X52" s="50">
        <f t="shared" si="3"/>
        <v>0</v>
      </c>
      <c r="Y52" s="50">
        <f t="shared" si="3"/>
        <v>60132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19559</v>
      </c>
      <c r="H54" s="56">
        <f t="shared" si="4"/>
        <v>21098</v>
      </c>
      <c r="I54" s="56">
        <f t="shared" si="4"/>
        <v>19475</v>
      </c>
      <c r="J54" s="56">
        <f t="shared" si="4"/>
        <v>60132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60132</v>
      </c>
      <c r="X54" s="56">
        <f t="shared" si="4"/>
        <v>0</v>
      </c>
      <c r="Y54" s="56">
        <f t="shared" si="4"/>
        <v>60132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19559</v>
      </c>
      <c r="H57" s="50">
        <f t="shared" si="5"/>
        <v>21098</v>
      </c>
      <c r="I57" s="50">
        <f t="shared" si="5"/>
        <v>19475</v>
      </c>
      <c r="J57" s="50">
        <f t="shared" si="5"/>
        <v>60132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60132</v>
      </c>
      <c r="X57" s="50">
        <f t="shared" si="5"/>
        <v>0</v>
      </c>
      <c r="Y57" s="50">
        <f t="shared" si="5"/>
        <v>60132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19559</v>
      </c>
      <c r="H60" s="67">
        <f t="shared" si="6"/>
        <v>21098</v>
      </c>
      <c r="I60" s="67">
        <f t="shared" si="6"/>
        <v>19475</v>
      </c>
      <c r="J60" s="67">
        <f t="shared" si="6"/>
        <v>60132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60132</v>
      </c>
      <c r="X60" s="67">
        <f t="shared" si="6"/>
        <v>0</v>
      </c>
      <c r="Y60" s="67">
        <f t="shared" si="6"/>
        <v>60132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66148</v>
      </c>
      <c r="X11" s="22">
        <v>91449</v>
      </c>
      <c r="Y11" s="22">
        <v>-25301</v>
      </c>
      <c r="Z11" s="23">
        <v>-27.666786952290344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365798</v>
      </c>
      <c r="F33" s="31">
        <f t="shared" si="0"/>
        <v>365798</v>
      </c>
      <c r="G33" s="31">
        <f t="shared" si="0"/>
        <v>23029</v>
      </c>
      <c r="H33" s="31">
        <f t="shared" si="0"/>
        <v>21720</v>
      </c>
      <c r="I33" s="31">
        <f t="shared" si="0"/>
        <v>21399</v>
      </c>
      <c r="J33" s="31">
        <f t="shared" si="0"/>
        <v>66148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66148</v>
      </c>
      <c r="X33" s="31">
        <f t="shared" si="0"/>
        <v>91449</v>
      </c>
      <c r="Y33" s="31">
        <f t="shared" si="0"/>
        <v>-25301</v>
      </c>
      <c r="Z33" s="32">
        <f>+IF(X33&lt;&gt;0,+(Y33/X33)*100,0)</f>
        <v>-27.666786952290344</v>
      </c>
      <c r="AA33" s="29">
        <f>SUM(AA6:AA32)</f>
        <v>365798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6661269</v>
      </c>
      <c r="D35" s="20"/>
      <c r="E35" s="21">
        <v>6427058</v>
      </c>
      <c r="F35" s="22">
        <v>6427058</v>
      </c>
      <c r="G35" s="22">
        <v>566638</v>
      </c>
      <c r="H35" s="22">
        <v>536257</v>
      </c>
      <c r="I35" s="22">
        <v>567463</v>
      </c>
      <c r="J35" s="22">
        <v>1670358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1670358</v>
      </c>
      <c r="X35" s="22">
        <v>1606788</v>
      </c>
      <c r="Y35" s="22">
        <v>63570</v>
      </c>
      <c r="Z35" s="23">
        <v>3.9563402265886976</v>
      </c>
      <c r="AA35" s="20">
        <v>6427058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15530054</v>
      </c>
      <c r="D40" s="20"/>
      <c r="E40" s="21">
        <v>11571223</v>
      </c>
      <c r="F40" s="22">
        <v>11571223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2892819</v>
      </c>
      <c r="Y40" s="22">
        <v>-2892819</v>
      </c>
      <c r="Z40" s="23">
        <v>-100</v>
      </c>
      <c r="AA40" s="20">
        <v>11571223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19272</v>
      </c>
      <c r="D42" s="20"/>
      <c r="E42" s="21"/>
      <c r="F42" s="22"/>
      <c r="G42" s="22">
        <v>4557</v>
      </c>
      <c r="H42" s="22">
        <v>1213</v>
      </c>
      <c r="I42" s="22">
        <v>1983</v>
      </c>
      <c r="J42" s="22">
        <v>7753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7753</v>
      </c>
      <c r="X42" s="22"/>
      <c r="Y42" s="22">
        <v>7753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187416</v>
      </c>
      <c r="D45" s="20"/>
      <c r="E45" s="21">
        <v>267085</v>
      </c>
      <c r="F45" s="22">
        <v>267085</v>
      </c>
      <c r="G45" s="22">
        <v>11961</v>
      </c>
      <c r="H45" s="22">
        <v>17567</v>
      </c>
      <c r="I45" s="22">
        <v>15540</v>
      </c>
      <c r="J45" s="22">
        <v>45068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45068</v>
      </c>
      <c r="X45" s="22">
        <v>66777</v>
      </c>
      <c r="Y45" s="22">
        <v>-21709</v>
      </c>
      <c r="Z45" s="23">
        <v>-32.509696452371323</v>
      </c>
      <c r="AA45" s="20">
        <v>267085</v>
      </c>
    </row>
    <row r="46" spans="1:27" x14ac:dyDescent="0.25">
      <c r="A46" s="19" t="s">
        <v>71</v>
      </c>
      <c r="B46" s="15" t="s">
        <v>32</v>
      </c>
      <c r="C46" s="20">
        <v>986997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23385008</v>
      </c>
      <c r="D48" s="29">
        <f t="shared" ref="D48:Y48" si="1">SUM(D35:D47)</f>
        <v>0</v>
      </c>
      <c r="E48" s="30">
        <f t="shared" si="1"/>
        <v>18265366</v>
      </c>
      <c r="F48" s="31">
        <f t="shared" si="1"/>
        <v>18265366</v>
      </c>
      <c r="G48" s="31">
        <f t="shared" si="1"/>
        <v>583156</v>
      </c>
      <c r="H48" s="31">
        <f t="shared" si="1"/>
        <v>555037</v>
      </c>
      <c r="I48" s="31">
        <f t="shared" si="1"/>
        <v>584986</v>
      </c>
      <c r="J48" s="31">
        <f t="shared" si="1"/>
        <v>1723179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1723179</v>
      </c>
      <c r="X48" s="31">
        <f t="shared" si="1"/>
        <v>4566384</v>
      </c>
      <c r="Y48" s="31">
        <f t="shared" si="1"/>
        <v>-2843205</v>
      </c>
      <c r="Z48" s="32">
        <f>+IF(X48&lt;&gt;0,+(Y48/X48)*100,0)</f>
        <v>-62.263817497608606</v>
      </c>
      <c r="AA48" s="29">
        <f>SUM(AA35:AA47)</f>
        <v>18265366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-23385008</v>
      </c>
      <c r="D49" s="39">
        <f t="shared" si="2"/>
        <v>0</v>
      </c>
      <c r="E49" s="40">
        <f t="shared" si="2"/>
        <v>-17899568</v>
      </c>
      <c r="F49" s="41">
        <f t="shared" si="2"/>
        <v>-17899568</v>
      </c>
      <c r="G49" s="41">
        <f t="shared" si="2"/>
        <v>-560127</v>
      </c>
      <c r="H49" s="41">
        <f t="shared" si="2"/>
        <v>-533317</v>
      </c>
      <c r="I49" s="41">
        <f t="shared" si="2"/>
        <v>-563587</v>
      </c>
      <c r="J49" s="41">
        <f t="shared" si="2"/>
        <v>-1657031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-1657031</v>
      </c>
      <c r="X49" s="41">
        <f t="shared" si="2"/>
        <v>-4474935</v>
      </c>
      <c r="Y49" s="41">
        <f t="shared" si="2"/>
        <v>2817904</v>
      </c>
      <c r="Z49" s="42">
        <f>+IF(X49&lt;&gt;0,+(Y49/X49)*100,0)</f>
        <v>-62.970836447903707</v>
      </c>
      <c r="AA49" s="39">
        <f>+AA33-AA48</f>
        <v>-17899568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1200596</v>
      </c>
      <c r="H50" s="22"/>
      <c r="I50" s="22"/>
      <c r="J50" s="22">
        <v>1200596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1200596</v>
      </c>
      <c r="X50" s="22"/>
      <c r="Y50" s="22">
        <v>1200596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-23385008</v>
      </c>
      <c r="D52" s="48">
        <f t="shared" si="3"/>
        <v>0</v>
      </c>
      <c r="E52" s="49">
        <f t="shared" si="3"/>
        <v>-17899568</v>
      </c>
      <c r="F52" s="50">
        <f t="shared" si="3"/>
        <v>-17899568</v>
      </c>
      <c r="G52" s="50">
        <f t="shared" si="3"/>
        <v>640469</v>
      </c>
      <c r="H52" s="50">
        <f t="shared" si="3"/>
        <v>-533317</v>
      </c>
      <c r="I52" s="50">
        <f t="shared" si="3"/>
        <v>-563587</v>
      </c>
      <c r="J52" s="50">
        <f t="shared" si="3"/>
        <v>-456435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-456435</v>
      </c>
      <c r="X52" s="50">
        <f t="shared" si="3"/>
        <v>-4474935</v>
      </c>
      <c r="Y52" s="50">
        <f t="shared" si="3"/>
        <v>4018500</v>
      </c>
      <c r="Z52" s="51">
        <f>+IF(X52&lt;&gt;0,+(Y52/X52)*100,0)</f>
        <v>-89.800187041822952</v>
      </c>
      <c r="AA52" s="48">
        <f>SUM(AA49:AA51)</f>
        <v>-17899568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-23385008</v>
      </c>
      <c r="D54" s="54">
        <f>+D52-D53</f>
        <v>0</v>
      </c>
      <c r="E54" s="55">
        <f t="shared" si="4"/>
        <v>-17899568</v>
      </c>
      <c r="F54" s="56">
        <f t="shared" si="4"/>
        <v>-17899568</v>
      </c>
      <c r="G54" s="56">
        <f t="shared" si="4"/>
        <v>640469</v>
      </c>
      <c r="H54" s="56">
        <f t="shared" si="4"/>
        <v>-533317</v>
      </c>
      <c r="I54" s="56">
        <f t="shared" si="4"/>
        <v>-563587</v>
      </c>
      <c r="J54" s="56">
        <f t="shared" si="4"/>
        <v>-456435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-456435</v>
      </c>
      <c r="X54" s="56">
        <f t="shared" si="4"/>
        <v>-4474935</v>
      </c>
      <c r="Y54" s="56">
        <f t="shared" si="4"/>
        <v>4018500</v>
      </c>
      <c r="Z54" s="57">
        <f>+IF(X54&lt;&gt;0,+(Y54/X54)*100,0)</f>
        <v>-89.800187041822952</v>
      </c>
      <c r="AA54" s="54">
        <f>+AA52-AA53</f>
        <v>-17899568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-23385008</v>
      </c>
      <c r="D57" s="48">
        <f>SUM(D54:D56)</f>
        <v>0</v>
      </c>
      <c r="E57" s="49">
        <f t="shared" si="5"/>
        <v>-17899568</v>
      </c>
      <c r="F57" s="50">
        <f t="shared" si="5"/>
        <v>-17899568</v>
      </c>
      <c r="G57" s="50">
        <f t="shared" si="5"/>
        <v>640469</v>
      </c>
      <c r="H57" s="50">
        <f t="shared" si="5"/>
        <v>-533317</v>
      </c>
      <c r="I57" s="50">
        <f t="shared" si="5"/>
        <v>-563587</v>
      </c>
      <c r="J57" s="50">
        <f t="shared" si="5"/>
        <v>-456435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-456435</v>
      </c>
      <c r="X57" s="50">
        <f t="shared" si="5"/>
        <v>-4474935</v>
      </c>
      <c r="Y57" s="50">
        <f t="shared" si="5"/>
        <v>4018500</v>
      </c>
      <c r="Z57" s="51">
        <f>+IF(X57&lt;&gt;0,+(Y57/X57)*100,0)</f>
        <v>-89.800187041822952</v>
      </c>
      <c r="AA57" s="48">
        <f>SUM(AA54:AA56)</f>
        <v>-17899568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-23385008</v>
      </c>
      <c r="D60" s="65">
        <f>SUM(D57:D59)</f>
        <v>0</v>
      </c>
      <c r="E60" s="66">
        <f t="shared" si="6"/>
        <v>-17899568</v>
      </c>
      <c r="F60" s="67">
        <f t="shared" si="6"/>
        <v>-17899568</v>
      </c>
      <c r="G60" s="67">
        <f t="shared" si="6"/>
        <v>640469</v>
      </c>
      <c r="H60" s="67">
        <f t="shared" si="6"/>
        <v>-533317</v>
      </c>
      <c r="I60" s="67">
        <f t="shared" si="6"/>
        <v>-563587</v>
      </c>
      <c r="J60" s="67">
        <f t="shared" si="6"/>
        <v>-456435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-456435</v>
      </c>
      <c r="X60" s="67">
        <f t="shared" si="6"/>
        <v>-4474935</v>
      </c>
      <c r="Y60" s="67">
        <f t="shared" si="6"/>
        <v>4018500</v>
      </c>
      <c r="Z60" s="68">
        <f>+IF(X60&lt;&gt;0,+(Y60/X60)*100,0)</f>
        <v>-89.800187041822952</v>
      </c>
      <c r="AA60" s="65">
        <f>SUM(AA57:AA59)</f>
        <v>-17899568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186856325</v>
      </c>
      <c r="D8" s="20"/>
      <c r="E8" s="21">
        <v>165527365</v>
      </c>
      <c r="F8" s="22">
        <v>165527365</v>
      </c>
      <c r="G8" s="22">
        <v>15383561</v>
      </c>
      <c r="H8" s="22">
        <v>15979270</v>
      </c>
      <c r="I8" s="22">
        <v>15471870</v>
      </c>
      <c r="J8" s="22">
        <v>46834701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46834701</v>
      </c>
      <c r="X8" s="22">
        <v>41381949</v>
      </c>
      <c r="Y8" s="22">
        <v>5452752</v>
      </c>
      <c r="Z8" s="23">
        <v>13.176643758369138</v>
      </c>
      <c r="AA8" s="20">
        <v>165527365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14857772</v>
      </c>
      <c r="D13" s="20"/>
      <c r="E13" s="21">
        <v>10680938</v>
      </c>
      <c r="F13" s="22">
        <v>10680938</v>
      </c>
      <c r="G13" s="22">
        <v>1171737</v>
      </c>
      <c r="H13" s="22">
        <v>1190974</v>
      </c>
      <c r="I13" s="22">
        <v>1197164</v>
      </c>
      <c r="J13" s="22">
        <v>3559875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3559875</v>
      </c>
      <c r="X13" s="22">
        <v>2670234</v>
      </c>
      <c r="Y13" s="22">
        <v>889641</v>
      </c>
      <c r="Z13" s="23">
        <v>33.316967726423975</v>
      </c>
      <c r="AA13" s="20">
        <v>10680938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602</v>
      </c>
      <c r="F20" s="22">
        <v>602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150</v>
      </c>
      <c r="Y20" s="22">
        <v>-150</v>
      </c>
      <c r="Z20" s="18">
        <v>-100</v>
      </c>
      <c r="AA20" s="20">
        <v>602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18990304</v>
      </c>
      <c r="D26" s="20"/>
      <c r="E26" s="21">
        <v>36444435</v>
      </c>
      <c r="F26" s="22">
        <v>36444435</v>
      </c>
      <c r="G26" s="22">
        <v>599777</v>
      </c>
      <c r="H26" s="22">
        <v>1127000</v>
      </c>
      <c r="I26" s="22">
        <v>879528</v>
      </c>
      <c r="J26" s="22">
        <v>2606305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2606305</v>
      </c>
      <c r="X26" s="22">
        <v>9111108</v>
      </c>
      <c r="Y26" s="22">
        <v>-6504803</v>
      </c>
      <c r="Z26" s="23">
        <v>-71.394203646801245</v>
      </c>
      <c r="AA26" s="20">
        <v>36444435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220704401</v>
      </c>
      <c r="D33" s="29">
        <f t="shared" ref="D33:Y33" si="0">SUM(D6:D32)</f>
        <v>0</v>
      </c>
      <c r="E33" s="30">
        <f t="shared" si="0"/>
        <v>212653340</v>
      </c>
      <c r="F33" s="31">
        <f t="shared" si="0"/>
        <v>212653340</v>
      </c>
      <c r="G33" s="31">
        <f t="shared" si="0"/>
        <v>17155075</v>
      </c>
      <c r="H33" s="31">
        <f t="shared" si="0"/>
        <v>18297244</v>
      </c>
      <c r="I33" s="31">
        <f t="shared" si="0"/>
        <v>17548562</v>
      </c>
      <c r="J33" s="31">
        <f t="shared" si="0"/>
        <v>53000881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53000881</v>
      </c>
      <c r="X33" s="31">
        <f t="shared" si="0"/>
        <v>53163441</v>
      </c>
      <c r="Y33" s="31">
        <f t="shared" si="0"/>
        <v>-162560</v>
      </c>
      <c r="Z33" s="32">
        <f>+IF(X33&lt;&gt;0,+(Y33/X33)*100,0)</f>
        <v>-0.30577403746307541</v>
      </c>
      <c r="AA33" s="29">
        <f>SUM(AA6:AA32)</f>
        <v>212653340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43083841</v>
      </c>
      <c r="D35" s="20"/>
      <c r="E35" s="21">
        <v>51281159</v>
      </c>
      <c r="F35" s="22">
        <v>51281159</v>
      </c>
      <c r="G35" s="22">
        <v>3860324</v>
      </c>
      <c r="H35" s="22">
        <v>4189470</v>
      </c>
      <c r="I35" s="22">
        <v>3707809</v>
      </c>
      <c r="J35" s="22">
        <v>11757603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11757603</v>
      </c>
      <c r="X35" s="22">
        <v>12820293</v>
      </c>
      <c r="Y35" s="22">
        <v>-1062690</v>
      </c>
      <c r="Z35" s="23">
        <v>-8.2891241253222532</v>
      </c>
      <c r="AA35" s="20">
        <v>51281159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602353</v>
      </c>
      <c r="D38" s="20"/>
      <c r="E38" s="21">
        <v>47108</v>
      </c>
      <c r="F38" s="22">
        <v>47108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11778</v>
      </c>
      <c r="Y38" s="22">
        <v>-11778</v>
      </c>
      <c r="Z38" s="23">
        <v>-100</v>
      </c>
      <c r="AA38" s="20">
        <v>47108</v>
      </c>
    </row>
    <row r="39" spans="1:27" x14ac:dyDescent="0.25">
      <c r="A39" s="19" t="s">
        <v>65</v>
      </c>
      <c r="B39" s="15" t="s">
        <v>32</v>
      </c>
      <c r="C39" s="20">
        <v>5034261</v>
      </c>
      <c r="D39" s="20"/>
      <c r="E39" s="21">
        <v>17795850</v>
      </c>
      <c r="F39" s="22">
        <v>17795850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4448967</v>
      </c>
      <c r="Y39" s="22">
        <v>-4448967</v>
      </c>
      <c r="Z39" s="23">
        <v>-100</v>
      </c>
      <c r="AA39" s="20">
        <v>17795850</v>
      </c>
    </row>
    <row r="40" spans="1:27" x14ac:dyDescent="0.25">
      <c r="A40" s="19" t="s">
        <v>66</v>
      </c>
      <c r="B40" s="15" t="s">
        <v>32</v>
      </c>
      <c r="C40" s="20">
        <v>42941148</v>
      </c>
      <c r="D40" s="20"/>
      <c r="E40" s="21">
        <v>14670593</v>
      </c>
      <c r="F40" s="22">
        <v>14670593</v>
      </c>
      <c r="G40" s="22">
        <v>3099578</v>
      </c>
      <c r="H40" s="22">
        <v>3379095</v>
      </c>
      <c r="I40" s="22">
        <v>3134850</v>
      </c>
      <c r="J40" s="22">
        <v>9613523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9613523</v>
      </c>
      <c r="X40" s="22">
        <v>3667650</v>
      </c>
      <c r="Y40" s="22">
        <v>5945873</v>
      </c>
      <c r="Z40" s="23">
        <v>162.11669597698798</v>
      </c>
      <c r="AA40" s="20">
        <v>14670593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55303397</v>
      </c>
      <c r="D42" s="20"/>
      <c r="E42" s="21">
        <v>55616059</v>
      </c>
      <c r="F42" s="22">
        <v>55616059</v>
      </c>
      <c r="G42" s="22">
        <v>384000</v>
      </c>
      <c r="H42" s="22">
        <v>1381167</v>
      </c>
      <c r="I42" s="22">
        <v>5057345</v>
      </c>
      <c r="J42" s="22">
        <v>6822512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6822512</v>
      </c>
      <c r="X42" s="22">
        <v>13904016</v>
      </c>
      <c r="Y42" s="22">
        <v>-7081504</v>
      </c>
      <c r="Z42" s="23">
        <v>-50.931356810866731</v>
      </c>
      <c r="AA42" s="20">
        <v>55616059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456015</v>
      </c>
      <c r="D45" s="20"/>
      <c r="E45" s="21">
        <v>1163821</v>
      </c>
      <c r="F45" s="22">
        <v>1163821</v>
      </c>
      <c r="G45" s="22">
        <v>455069</v>
      </c>
      <c r="H45" s="22">
        <v>9932</v>
      </c>
      <c r="I45" s="22">
        <v>31257</v>
      </c>
      <c r="J45" s="22">
        <v>496258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496258</v>
      </c>
      <c r="X45" s="22">
        <v>290952</v>
      </c>
      <c r="Y45" s="22">
        <v>205306</v>
      </c>
      <c r="Z45" s="23">
        <v>70.563529379416536</v>
      </c>
      <c r="AA45" s="20">
        <v>1163821</v>
      </c>
    </row>
    <row r="46" spans="1:27" x14ac:dyDescent="0.25">
      <c r="A46" s="19" t="s">
        <v>71</v>
      </c>
      <c r="B46" s="15" t="s">
        <v>32</v>
      </c>
      <c r="C46" s="20">
        <v>928551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148349566</v>
      </c>
      <c r="D48" s="29">
        <f t="shared" ref="D48:Y48" si="1">SUM(D35:D47)</f>
        <v>0</v>
      </c>
      <c r="E48" s="30">
        <f t="shared" si="1"/>
        <v>140574590</v>
      </c>
      <c r="F48" s="31">
        <f t="shared" si="1"/>
        <v>140574590</v>
      </c>
      <c r="G48" s="31">
        <f t="shared" si="1"/>
        <v>7798971</v>
      </c>
      <c r="H48" s="31">
        <f t="shared" si="1"/>
        <v>8959664</v>
      </c>
      <c r="I48" s="31">
        <f t="shared" si="1"/>
        <v>11931261</v>
      </c>
      <c r="J48" s="31">
        <f t="shared" si="1"/>
        <v>28689896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28689896</v>
      </c>
      <c r="X48" s="31">
        <f t="shared" si="1"/>
        <v>35143656</v>
      </c>
      <c r="Y48" s="31">
        <f t="shared" si="1"/>
        <v>-6453760</v>
      </c>
      <c r="Z48" s="32">
        <f>+IF(X48&lt;&gt;0,+(Y48/X48)*100,0)</f>
        <v>-18.363940279861605</v>
      </c>
      <c r="AA48" s="29">
        <f>SUM(AA35:AA47)</f>
        <v>140574590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72354835</v>
      </c>
      <c r="D49" s="39">
        <f t="shared" si="2"/>
        <v>0</v>
      </c>
      <c r="E49" s="40">
        <f t="shared" si="2"/>
        <v>72078750</v>
      </c>
      <c r="F49" s="41">
        <f t="shared" si="2"/>
        <v>72078750</v>
      </c>
      <c r="G49" s="41">
        <f t="shared" si="2"/>
        <v>9356104</v>
      </c>
      <c r="H49" s="41">
        <f t="shared" si="2"/>
        <v>9337580</v>
      </c>
      <c r="I49" s="41">
        <f t="shared" si="2"/>
        <v>5617301</v>
      </c>
      <c r="J49" s="41">
        <f t="shared" si="2"/>
        <v>24310985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24310985</v>
      </c>
      <c r="X49" s="41">
        <f t="shared" si="2"/>
        <v>18019785</v>
      </c>
      <c r="Y49" s="41">
        <f t="shared" si="2"/>
        <v>6291200</v>
      </c>
      <c r="Z49" s="42">
        <f>+IF(X49&lt;&gt;0,+(Y49/X49)*100,0)</f>
        <v>34.91273619524317</v>
      </c>
      <c r="AA49" s="39">
        <f>+AA33-AA48</f>
        <v>72078750</v>
      </c>
    </row>
    <row r="50" spans="1:27" x14ac:dyDescent="0.25">
      <c r="A50" s="43" t="s">
        <v>75</v>
      </c>
      <c r="B50" s="15" t="s">
        <v>32</v>
      </c>
      <c r="C50" s="20">
        <v>81414999</v>
      </c>
      <c r="D50" s="20"/>
      <c r="E50" s="21">
        <v>81580529</v>
      </c>
      <c r="F50" s="22">
        <v>81580529</v>
      </c>
      <c r="G50" s="22">
        <v>3845479</v>
      </c>
      <c r="H50" s="22">
        <v>7690873</v>
      </c>
      <c r="I50" s="22">
        <v>7491408</v>
      </c>
      <c r="J50" s="22">
        <v>19027760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19027760</v>
      </c>
      <c r="X50" s="22">
        <v>20395131</v>
      </c>
      <c r="Y50" s="22">
        <v>-1367371</v>
      </c>
      <c r="Z50" s="23">
        <v>-6.7043992019467789</v>
      </c>
      <c r="AA50" s="20">
        <v>81580529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153769834</v>
      </c>
      <c r="D52" s="48">
        <f t="shared" si="3"/>
        <v>0</v>
      </c>
      <c r="E52" s="49">
        <f t="shared" si="3"/>
        <v>153659279</v>
      </c>
      <c r="F52" s="50">
        <f t="shared" si="3"/>
        <v>153659279</v>
      </c>
      <c r="G52" s="50">
        <f t="shared" si="3"/>
        <v>13201583</v>
      </c>
      <c r="H52" s="50">
        <f t="shared" si="3"/>
        <v>17028453</v>
      </c>
      <c r="I52" s="50">
        <f t="shared" si="3"/>
        <v>13108709</v>
      </c>
      <c r="J52" s="50">
        <f t="shared" si="3"/>
        <v>43338745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43338745</v>
      </c>
      <c r="X52" s="50">
        <f t="shared" si="3"/>
        <v>38414916</v>
      </c>
      <c r="Y52" s="50">
        <f t="shared" si="3"/>
        <v>4923829</v>
      </c>
      <c r="Z52" s="51">
        <f>+IF(X52&lt;&gt;0,+(Y52/X52)*100,0)</f>
        <v>12.817492559400625</v>
      </c>
      <c r="AA52" s="48">
        <f>SUM(AA49:AA51)</f>
        <v>153659279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153769834</v>
      </c>
      <c r="D54" s="54">
        <f>+D52-D53</f>
        <v>0</v>
      </c>
      <c r="E54" s="55">
        <f t="shared" si="4"/>
        <v>153659279</v>
      </c>
      <c r="F54" s="56">
        <f t="shared" si="4"/>
        <v>153659279</v>
      </c>
      <c r="G54" s="56">
        <f t="shared" si="4"/>
        <v>13201583</v>
      </c>
      <c r="H54" s="56">
        <f t="shared" si="4"/>
        <v>17028453</v>
      </c>
      <c r="I54" s="56">
        <f t="shared" si="4"/>
        <v>13108709</v>
      </c>
      <c r="J54" s="56">
        <f t="shared" si="4"/>
        <v>43338745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43338745</v>
      </c>
      <c r="X54" s="56">
        <f t="shared" si="4"/>
        <v>38414916</v>
      </c>
      <c r="Y54" s="56">
        <f t="shared" si="4"/>
        <v>4923829</v>
      </c>
      <c r="Z54" s="57">
        <f>+IF(X54&lt;&gt;0,+(Y54/X54)*100,0)</f>
        <v>12.817492559400625</v>
      </c>
      <c r="AA54" s="54">
        <f>+AA52-AA53</f>
        <v>153659279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153769834</v>
      </c>
      <c r="D57" s="48">
        <f>SUM(D54:D56)</f>
        <v>0</v>
      </c>
      <c r="E57" s="49">
        <f t="shared" si="5"/>
        <v>153659279</v>
      </c>
      <c r="F57" s="50">
        <f t="shared" si="5"/>
        <v>153659279</v>
      </c>
      <c r="G57" s="50">
        <f t="shared" si="5"/>
        <v>13201583</v>
      </c>
      <c r="H57" s="50">
        <f t="shared" si="5"/>
        <v>17028453</v>
      </c>
      <c r="I57" s="50">
        <f t="shared" si="5"/>
        <v>13108709</v>
      </c>
      <c r="J57" s="50">
        <f t="shared" si="5"/>
        <v>43338745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43338745</v>
      </c>
      <c r="X57" s="50">
        <f t="shared" si="5"/>
        <v>38414916</v>
      </c>
      <c r="Y57" s="50">
        <f t="shared" si="5"/>
        <v>4923829</v>
      </c>
      <c r="Z57" s="51">
        <f>+IF(X57&lt;&gt;0,+(Y57/X57)*100,0)</f>
        <v>12.817492559400625</v>
      </c>
      <c r="AA57" s="48">
        <f>SUM(AA54:AA56)</f>
        <v>153659279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153769834</v>
      </c>
      <c r="D60" s="65">
        <f>SUM(D57:D59)</f>
        <v>0</v>
      </c>
      <c r="E60" s="66">
        <f t="shared" si="6"/>
        <v>153659279</v>
      </c>
      <c r="F60" s="67">
        <f t="shared" si="6"/>
        <v>153659279</v>
      </c>
      <c r="G60" s="67">
        <f t="shared" si="6"/>
        <v>13201583</v>
      </c>
      <c r="H60" s="67">
        <f t="shared" si="6"/>
        <v>17028453</v>
      </c>
      <c r="I60" s="67">
        <f t="shared" si="6"/>
        <v>13108709</v>
      </c>
      <c r="J60" s="67">
        <f t="shared" si="6"/>
        <v>43338745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43338745</v>
      </c>
      <c r="X60" s="67">
        <f t="shared" si="6"/>
        <v>38414916</v>
      </c>
      <c r="Y60" s="67">
        <f t="shared" si="6"/>
        <v>4923829</v>
      </c>
      <c r="Z60" s="68">
        <f>+IF(X60&lt;&gt;0,+(Y60/X60)*100,0)</f>
        <v>12.817492559400625</v>
      </c>
      <c r="AA60" s="65">
        <f>SUM(AA57:AA59)</f>
        <v>153659279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10100000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2099966</v>
      </c>
      <c r="D40" s="20"/>
      <c r="E40" s="21">
        <v>2560000</v>
      </c>
      <c r="F40" s="22">
        <v>2560000</v>
      </c>
      <c r="G40" s="22">
        <v>180055</v>
      </c>
      <c r="H40" s="22">
        <v>189474</v>
      </c>
      <c r="I40" s="22">
        <v>178804</v>
      </c>
      <c r="J40" s="22">
        <v>548333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548333</v>
      </c>
      <c r="X40" s="22">
        <v>639999</v>
      </c>
      <c r="Y40" s="22">
        <v>-91666</v>
      </c>
      <c r="Z40" s="23">
        <v>-14.3228348794295</v>
      </c>
      <c r="AA40" s="20">
        <v>2560000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17701415</v>
      </c>
      <c r="D42" s="20"/>
      <c r="E42" s="21">
        <v>32492000</v>
      </c>
      <c r="F42" s="22">
        <v>32492000</v>
      </c>
      <c r="G42" s="22">
        <v>3825277</v>
      </c>
      <c r="H42" s="22"/>
      <c r="I42" s="22"/>
      <c r="J42" s="22">
        <v>3825277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3825277</v>
      </c>
      <c r="X42" s="22">
        <v>6756158</v>
      </c>
      <c r="Y42" s="22">
        <v>-2930881</v>
      </c>
      <c r="Z42" s="23">
        <v>-43.380883040331504</v>
      </c>
      <c r="AA42" s="20">
        <v>32492000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218000</v>
      </c>
      <c r="F46" s="22">
        <v>218000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54501</v>
      </c>
      <c r="Y46" s="22">
        <v>-54501</v>
      </c>
      <c r="Z46" s="23">
        <v>-100</v>
      </c>
      <c r="AA46" s="20">
        <v>218000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19801381</v>
      </c>
      <c r="D48" s="29">
        <f t="shared" ref="D48:Y48" si="1">SUM(D35:D47)</f>
        <v>0</v>
      </c>
      <c r="E48" s="30">
        <f t="shared" si="1"/>
        <v>35270000</v>
      </c>
      <c r="F48" s="31">
        <f t="shared" si="1"/>
        <v>35270000</v>
      </c>
      <c r="G48" s="31">
        <f t="shared" si="1"/>
        <v>4005332</v>
      </c>
      <c r="H48" s="31">
        <f t="shared" si="1"/>
        <v>189474</v>
      </c>
      <c r="I48" s="31">
        <f t="shared" si="1"/>
        <v>178804</v>
      </c>
      <c r="J48" s="31">
        <f t="shared" si="1"/>
        <v>4373610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4373610</v>
      </c>
      <c r="X48" s="31">
        <f t="shared" si="1"/>
        <v>7450658</v>
      </c>
      <c r="Y48" s="31">
        <f t="shared" si="1"/>
        <v>-3077048</v>
      </c>
      <c r="Z48" s="32">
        <f>+IF(X48&lt;&gt;0,+(Y48/X48)*100,0)</f>
        <v>-41.29901010085284</v>
      </c>
      <c r="AA48" s="29">
        <f>SUM(AA35:AA47)</f>
        <v>35270000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-9701381</v>
      </c>
      <c r="D49" s="39">
        <f t="shared" si="2"/>
        <v>0</v>
      </c>
      <c r="E49" s="40">
        <f t="shared" si="2"/>
        <v>-35270000</v>
      </c>
      <c r="F49" s="41">
        <f t="shared" si="2"/>
        <v>-35270000</v>
      </c>
      <c r="G49" s="41">
        <f t="shared" si="2"/>
        <v>-4005332</v>
      </c>
      <c r="H49" s="41">
        <f t="shared" si="2"/>
        <v>-189474</v>
      </c>
      <c r="I49" s="41">
        <f t="shared" si="2"/>
        <v>-178804</v>
      </c>
      <c r="J49" s="41">
        <f t="shared" si="2"/>
        <v>-4373610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-4373610</v>
      </c>
      <c r="X49" s="41">
        <f t="shared" si="2"/>
        <v>-7450658</v>
      </c>
      <c r="Y49" s="41">
        <f t="shared" si="2"/>
        <v>3077048</v>
      </c>
      <c r="Z49" s="42">
        <f>+IF(X49&lt;&gt;0,+(Y49/X49)*100,0)</f>
        <v>-41.29901010085284</v>
      </c>
      <c r="AA49" s="39">
        <f>+AA33-AA48</f>
        <v>-35270000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-9701381</v>
      </c>
      <c r="D52" s="48">
        <f t="shared" si="3"/>
        <v>0</v>
      </c>
      <c r="E52" s="49">
        <f t="shared" si="3"/>
        <v>-35270000</v>
      </c>
      <c r="F52" s="50">
        <f t="shared" si="3"/>
        <v>-35270000</v>
      </c>
      <c r="G52" s="50">
        <f t="shared" si="3"/>
        <v>-4005332</v>
      </c>
      <c r="H52" s="50">
        <f t="shared" si="3"/>
        <v>-189474</v>
      </c>
      <c r="I52" s="50">
        <f t="shared" si="3"/>
        <v>-178804</v>
      </c>
      <c r="J52" s="50">
        <f t="shared" si="3"/>
        <v>-4373610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-4373610</v>
      </c>
      <c r="X52" s="50">
        <f t="shared" si="3"/>
        <v>-7450658</v>
      </c>
      <c r="Y52" s="50">
        <f t="shared" si="3"/>
        <v>3077048</v>
      </c>
      <c r="Z52" s="51">
        <f>+IF(X52&lt;&gt;0,+(Y52/X52)*100,0)</f>
        <v>-41.29901010085284</v>
      </c>
      <c r="AA52" s="48">
        <f>SUM(AA49:AA51)</f>
        <v>-35270000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-9701381</v>
      </c>
      <c r="D54" s="54">
        <f>+D52-D53</f>
        <v>0</v>
      </c>
      <c r="E54" s="55">
        <f t="shared" si="4"/>
        <v>-35270000</v>
      </c>
      <c r="F54" s="56">
        <f t="shared" si="4"/>
        <v>-35270000</v>
      </c>
      <c r="G54" s="56">
        <f t="shared" si="4"/>
        <v>-4005332</v>
      </c>
      <c r="H54" s="56">
        <f t="shared" si="4"/>
        <v>-189474</v>
      </c>
      <c r="I54" s="56">
        <f t="shared" si="4"/>
        <v>-178804</v>
      </c>
      <c r="J54" s="56">
        <f t="shared" si="4"/>
        <v>-4373610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-4373610</v>
      </c>
      <c r="X54" s="56">
        <f t="shared" si="4"/>
        <v>-7450658</v>
      </c>
      <c r="Y54" s="56">
        <f t="shared" si="4"/>
        <v>3077048</v>
      </c>
      <c r="Z54" s="57">
        <f>+IF(X54&lt;&gt;0,+(Y54/X54)*100,0)</f>
        <v>-41.29901010085284</v>
      </c>
      <c r="AA54" s="54">
        <f>+AA52-AA53</f>
        <v>-35270000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-9701381</v>
      </c>
      <c r="D57" s="48">
        <f>SUM(D54:D56)</f>
        <v>0</v>
      </c>
      <c r="E57" s="49">
        <f t="shared" si="5"/>
        <v>-35270000</v>
      </c>
      <c r="F57" s="50">
        <f t="shared" si="5"/>
        <v>-35270000</v>
      </c>
      <c r="G57" s="50">
        <f t="shared" si="5"/>
        <v>-4005332</v>
      </c>
      <c r="H57" s="50">
        <f t="shared" si="5"/>
        <v>-189474</v>
      </c>
      <c r="I57" s="50">
        <f t="shared" si="5"/>
        <v>-178804</v>
      </c>
      <c r="J57" s="50">
        <f t="shared" si="5"/>
        <v>-4373610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-4373610</v>
      </c>
      <c r="X57" s="50">
        <f t="shared" si="5"/>
        <v>-7450658</v>
      </c>
      <c r="Y57" s="50">
        <f t="shared" si="5"/>
        <v>3077048</v>
      </c>
      <c r="Z57" s="51">
        <f>+IF(X57&lt;&gt;0,+(Y57/X57)*100,0)</f>
        <v>-41.29901010085284</v>
      </c>
      <c r="AA57" s="48">
        <f>SUM(AA54:AA56)</f>
        <v>-35270000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-9701381</v>
      </c>
      <c r="D60" s="65">
        <f>SUM(D57:D59)</f>
        <v>0</v>
      </c>
      <c r="E60" s="66">
        <f t="shared" si="6"/>
        <v>-35270000</v>
      </c>
      <c r="F60" s="67">
        <f t="shared" si="6"/>
        <v>-35270000</v>
      </c>
      <c r="G60" s="67">
        <f t="shared" si="6"/>
        <v>-4005332</v>
      </c>
      <c r="H60" s="67">
        <f t="shared" si="6"/>
        <v>-189474</v>
      </c>
      <c r="I60" s="67">
        <f t="shared" si="6"/>
        <v>-178804</v>
      </c>
      <c r="J60" s="67">
        <f t="shared" si="6"/>
        <v>-4373610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-4373610</v>
      </c>
      <c r="X60" s="67">
        <f t="shared" si="6"/>
        <v>-7450658</v>
      </c>
      <c r="Y60" s="67">
        <f t="shared" si="6"/>
        <v>3077048</v>
      </c>
      <c r="Z60" s="68">
        <f>+IF(X60&lt;&gt;0,+(Y60/X60)*100,0)</f>
        <v>-41.29901010085284</v>
      </c>
      <c r="AA60" s="65">
        <f>SUM(AA57:AA59)</f>
        <v>-35270000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31220414</v>
      </c>
      <c r="D8" s="20"/>
      <c r="E8" s="21">
        <v>33278230</v>
      </c>
      <c r="F8" s="22">
        <v>33278230</v>
      </c>
      <c r="G8" s="22">
        <v>2699399</v>
      </c>
      <c r="H8" s="22">
        <v>2436021</v>
      </c>
      <c r="I8" s="22">
        <v>2447475</v>
      </c>
      <c r="J8" s="22">
        <v>7582895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7582895</v>
      </c>
      <c r="X8" s="22">
        <v>8319558</v>
      </c>
      <c r="Y8" s="22">
        <v>-736663</v>
      </c>
      <c r="Z8" s="23">
        <v>-8.8545929964067813</v>
      </c>
      <c r="AA8" s="20">
        <v>33278230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31220414</v>
      </c>
      <c r="D33" s="29">
        <f t="shared" ref="D33:Y33" si="0">SUM(D6:D32)</f>
        <v>0</v>
      </c>
      <c r="E33" s="30">
        <f t="shared" si="0"/>
        <v>33278230</v>
      </c>
      <c r="F33" s="31">
        <f t="shared" si="0"/>
        <v>33278230</v>
      </c>
      <c r="G33" s="31">
        <f t="shared" si="0"/>
        <v>2699399</v>
      </c>
      <c r="H33" s="31">
        <f t="shared" si="0"/>
        <v>2436021</v>
      </c>
      <c r="I33" s="31">
        <f t="shared" si="0"/>
        <v>2447475</v>
      </c>
      <c r="J33" s="31">
        <f t="shared" si="0"/>
        <v>7582895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7582895</v>
      </c>
      <c r="X33" s="31">
        <f t="shared" si="0"/>
        <v>8319558</v>
      </c>
      <c r="Y33" s="31">
        <f t="shared" si="0"/>
        <v>-736663</v>
      </c>
      <c r="Z33" s="32">
        <f>+IF(X33&lt;&gt;0,+(Y33/X33)*100,0)</f>
        <v>-8.8545929964067813</v>
      </c>
      <c r="AA33" s="29">
        <f>SUM(AA6:AA32)</f>
        <v>33278230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18655197</v>
      </c>
      <c r="D35" s="20"/>
      <c r="E35" s="21">
        <v>16652517</v>
      </c>
      <c r="F35" s="22">
        <v>16652517</v>
      </c>
      <c r="G35" s="22">
        <v>1674275</v>
      </c>
      <c r="H35" s="22">
        <v>1642035</v>
      </c>
      <c r="I35" s="22">
        <v>1534375</v>
      </c>
      <c r="J35" s="22">
        <v>4850685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4850685</v>
      </c>
      <c r="X35" s="22">
        <v>4163130</v>
      </c>
      <c r="Y35" s="22">
        <v>687555</v>
      </c>
      <c r="Z35" s="23">
        <v>16.515338219080355</v>
      </c>
      <c r="AA35" s="20">
        <v>16652517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1855051</v>
      </c>
      <c r="D39" s="20"/>
      <c r="E39" s="21">
        <v>3102204</v>
      </c>
      <c r="F39" s="22">
        <v>3102204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775551</v>
      </c>
      <c r="Y39" s="22">
        <v>-775551</v>
      </c>
      <c r="Z39" s="23">
        <v>-100</v>
      </c>
      <c r="AA39" s="20">
        <v>3102204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11794243</v>
      </c>
      <c r="D41" s="20"/>
      <c r="E41" s="21">
        <v>5996640</v>
      </c>
      <c r="F41" s="22">
        <v>5996640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1499160</v>
      </c>
      <c r="Y41" s="22">
        <v>-1499160</v>
      </c>
      <c r="Z41" s="23">
        <v>-100</v>
      </c>
      <c r="AA41" s="20">
        <v>5996640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32304491</v>
      </c>
      <c r="D48" s="29">
        <f t="shared" ref="D48:Y48" si="1">SUM(D35:D47)</f>
        <v>0</v>
      </c>
      <c r="E48" s="30">
        <f t="shared" si="1"/>
        <v>26751361</v>
      </c>
      <c r="F48" s="31">
        <f t="shared" si="1"/>
        <v>26751361</v>
      </c>
      <c r="G48" s="31">
        <f t="shared" si="1"/>
        <v>1674275</v>
      </c>
      <c r="H48" s="31">
        <f t="shared" si="1"/>
        <v>1642035</v>
      </c>
      <c r="I48" s="31">
        <f t="shared" si="1"/>
        <v>1534375</v>
      </c>
      <c r="J48" s="31">
        <f t="shared" si="1"/>
        <v>4850685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4850685</v>
      </c>
      <c r="X48" s="31">
        <f t="shared" si="1"/>
        <v>6687840</v>
      </c>
      <c r="Y48" s="31">
        <f t="shared" si="1"/>
        <v>-1837155</v>
      </c>
      <c r="Z48" s="32">
        <f>+IF(X48&lt;&gt;0,+(Y48/X48)*100,0)</f>
        <v>-27.470080025837941</v>
      </c>
      <c r="AA48" s="29">
        <f>SUM(AA35:AA47)</f>
        <v>26751361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-1084077</v>
      </c>
      <c r="D49" s="39">
        <f t="shared" si="2"/>
        <v>0</v>
      </c>
      <c r="E49" s="40">
        <f t="shared" si="2"/>
        <v>6526869</v>
      </c>
      <c r="F49" s="41">
        <f t="shared" si="2"/>
        <v>6526869</v>
      </c>
      <c r="G49" s="41">
        <f t="shared" si="2"/>
        <v>1025124</v>
      </c>
      <c r="H49" s="41">
        <f t="shared" si="2"/>
        <v>793986</v>
      </c>
      <c r="I49" s="41">
        <f t="shared" si="2"/>
        <v>913100</v>
      </c>
      <c r="J49" s="41">
        <f t="shared" si="2"/>
        <v>2732210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2732210</v>
      </c>
      <c r="X49" s="41">
        <f t="shared" si="2"/>
        <v>1631718</v>
      </c>
      <c r="Y49" s="41">
        <f t="shared" si="2"/>
        <v>1100492</v>
      </c>
      <c r="Z49" s="42">
        <f>+IF(X49&lt;&gt;0,+(Y49/X49)*100,0)</f>
        <v>67.443761728435916</v>
      </c>
      <c r="AA49" s="39">
        <f>+AA33-AA48</f>
        <v>6526869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-1084077</v>
      </c>
      <c r="D52" s="48">
        <f t="shared" si="3"/>
        <v>0</v>
      </c>
      <c r="E52" s="49">
        <f t="shared" si="3"/>
        <v>6526869</v>
      </c>
      <c r="F52" s="50">
        <f t="shared" si="3"/>
        <v>6526869</v>
      </c>
      <c r="G52" s="50">
        <f t="shared" si="3"/>
        <v>1025124</v>
      </c>
      <c r="H52" s="50">
        <f t="shared" si="3"/>
        <v>793986</v>
      </c>
      <c r="I52" s="50">
        <f t="shared" si="3"/>
        <v>913100</v>
      </c>
      <c r="J52" s="50">
        <f t="shared" si="3"/>
        <v>2732210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2732210</v>
      </c>
      <c r="X52" s="50">
        <f t="shared" si="3"/>
        <v>1631718</v>
      </c>
      <c r="Y52" s="50">
        <f t="shared" si="3"/>
        <v>1100492</v>
      </c>
      <c r="Z52" s="51">
        <f>+IF(X52&lt;&gt;0,+(Y52/X52)*100,0)</f>
        <v>67.443761728435916</v>
      </c>
      <c r="AA52" s="48">
        <f>SUM(AA49:AA51)</f>
        <v>6526869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-1084077</v>
      </c>
      <c r="D54" s="54">
        <f>+D52-D53</f>
        <v>0</v>
      </c>
      <c r="E54" s="55">
        <f t="shared" si="4"/>
        <v>6526869</v>
      </c>
      <c r="F54" s="56">
        <f t="shared" si="4"/>
        <v>6526869</v>
      </c>
      <c r="G54" s="56">
        <f t="shared" si="4"/>
        <v>1025124</v>
      </c>
      <c r="H54" s="56">
        <f t="shared" si="4"/>
        <v>793986</v>
      </c>
      <c r="I54" s="56">
        <f t="shared" si="4"/>
        <v>913100</v>
      </c>
      <c r="J54" s="56">
        <f t="shared" si="4"/>
        <v>2732210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2732210</v>
      </c>
      <c r="X54" s="56">
        <f t="shared" si="4"/>
        <v>1631718</v>
      </c>
      <c r="Y54" s="56">
        <f t="shared" si="4"/>
        <v>1100492</v>
      </c>
      <c r="Z54" s="57">
        <f>+IF(X54&lt;&gt;0,+(Y54/X54)*100,0)</f>
        <v>67.443761728435916</v>
      </c>
      <c r="AA54" s="54">
        <f>+AA52-AA53</f>
        <v>6526869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-1084077</v>
      </c>
      <c r="D57" s="48">
        <f>SUM(D54:D56)</f>
        <v>0</v>
      </c>
      <c r="E57" s="49">
        <f t="shared" si="5"/>
        <v>6526869</v>
      </c>
      <c r="F57" s="50">
        <f t="shared" si="5"/>
        <v>6526869</v>
      </c>
      <c r="G57" s="50">
        <f t="shared" si="5"/>
        <v>1025124</v>
      </c>
      <c r="H57" s="50">
        <f t="shared" si="5"/>
        <v>793986</v>
      </c>
      <c r="I57" s="50">
        <f t="shared" si="5"/>
        <v>913100</v>
      </c>
      <c r="J57" s="50">
        <f t="shared" si="5"/>
        <v>2732210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2732210</v>
      </c>
      <c r="X57" s="50">
        <f t="shared" si="5"/>
        <v>1631718</v>
      </c>
      <c r="Y57" s="50">
        <f t="shared" si="5"/>
        <v>1100492</v>
      </c>
      <c r="Z57" s="51">
        <f>+IF(X57&lt;&gt;0,+(Y57/X57)*100,0)</f>
        <v>67.443761728435916</v>
      </c>
      <c r="AA57" s="48">
        <f>SUM(AA54:AA56)</f>
        <v>6526869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-1084077</v>
      </c>
      <c r="D60" s="65">
        <f>SUM(D57:D59)</f>
        <v>0</v>
      </c>
      <c r="E60" s="66">
        <f t="shared" si="6"/>
        <v>6526869</v>
      </c>
      <c r="F60" s="67">
        <f t="shared" si="6"/>
        <v>6526869</v>
      </c>
      <c r="G60" s="67">
        <f t="shared" si="6"/>
        <v>1025124</v>
      </c>
      <c r="H60" s="67">
        <f t="shared" si="6"/>
        <v>793986</v>
      </c>
      <c r="I60" s="67">
        <f t="shared" si="6"/>
        <v>913100</v>
      </c>
      <c r="J60" s="67">
        <f t="shared" si="6"/>
        <v>2732210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2732210</v>
      </c>
      <c r="X60" s="67">
        <f t="shared" si="6"/>
        <v>1631718</v>
      </c>
      <c r="Y60" s="67">
        <f t="shared" si="6"/>
        <v>1100492</v>
      </c>
      <c r="Z60" s="68">
        <f>+IF(X60&lt;&gt;0,+(Y60/X60)*100,0)</f>
        <v>67.443761728435916</v>
      </c>
      <c r="AA60" s="65">
        <f>SUM(AA57:AA59)</f>
        <v>6526869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29897100</v>
      </c>
      <c r="D8" s="20"/>
      <c r="E8" s="21">
        <v>31973923</v>
      </c>
      <c r="F8" s="22">
        <v>31973923</v>
      </c>
      <c r="G8" s="22">
        <v>2800574</v>
      </c>
      <c r="H8" s="22">
        <v>2813579</v>
      </c>
      <c r="I8" s="22">
        <v>2962667</v>
      </c>
      <c r="J8" s="22">
        <v>8576820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8576820</v>
      </c>
      <c r="X8" s="22">
        <v>7993482</v>
      </c>
      <c r="Y8" s="22">
        <v>583338</v>
      </c>
      <c r="Z8" s="23">
        <v>7.2976707772657772</v>
      </c>
      <c r="AA8" s="20">
        <v>31973923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10207525</v>
      </c>
      <c r="D13" s="20"/>
      <c r="E13" s="21">
        <v>6095614</v>
      </c>
      <c r="F13" s="22">
        <v>6095614</v>
      </c>
      <c r="G13" s="22">
        <v>876000</v>
      </c>
      <c r="H13" s="22">
        <v>909873</v>
      </c>
      <c r="I13" s="22">
        <v>913409</v>
      </c>
      <c r="J13" s="22">
        <v>2699282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2699282</v>
      </c>
      <c r="X13" s="22">
        <v>1523904</v>
      </c>
      <c r="Y13" s="22">
        <v>1175378</v>
      </c>
      <c r="Z13" s="23">
        <v>77.129399227247902</v>
      </c>
      <c r="AA13" s="20">
        <v>6095614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44357</v>
      </c>
      <c r="F20" s="22">
        <v>44357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11088</v>
      </c>
      <c r="Y20" s="22">
        <v>-11088</v>
      </c>
      <c r="Z20" s="18">
        <v>-100</v>
      </c>
      <c r="AA20" s="20">
        <v>44357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40104625</v>
      </c>
      <c r="D33" s="29">
        <f t="shared" ref="D33:Y33" si="0">SUM(D6:D32)</f>
        <v>0</v>
      </c>
      <c r="E33" s="30">
        <f t="shared" si="0"/>
        <v>38113894</v>
      </c>
      <c r="F33" s="31">
        <f t="shared" si="0"/>
        <v>38113894</v>
      </c>
      <c r="G33" s="31">
        <f t="shared" si="0"/>
        <v>3676574</v>
      </c>
      <c r="H33" s="31">
        <f t="shared" si="0"/>
        <v>3723452</v>
      </c>
      <c r="I33" s="31">
        <f t="shared" si="0"/>
        <v>3876076</v>
      </c>
      <c r="J33" s="31">
        <f t="shared" si="0"/>
        <v>11276102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11276102</v>
      </c>
      <c r="X33" s="31">
        <f t="shared" si="0"/>
        <v>9528474</v>
      </c>
      <c r="Y33" s="31">
        <f t="shared" si="0"/>
        <v>1747628</v>
      </c>
      <c r="Z33" s="32">
        <f>+IF(X33&lt;&gt;0,+(Y33/X33)*100,0)</f>
        <v>18.341111074029275</v>
      </c>
      <c r="AA33" s="29">
        <f>SUM(AA6:AA32)</f>
        <v>38113894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20094363</v>
      </c>
      <c r="D35" s="20"/>
      <c r="E35" s="21">
        <v>18666259</v>
      </c>
      <c r="F35" s="22">
        <v>18666259</v>
      </c>
      <c r="G35" s="22">
        <v>1598699</v>
      </c>
      <c r="H35" s="22">
        <v>1834994</v>
      </c>
      <c r="I35" s="22">
        <v>1717662</v>
      </c>
      <c r="J35" s="22">
        <v>5151355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5151355</v>
      </c>
      <c r="X35" s="22">
        <v>4666566</v>
      </c>
      <c r="Y35" s="22">
        <v>484789</v>
      </c>
      <c r="Z35" s="23">
        <v>10.388559810361624</v>
      </c>
      <c r="AA35" s="20">
        <v>18666259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2362652</v>
      </c>
      <c r="D38" s="20"/>
      <c r="E38" s="21">
        <v>2713784</v>
      </c>
      <c r="F38" s="22">
        <v>2713784</v>
      </c>
      <c r="G38" s="22">
        <v>20389</v>
      </c>
      <c r="H38" s="22">
        <v>162339</v>
      </c>
      <c r="I38" s="22">
        <v>137501</v>
      </c>
      <c r="J38" s="22">
        <v>320229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320229</v>
      </c>
      <c r="X38" s="22">
        <v>678447</v>
      </c>
      <c r="Y38" s="22">
        <v>-358218</v>
      </c>
      <c r="Z38" s="23">
        <v>-52.799702850775375</v>
      </c>
      <c r="AA38" s="20">
        <v>2713784</v>
      </c>
    </row>
    <row r="39" spans="1:27" x14ac:dyDescent="0.25">
      <c r="A39" s="19" t="s">
        <v>65</v>
      </c>
      <c r="B39" s="15" t="s">
        <v>32</v>
      </c>
      <c r="C39" s="20">
        <v>10697313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5418387</v>
      </c>
      <c r="D40" s="20"/>
      <c r="E40" s="21">
        <v>6674163</v>
      </c>
      <c r="F40" s="22">
        <v>6674163</v>
      </c>
      <c r="G40" s="22"/>
      <c r="H40" s="22"/>
      <c r="I40" s="22">
        <v>1374678</v>
      </c>
      <c r="J40" s="22">
        <v>1374678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1374678</v>
      </c>
      <c r="X40" s="22">
        <v>1668540</v>
      </c>
      <c r="Y40" s="22">
        <v>-293862</v>
      </c>
      <c r="Z40" s="23">
        <v>-17.611924197202345</v>
      </c>
      <c r="AA40" s="20">
        <v>6674163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3397884</v>
      </c>
      <c r="D42" s="20"/>
      <c r="E42" s="21">
        <v>5950715</v>
      </c>
      <c r="F42" s="22">
        <v>5950715</v>
      </c>
      <c r="G42" s="22">
        <v>372892</v>
      </c>
      <c r="H42" s="22">
        <v>102170</v>
      </c>
      <c r="I42" s="22">
        <v>39728</v>
      </c>
      <c r="J42" s="22">
        <v>514790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514790</v>
      </c>
      <c r="X42" s="22">
        <v>1487679</v>
      </c>
      <c r="Y42" s="22">
        <v>-972889</v>
      </c>
      <c r="Z42" s="23">
        <v>-65.396432967058075</v>
      </c>
      <c r="AA42" s="20">
        <v>5950715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446657</v>
      </c>
      <c r="D45" s="20"/>
      <c r="E45" s="21">
        <v>502501</v>
      </c>
      <c r="F45" s="22">
        <v>502501</v>
      </c>
      <c r="G45" s="22">
        <v>20211</v>
      </c>
      <c r="H45" s="22">
        <v>32964</v>
      </c>
      <c r="I45" s="22">
        <v>33736</v>
      </c>
      <c r="J45" s="22">
        <v>86911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86911</v>
      </c>
      <c r="X45" s="22">
        <v>125622</v>
      </c>
      <c r="Y45" s="22">
        <v>-38711</v>
      </c>
      <c r="Z45" s="23">
        <v>-30.815462259795257</v>
      </c>
      <c r="AA45" s="20">
        <v>502501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42417256</v>
      </c>
      <c r="D48" s="29">
        <f t="shared" ref="D48:Y48" si="1">SUM(D35:D47)</f>
        <v>0</v>
      </c>
      <c r="E48" s="30">
        <f t="shared" si="1"/>
        <v>34507422</v>
      </c>
      <c r="F48" s="31">
        <f t="shared" si="1"/>
        <v>34507422</v>
      </c>
      <c r="G48" s="31">
        <f t="shared" si="1"/>
        <v>2012191</v>
      </c>
      <c r="H48" s="31">
        <f t="shared" si="1"/>
        <v>2132467</v>
      </c>
      <c r="I48" s="31">
        <f t="shared" si="1"/>
        <v>3303305</v>
      </c>
      <c r="J48" s="31">
        <f t="shared" si="1"/>
        <v>7447963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7447963</v>
      </c>
      <c r="X48" s="31">
        <f t="shared" si="1"/>
        <v>8626854</v>
      </c>
      <c r="Y48" s="31">
        <f t="shared" si="1"/>
        <v>-1178891</v>
      </c>
      <c r="Z48" s="32">
        <f>+IF(X48&lt;&gt;0,+(Y48/X48)*100,0)</f>
        <v>-13.665363990163737</v>
      </c>
      <c r="AA48" s="29">
        <f>SUM(AA35:AA47)</f>
        <v>34507422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-2312631</v>
      </c>
      <c r="D49" s="39">
        <f t="shared" si="2"/>
        <v>0</v>
      </c>
      <c r="E49" s="40">
        <f t="shared" si="2"/>
        <v>3606472</v>
      </c>
      <c r="F49" s="41">
        <f t="shared" si="2"/>
        <v>3606472</v>
      </c>
      <c r="G49" s="41">
        <f t="shared" si="2"/>
        <v>1664383</v>
      </c>
      <c r="H49" s="41">
        <f t="shared" si="2"/>
        <v>1590985</v>
      </c>
      <c r="I49" s="41">
        <f t="shared" si="2"/>
        <v>572771</v>
      </c>
      <c r="J49" s="41">
        <f t="shared" si="2"/>
        <v>3828139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3828139</v>
      </c>
      <c r="X49" s="41">
        <f t="shared" si="2"/>
        <v>901620</v>
      </c>
      <c r="Y49" s="41">
        <f t="shared" si="2"/>
        <v>2926519</v>
      </c>
      <c r="Z49" s="42">
        <f>+IF(X49&lt;&gt;0,+(Y49/X49)*100,0)</f>
        <v>324.58452563164082</v>
      </c>
      <c r="AA49" s="39">
        <f>+AA33-AA48</f>
        <v>3606472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-2312631</v>
      </c>
      <c r="D52" s="48">
        <f t="shared" si="3"/>
        <v>0</v>
      </c>
      <c r="E52" s="49">
        <f t="shared" si="3"/>
        <v>3606472</v>
      </c>
      <c r="F52" s="50">
        <f t="shared" si="3"/>
        <v>3606472</v>
      </c>
      <c r="G52" s="50">
        <f t="shared" si="3"/>
        <v>1664383</v>
      </c>
      <c r="H52" s="50">
        <f t="shared" si="3"/>
        <v>1590985</v>
      </c>
      <c r="I52" s="50">
        <f t="shared" si="3"/>
        <v>572771</v>
      </c>
      <c r="J52" s="50">
        <f t="shared" si="3"/>
        <v>3828139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3828139</v>
      </c>
      <c r="X52" s="50">
        <f t="shared" si="3"/>
        <v>901620</v>
      </c>
      <c r="Y52" s="50">
        <f t="shared" si="3"/>
        <v>2926519</v>
      </c>
      <c r="Z52" s="51">
        <f>+IF(X52&lt;&gt;0,+(Y52/X52)*100,0)</f>
        <v>324.58452563164082</v>
      </c>
      <c r="AA52" s="48">
        <f>SUM(AA49:AA51)</f>
        <v>3606472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-2312631</v>
      </c>
      <c r="D54" s="54">
        <f>+D52-D53</f>
        <v>0</v>
      </c>
      <c r="E54" s="55">
        <f t="shared" si="4"/>
        <v>3606472</v>
      </c>
      <c r="F54" s="56">
        <f t="shared" si="4"/>
        <v>3606472</v>
      </c>
      <c r="G54" s="56">
        <f t="shared" si="4"/>
        <v>1664383</v>
      </c>
      <c r="H54" s="56">
        <f t="shared" si="4"/>
        <v>1590985</v>
      </c>
      <c r="I54" s="56">
        <f t="shared" si="4"/>
        <v>572771</v>
      </c>
      <c r="J54" s="56">
        <f t="shared" si="4"/>
        <v>3828139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3828139</v>
      </c>
      <c r="X54" s="56">
        <f t="shared" si="4"/>
        <v>901620</v>
      </c>
      <c r="Y54" s="56">
        <f t="shared" si="4"/>
        <v>2926519</v>
      </c>
      <c r="Z54" s="57">
        <f>+IF(X54&lt;&gt;0,+(Y54/X54)*100,0)</f>
        <v>324.58452563164082</v>
      </c>
      <c r="AA54" s="54">
        <f>+AA52-AA53</f>
        <v>3606472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-2312631</v>
      </c>
      <c r="D57" s="48">
        <f>SUM(D54:D56)</f>
        <v>0</v>
      </c>
      <c r="E57" s="49">
        <f t="shared" si="5"/>
        <v>3606472</v>
      </c>
      <c r="F57" s="50">
        <f t="shared" si="5"/>
        <v>3606472</v>
      </c>
      <c r="G57" s="50">
        <f t="shared" si="5"/>
        <v>1664383</v>
      </c>
      <c r="H57" s="50">
        <f t="shared" si="5"/>
        <v>1590985</v>
      </c>
      <c r="I57" s="50">
        <f t="shared" si="5"/>
        <v>572771</v>
      </c>
      <c r="J57" s="50">
        <f t="shared" si="5"/>
        <v>3828139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3828139</v>
      </c>
      <c r="X57" s="50">
        <f t="shared" si="5"/>
        <v>901620</v>
      </c>
      <c r="Y57" s="50">
        <f t="shared" si="5"/>
        <v>2926519</v>
      </c>
      <c r="Z57" s="51">
        <f>+IF(X57&lt;&gt;0,+(Y57/X57)*100,0)</f>
        <v>324.58452563164082</v>
      </c>
      <c r="AA57" s="48">
        <f>SUM(AA54:AA56)</f>
        <v>3606472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-2312631</v>
      </c>
      <c r="D60" s="65">
        <f>SUM(D57:D59)</f>
        <v>0</v>
      </c>
      <c r="E60" s="66">
        <f t="shared" si="6"/>
        <v>3606472</v>
      </c>
      <c r="F60" s="67">
        <f t="shared" si="6"/>
        <v>3606472</v>
      </c>
      <c r="G60" s="67">
        <f t="shared" si="6"/>
        <v>1664383</v>
      </c>
      <c r="H60" s="67">
        <f t="shared" si="6"/>
        <v>1590985</v>
      </c>
      <c r="I60" s="67">
        <f t="shared" si="6"/>
        <v>572771</v>
      </c>
      <c r="J60" s="67">
        <f t="shared" si="6"/>
        <v>3828139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3828139</v>
      </c>
      <c r="X60" s="67">
        <f t="shared" si="6"/>
        <v>901620</v>
      </c>
      <c r="Y60" s="67">
        <f t="shared" si="6"/>
        <v>2926519</v>
      </c>
      <c r="Z60" s="68">
        <f>+IF(X60&lt;&gt;0,+(Y60/X60)*100,0)</f>
        <v>324.58452563164082</v>
      </c>
      <c r="AA60" s="65">
        <f>SUM(AA57:AA59)</f>
        <v>3606472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21661173</v>
      </c>
      <c r="D8" s="20"/>
      <c r="E8" s="21">
        <v>26128431</v>
      </c>
      <c r="F8" s="22">
        <v>26128431</v>
      </c>
      <c r="G8" s="22">
        <v>2335220</v>
      </c>
      <c r="H8" s="22">
        <v>2040308</v>
      </c>
      <c r="I8" s="22">
        <v>1882386</v>
      </c>
      <c r="J8" s="22">
        <v>6257914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6257914</v>
      </c>
      <c r="X8" s="22">
        <v>6532113</v>
      </c>
      <c r="Y8" s="22">
        <v>-274199</v>
      </c>
      <c r="Z8" s="23">
        <v>-4.1977075411891986</v>
      </c>
      <c r="AA8" s="20">
        <v>26128431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4036288</v>
      </c>
      <c r="D13" s="20"/>
      <c r="E13" s="21">
        <v>4201305</v>
      </c>
      <c r="F13" s="22">
        <v>4201305</v>
      </c>
      <c r="G13" s="22">
        <v>284529</v>
      </c>
      <c r="H13" s="22">
        <v>286281</v>
      </c>
      <c r="I13" s="22">
        <v>292659</v>
      </c>
      <c r="J13" s="22">
        <v>863469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863469</v>
      </c>
      <c r="X13" s="22">
        <v>1050327</v>
      </c>
      <c r="Y13" s="22">
        <v>-186858</v>
      </c>
      <c r="Z13" s="23">
        <v>-17.790459542599592</v>
      </c>
      <c r="AA13" s="20">
        <v>4201305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1493457</v>
      </c>
      <c r="D26" s="20"/>
      <c r="E26" s="21">
        <v>1500000</v>
      </c>
      <c r="F26" s="22">
        <v>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375000</v>
      </c>
      <c r="Y26" s="22">
        <v>-375000</v>
      </c>
      <c r="Z26" s="23">
        <v>-100</v>
      </c>
      <c r="AA26" s="20">
        <v>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2041526</v>
      </c>
      <c r="D29" s="20"/>
      <c r="E29" s="21">
        <v>2192195</v>
      </c>
      <c r="F29" s="22">
        <v>2192195</v>
      </c>
      <c r="G29" s="22">
        <v>126000</v>
      </c>
      <c r="H29" s="22">
        <v>79192</v>
      </c>
      <c r="I29" s="22">
        <v>118770</v>
      </c>
      <c r="J29" s="22">
        <v>323962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323962</v>
      </c>
      <c r="X29" s="22">
        <v>548049</v>
      </c>
      <c r="Y29" s="22">
        <v>-224087</v>
      </c>
      <c r="Z29" s="23">
        <v>-40.8881322655456</v>
      </c>
      <c r="AA29" s="20">
        <v>2192195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29232444</v>
      </c>
      <c r="D33" s="29">
        <f t="shared" ref="D33:Y33" si="0">SUM(D6:D32)</f>
        <v>0</v>
      </c>
      <c r="E33" s="30">
        <f t="shared" si="0"/>
        <v>34021931</v>
      </c>
      <c r="F33" s="31">
        <f t="shared" si="0"/>
        <v>34021931</v>
      </c>
      <c r="G33" s="31">
        <f t="shared" si="0"/>
        <v>2745749</v>
      </c>
      <c r="H33" s="31">
        <f t="shared" si="0"/>
        <v>2405781</v>
      </c>
      <c r="I33" s="31">
        <f t="shared" si="0"/>
        <v>2293815</v>
      </c>
      <c r="J33" s="31">
        <f t="shared" si="0"/>
        <v>7445345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7445345</v>
      </c>
      <c r="X33" s="31">
        <f t="shared" si="0"/>
        <v>8505489</v>
      </c>
      <c r="Y33" s="31">
        <f t="shared" si="0"/>
        <v>-1060144</v>
      </c>
      <c r="Z33" s="32">
        <f>+IF(X33&lt;&gt;0,+(Y33/X33)*100,0)</f>
        <v>-12.464233390931433</v>
      </c>
      <c r="AA33" s="29">
        <f>SUM(AA6:AA32)</f>
        <v>34021931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10073</v>
      </c>
      <c r="D38" s="20"/>
      <c r="E38" s="21">
        <v>1300000</v>
      </c>
      <c r="F38" s="22">
        <v>1300000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324999</v>
      </c>
      <c r="Y38" s="22">
        <v>-324999</v>
      </c>
      <c r="Z38" s="23">
        <v>-100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>
        <v>8829678</v>
      </c>
      <c r="D39" s="20"/>
      <c r="E39" s="21">
        <v>3768976</v>
      </c>
      <c r="F39" s="22">
        <v>3768976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942246</v>
      </c>
      <c r="Y39" s="22">
        <v>-942246</v>
      </c>
      <c r="Z39" s="23">
        <v>-100</v>
      </c>
      <c r="AA39" s="20">
        <v>3768976</v>
      </c>
    </row>
    <row r="40" spans="1:27" x14ac:dyDescent="0.25">
      <c r="A40" s="19" t="s">
        <v>66</v>
      </c>
      <c r="B40" s="15" t="s">
        <v>32</v>
      </c>
      <c r="C40" s="20">
        <v>6190877</v>
      </c>
      <c r="D40" s="20"/>
      <c r="E40" s="21">
        <v>5577926</v>
      </c>
      <c r="F40" s="22">
        <v>5577926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1394481</v>
      </c>
      <c r="Y40" s="22">
        <v>-1394481</v>
      </c>
      <c r="Z40" s="23">
        <v>-100</v>
      </c>
      <c r="AA40" s="20">
        <v>5577926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1298240</v>
      </c>
      <c r="D42" s="20"/>
      <c r="E42" s="21">
        <v>2450000</v>
      </c>
      <c r="F42" s="22">
        <v>2450000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612498</v>
      </c>
      <c r="Y42" s="22">
        <v>-612498</v>
      </c>
      <c r="Z42" s="23">
        <v>-100</v>
      </c>
      <c r="AA42" s="20">
        <v>2450000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2726067</v>
      </c>
      <c r="D45" s="20"/>
      <c r="E45" s="21">
        <v>2400000</v>
      </c>
      <c r="F45" s="22">
        <v>2400000</v>
      </c>
      <c r="G45" s="22">
        <v>24000</v>
      </c>
      <c r="H45" s="22">
        <v>24000</v>
      </c>
      <c r="I45" s="22">
        <v>203320</v>
      </c>
      <c r="J45" s="22">
        <v>251320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251320</v>
      </c>
      <c r="X45" s="22">
        <v>600003</v>
      </c>
      <c r="Y45" s="22">
        <v>-348683</v>
      </c>
      <c r="Z45" s="23">
        <v>-58.113542765619506</v>
      </c>
      <c r="AA45" s="20">
        <v>2400000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19054935</v>
      </c>
      <c r="D48" s="29">
        <f t="shared" ref="D48:Y48" si="1">SUM(D35:D47)</f>
        <v>0</v>
      </c>
      <c r="E48" s="30">
        <f t="shared" si="1"/>
        <v>15496902</v>
      </c>
      <c r="F48" s="31">
        <f t="shared" si="1"/>
        <v>15496902</v>
      </c>
      <c r="G48" s="31">
        <f t="shared" si="1"/>
        <v>24000</v>
      </c>
      <c r="H48" s="31">
        <f t="shared" si="1"/>
        <v>24000</v>
      </c>
      <c r="I48" s="31">
        <f t="shared" si="1"/>
        <v>203320</v>
      </c>
      <c r="J48" s="31">
        <f t="shared" si="1"/>
        <v>251320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251320</v>
      </c>
      <c r="X48" s="31">
        <f t="shared" si="1"/>
        <v>3874227</v>
      </c>
      <c r="Y48" s="31">
        <f t="shared" si="1"/>
        <v>-3622907</v>
      </c>
      <c r="Z48" s="32">
        <f>+IF(X48&lt;&gt;0,+(Y48/X48)*100,0)</f>
        <v>-93.513028534466358</v>
      </c>
      <c r="AA48" s="29">
        <f>SUM(AA35:AA47)</f>
        <v>15496902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10177509</v>
      </c>
      <c r="D49" s="39">
        <f t="shared" si="2"/>
        <v>0</v>
      </c>
      <c r="E49" s="40">
        <f t="shared" si="2"/>
        <v>18525029</v>
      </c>
      <c r="F49" s="41">
        <f t="shared" si="2"/>
        <v>18525029</v>
      </c>
      <c r="G49" s="41">
        <f t="shared" si="2"/>
        <v>2721749</v>
      </c>
      <c r="H49" s="41">
        <f t="shared" si="2"/>
        <v>2381781</v>
      </c>
      <c r="I49" s="41">
        <f t="shared" si="2"/>
        <v>2090495</v>
      </c>
      <c r="J49" s="41">
        <f t="shared" si="2"/>
        <v>7194025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7194025</v>
      </c>
      <c r="X49" s="41">
        <f t="shared" si="2"/>
        <v>4631262</v>
      </c>
      <c r="Y49" s="41">
        <f t="shared" si="2"/>
        <v>2562763</v>
      </c>
      <c r="Z49" s="42">
        <f>+IF(X49&lt;&gt;0,+(Y49/X49)*100,0)</f>
        <v>55.336169709249873</v>
      </c>
      <c r="AA49" s="39">
        <f>+AA33-AA48</f>
        <v>18525029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10177509</v>
      </c>
      <c r="D52" s="48">
        <f t="shared" si="3"/>
        <v>0</v>
      </c>
      <c r="E52" s="49">
        <f t="shared" si="3"/>
        <v>18525029</v>
      </c>
      <c r="F52" s="50">
        <f t="shared" si="3"/>
        <v>18525029</v>
      </c>
      <c r="G52" s="50">
        <f t="shared" si="3"/>
        <v>2721749</v>
      </c>
      <c r="H52" s="50">
        <f t="shared" si="3"/>
        <v>2381781</v>
      </c>
      <c r="I52" s="50">
        <f t="shared" si="3"/>
        <v>2090495</v>
      </c>
      <c r="J52" s="50">
        <f t="shared" si="3"/>
        <v>7194025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7194025</v>
      </c>
      <c r="X52" s="50">
        <f t="shared" si="3"/>
        <v>4631262</v>
      </c>
      <c r="Y52" s="50">
        <f t="shared" si="3"/>
        <v>2562763</v>
      </c>
      <c r="Z52" s="51">
        <f>+IF(X52&lt;&gt;0,+(Y52/X52)*100,0)</f>
        <v>55.336169709249873</v>
      </c>
      <c r="AA52" s="48">
        <f>SUM(AA49:AA51)</f>
        <v>18525029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10177509</v>
      </c>
      <c r="D54" s="54">
        <f>+D52-D53</f>
        <v>0</v>
      </c>
      <c r="E54" s="55">
        <f t="shared" si="4"/>
        <v>18525029</v>
      </c>
      <c r="F54" s="56">
        <f t="shared" si="4"/>
        <v>18525029</v>
      </c>
      <c r="G54" s="56">
        <f t="shared" si="4"/>
        <v>2721749</v>
      </c>
      <c r="H54" s="56">
        <f t="shared" si="4"/>
        <v>2381781</v>
      </c>
      <c r="I54" s="56">
        <f t="shared" si="4"/>
        <v>2090495</v>
      </c>
      <c r="J54" s="56">
        <f t="shared" si="4"/>
        <v>7194025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7194025</v>
      </c>
      <c r="X54" s="56">
        <f t="shared" si="4"/>
        <v>4631262</v>
      </c>
      <c r="Y54" s="56">
        <f t="shared" si="4"/>
        <v>2562763</v>
      </c>
      <c r="Z54" s="57">
        <f>+IF(X54&lt;&gt;0,+(Y54/X54)*100,0)</f>
        <v>55.336169709249873</v>
      </c>
      <c r="AA54" s="54">
        <f>+AA52-AA53</f>
        <v>18525029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10177509</v>
      </c>
      <c r="D57" s="48">
        <f>SUM(D54:D56)</f>
        <v>0</v>
      </c>
      <c r="E57" s="49">
        <f t="shared" si="5"/>
        <v>18525029</v>
      </c>
      <c r="F57" s="50">
        <f t="shared" si="5"/>
        <v>18525029</v>
      </c>
      <c r="G57" s="50">
        <f t="shared" si="5"/>
        <v>2721749</v>
      </c>
      <c r="H57" s="50">
        <f t="shared" si="5"/>
        <v>2381781</v>
      </c>
      <c r="I57" s="50">
        <f t="shared" si="5"/>
        <v>2090495</v>
      </c>
      <c r="J57" s="50">
        <f t="shared" si="5"/>
        <v>7194025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7194025</v>
      </c>
      <c r="X57" s="50">
        <f t="shared" si="5"/>
        <v>4631262</v>
      </c>
      <c r="Y57" s="50">
        <f t="shared" si="5"/>
        <v>2562763</v>
      </c>
      <c r="Z57" s="51">
        <f>+IF(X57&lt;&gt;0,+(Y57/X57)*100,0)</f>
        <v>55.336169709249873</v>
      </c>
      <c r="AA57" s="48">
        <f>SUM(AA54:AA56)</f>
        <v>18525029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10177509</v>
      </c>
      <c r="D60" s="65">
        <f>SUM(D57:D59)</f>
        <v>0</v>
      </c>
      <c r="E60" s="66">
        <f t="shared" si="6"/>
        <v>18525029</v>
      </c>
      <c r="F60" s="67">
        <f t="shared" si="6"/>
        <v>18525029</v>
      </c>
      <c r="G60" s="67">
        <f t="shared" si="6"/>
        <v>2721749</v>
      </c>
      <c r="H60" s="67">
        <f t="shared" si="6"/>
        <v>2381781</v>
      </c>
      <c r="I60" s="67">
        <f t="shared" si="6"/>
        <v>2090495</v>
      </c>
      <c r="J60" s="67">
        <f t="shared" si="6"/>
        <v>7194025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7194025</v>
      </c>
      <c r="X60" s="67">
        <f t="shared" si="6"/>
        <v>4631262</v>
      </c>
      <c r="Y60" s="67">
        <f t="shared" si="6"/>
        <v>2562763</v>
      </c>
      <c r="Z60" s="68">
        <f>+IF(X60&lt;&gt;0,+(Y60/X60)*100,0)</f>
        <v>55.336169709249873</v>
      </c>
      <c r="AA60" s="65">
        <f>SUM(AA57:AA59)</f>
        <v>18525029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/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8734</v>
      </c>
      <c r="X6" s="22">
        <v>7596</v>
      </c>
      <c r="Y6" s="22">
        <v>1138</v>
      </c>
      <c r="Z6" s="23">
        <v>14.981569246972089</v>
      </c>
      <c r="AA6" s="20">
        <v>30386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18783917</v>
      </c>
      <c r="D8" s="20"/>
      <c r="E8" s="21">
        <v>27846149</v>
      </c>
      <c r="F8" s="22">
        <v>27846149</v>
      </c>
      <c r="G8" s="22">
        <v>1636929</v>
      </c>
      <c r="H8" s="22">
        <v>1507181</v>
      </c>
      <c r="I8" s="22">
        <v>1469375</v>
      </c>
      <c r="J8" s="22">
        <v>4613485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4613485</v>
      </c>
      <c r="X8" s="22">
        <v>6961536</v>
      </c>
      <c r="Y8" s="22">
        <v>-2348051</v>
      </c>
      <c r="Z8" s="23">
        <v>-33.728921318513613</v>
      </c>
      <c r="AA8" s="20">
        <v>27846149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6885</v>
      </c>
      <c r="D10" s="20"/>
      <c r="E10" s="21">
        <v>12317</v>
      </c>
      <c r="F10" s="22">
        <v>12317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3078</v>
      </c>
      <c r="Y10" s="22">
        <v>-3078</v>
      </c>
      <c r="Z10" s="23">
        <v>-100</v>
      </c>
      <c r="AA10" s="20">
        <v>12317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5749259</v>
      </c>
      <c r="D13" s="20"/>
      <c r="E13" s="21">
        <v>5949045</v>
      </c>
      <c r="F13" s="22">
        <v>5949045</v>
      </c>
      <c r="G13" s="22">
        <v>504258</v>
      </c>
      <c r="H13" s="22">
        <v>505597</v>
      </c>
      <c r="I13" s="22">
        <v>506649</v>
      </c>
      <c r="J13" s="22">
        <v>1516504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1516504</v>
      </c>
      <c r="X13" s="22">
        <v>1487262</v>
      </c>
      <c r="Y13" s="22">
        <v>29242</v>
      </c>
      <c r="Z13" s="23">
        <v>1.966163325627899</v>
      </c>
      <c r="AA13" s="20">
        <v>5949045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24556185</v>
      </c>
      <c r="D33" s="29">
        <f t="shared" ref="D33:Y33" si="0">SUM(D6:D32)</f>
        <v>0</v>
      </c>
      <c r="E33" s="30">
        <f t="shared" si="0"/>
        <v>33837897</v>
      </c>
      <c r="F33" s="31">
        <f t="shared" si="0"/>
        <v>33837897</v>
      </c>
      <c r="G33" s="31">
        <f t="shared" si="0"/>
        <v>2148547</v>
      </c>
      <c r="H33" s="31">
        <f t="shared" si="0"/>
        <v>2014941</v>
      </c>
      <c r="I33" s="31">
        <f t="shared" si="0"/>
        <v>1975235</v>
      </c>
      <c r="J33" s="31">
        <f t="shared" si="0"/>
        <v>6138723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6138723</v>
      </c>
      <c r="X33" s="31">
        <f t="shared" si="0"/>
        <v>8459472</v>
      </c>
      <c r="Y33" s="31">
        <f t="shared" si="0"/>
        <v>-2320749</v>
      </c>
      <c r="Z33" s="32">
        <f>+IF(X33&lt;&gt;0,+(Y33/X33)*100,0)</f>
        <v>-27.43373345286798</v>
      </c>
      <c r="AA33" s="29">
        <f>SUM(AA6:AA32)</f>
        <v>33837897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8798541</v>
      </c>
      <c r="D35" s="20"/>
      <c r="E35" s="21">
        <v>9139416</v>
      </c>
      <c r="F35" s="22">
        <v>9139416</v>
      </c>
      <c r="G35" s="22">
        <v>770747</v>
      </c>
      <c r="H35" s="22">
        <v>1278398</v>
      </c>
      <c r="I35" s="22">
        <v>645500</v>
      </c>
      <c r="J35" s="22">
        <v>2694645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2694645</v>
      </c>
      <c r="X35" s="22">
        <v>2284854</v>
      </c>
      <c r="Y35" s="22">
        <v>409791</v>
      </c>
      <c r="Z35" s="23">
        <v>17.935106575737443</v>
      </c>
      <c r="AA35" s="20">
        <v>9139416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209610</v>
      </c>
      <c r="D38" s="20"/>
      <c r="E38" s="21">
        <v>1369771</v>
      </c>
      <c r="F38" s="22">
        <v>1369771</v>
      </c>
      <c r="G38" s="22">
        <v>5658</v>
      </c>
      <c r="H38" s="22"/>
      <c r="I38" s="22"/>
      <c r="J38" s="22">
        <v>5658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5658</v>
      </c>
      <c r="X38" s="22">
        <v>342444</v>
      </c>
      <c r="Y38" s="22">
        <v>-336786</v>
      </c>
      <c r="Z38" s="23">
        <v>-98.34775904965484</v>
      </c>
      <c r="AA38" s="20">
        <v>1369771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4622489</v>
      </c>
      <c r="D40" s="20"/>
      <c r="E40" s="21">
        <v>1769100</v>
      </c>
      <c r="F40" s="22">
        <v>1769100</v>
      </c>
      <c r="G40" s="22">
        <v>1979015</v>
      </c>
      <c r="H40" s="22">
        <v>1911260</v>
      </c>
      <c r="I40" s="22">
        <v>1640979</v>
      </c>
      <c r="J40" s="22">
        <v>5531254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5531254</v>
      </c>
      <c r="X40" s="22">
        <v>442275</v>
      </c>
      <c r="Y40" s="22">
        <v>5088979</v>
      </c>
      <c r="Z40" s="23">
        <v>1150.6368209824204</v>
      </c>
      <c r="AA40" s="20">
        <v>1769100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2146292</v>
      </c>
      <c r="D42" s="20"/>
      <c r="E42" s="21">
        <v>2945904</v>
      </c>
      <c r="F42" s="22">
        <v>2945904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736476</v>
      </c>
      <c r="Y42" s="22">
        <v>-736476</v>
      </c>
      <c r="Z42" s="23">
        <v>-100</v>
      </c>
      <c r="AA42" s="20">
        <v>2945904</v>
      </c>
    </row>
    <row r="43" spans="1:27" x14ac:dyDescent="0.25">
      <c r="A43" s="19" t="s">
        <v>68</v>
      </c>
      <c r="B43" s="15" t="s">
        <v>32</v>
      </c>
      <c r="C43" s="20">
        <v>1327105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7153012</v>
      </c>
      <c r="D44" s="20"/>
      <c r="E44" s="21">
        <v>2378937</v>
      </c>
      <c r="F44" s="22">
        <v>2378937</v>
      </c>
      <c r="G44" s="22">
        <v>293320</v>
      </c>
      <c r="H44" s="22">
        <v>255496</v>
      </c>
      <c r="I44" s="22">
        <v>283544</v>
      </c>
      <c r="J44" s="22">
        <v>832360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832360</v>
      </c>
      <c r="X44" s="22">
        <v>594735</v>
      </c>
      <c r="Y44" s="22">
        <v>237625</v>
      </c>
      <c r="Z44" s="23">
        <v>39.954769771410795</v>
      </c>
      <c r="AA44" s="20">
        <v>2378937</v>
      </c>
    </row>
    <row r="45" spans="1:27" x14ac:dyDescent="0.25">
      <c r="A45" s="19" t="s">
        <v>70</v>
      </c>
      <c r="B45" s="15" t="s">
        <v>32</v>
      </c>
      <c r="C45" s="20">
        <v>513346</v>
      </c>
      <c r="D45" s="20"/>
      <c r="E45" s="21">
        <v>1014672</v>
      </c>
      <c r="F45" s="22">
        <v>1014672</v>
      </c>
      <c r="G45" s="22">
        <v>5881</v>
      </c>
      <c r="H45" s="22">
        <v>9237</v>
      </c>
      <c r="I45" s="22">
        <v>8015</v>
      </c>
      <c r="J45" s="22">
        <v>23133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23133</v>
      </c>
      <c r="X45" s="22">
        <v>253668</v>
      </c>
      <c r="Y45" s="22">
        <v>-230535</v>
      </c>
      <c r="Z45" s="23">
        <v>-90.880599839159842</v>
      </c>
      <c r="AA45" s="20">
        <v>1014672</v>
      </c>
    </row>
    <row r="46" spans="1:27" x14ac:dyDescent="0.25">
      <c r="A46" s="19" t="s">
        <v>71</v>
      </c>
      <c r="B46" s="15" t="s">
        <v>32</v>
      </c>
      <c r="C46" s="20">
        <v>436997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25207392</v>
      </c>
      <c r="D48" s="29">
        <f t="shared" ref="D48:Y48" si="1">SUM(D35:D47)</f>
        <v>0</v>
      </c>
      <c r="E48" s="30">
        <f t="shared" si="1"/>
        <v>18617800</v>
      </c>
      <c r="F48" s="31">
        <f t="shared" si="1"/>
        <v>18617800</v>
      </c>
      <c r="G48" s="31">
        <f t="shared" si="1"/>
        <v>3054621</v>
      </c>
      <c r="H48" s="31">
        <f t="shared" si="1"/>
        <v>3454391</v>
      </c>
      <c r="I48" s="31">
        <f t="shared" si="1"/>
        <v>2578038</v>
      </c>
      <c r="J48" s="31">
        <f t="shared" si="1"/>
        <v>9087050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9087050</v>
      </c>
      <c r="X48" s="31">
        <f t="shared" si="1"/>
        <v>4654452</v>
      </c>
      <c r="Y48" s="31">
        <f t="shared" si="1"/>
        <v>4432598</v>
      </c>
      <c r="Z48" s="32">
        <f>+IF(X48&lt;&gt;0,+(Y48/X48)*100,0)</f>
        <v>95.233509766563287</v>
      </c>
      <c r="AA48" s="29">
        <f>SUM(AA35:AA47)</f>
        <v>18617800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-651207</v>
      </c>
      <c r="D49" s="39">
        <f t="shared" si="2"/>
        <v>0</v>
      </c>
      <c r="E49" s="40">
        <f t="shared" si="2"/>
        <v>15220097</v>
      </c>
      <c r="F49" s="41">
        <f t="shared" si="2"/>
        <v>15220097</v>
      </c>
      <c r="G49" s="41">
        <f t="shared" si="2"/>
        <v>-906074</v>
      </c>
      <c r="H49" s="41">
        <f t="shared" si="2"/>
        <v>-1439450</v>
      </c>
      <c r="I49" s="41">
        <f t="shared" si="2"/>
        <v>-602803</v>
      </c>
      <c r="J49" s="41">
        <f t="shared" si="2"/>
        <v>-2948327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-2948327</v>
      </c>
      <c r="X49" s="41">
        <f t="shared" si="2"/>
        <v>3805020</v>
      </c>
      <c r="Y49" s="41">
        <f t="shared" si="2"/>
        <v>-6753347</v>
      </c>
      <c r="Z49" s="42">
        <f>+IF(X49&lt;&gt;0,+(Y49/X49)*100,0)</f>
        <v>-177.48519061660647</v>
      </c>
      <c r="AA49" s="39">
        <f>+AA33-AA48</f>
        <v>15220097</v>
      </c>
    </row>
    <row r="50" spans="1:27" x14ac:dyDescent="0.25">
      <c r="A50" s="43" t="s">
        <v>75</v>
      </c>
      <c r="B50" s="15" t="s">
        <v>32</v>
      </c>
      <c r="C50" s="20">
        <v>19229145</v>
      </c>
      <c r="D50" s="20"/>
      <c r="E50" s="21"/>
      <c r="F50" s="22"/>
      <c r="G50" s="22">
        <v>3823140</v>
      </c>
      <c r="H50" s="22">
        <v>1161553</v>
      </c>
      <c r="I50" s="22"/>
      <c r="J50" s="22">
        <v>4984693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4984693</v>
      </c>
      <c r="X50" s="22"/>
      <c r="Y50" s="22">
        <v>4984693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4440500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23018438</v>
      </c>
      <c r="D52" s="48">
        <f t="shared" si="3"/>
        <v>0</v>
      </c>
      <c r="E52" s="49">
        <f t="shared" si="3"/>
        <v>15220097</v>
      </c>
      <c r="F52" s="50">
        <f t="shared" si="3"/>
        <v>15220097</v>
      </c>
      <c r="G52" s="50">
        <f t="shared" si="3"/>
        <v>2917066</v>
      </c>
      <c r="H52" s="50">
        <f t="shared" si="3"/>
        <v>-277897</v>
      </c>
      <c r="I52" s="50">
        <f t="shared" si="3"/>
        <v>-602803</v>
      </c>
      <c r="J52" s="50">
        <f t="shared" si="3"/>
        <v>2036366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2036366</v>
      </c>
      <c r="X52" s="50">
        <f t="shared" si="3"/>
        <v>3805020</v>
      </c>
      <c r="Y52" s="50">
        <f t="shared" si="3"/>
        <v>-1768654</v>
      </c>
      <c r="Z52" s="51">
        <f>+IF(X52&lt;&gt;0,+(Y52/X52)*100,0)</f>
        <v>-46.48212098753752</v>
      </c>
      <c r="AA52" s="48">
        <f>SUM(AA49:AA51)</f>
        <v>15220097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23018438</v>
      </c>
      <c r="D54" s="54">
        <f>+D52-D53</f>
        <v>0</v>
      </c>
      <c r="E54" s="55">
        <f t="shared" si="4"/>
        <v>15220097</v>
      </c>
      <c r="F54" s="56">
        <f t="shared" si="4"/>
        <v>15220097</v>
      </c>
      <c r="G54" s="56">
        <f t="shared" si="4"/>
        <v>2917066</v>
      </c>
      <c r="H54" s="56">
        <f t="shared" si="4"/>
        <v>-277897</v>
      </c>
      <c r="I54" s="56">
        <f t="shared" si="4"/>
        <v>-602803</v>
      </c>
      <c r="J54" s="56">
        <f t="shared" si="4"/>
        <v>2036366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2036366</v>
      </c>
      <c r="X54" s="56">
        <f t="shared" si="4"/>
        <v>3805020</v>
      </c>
      <c r="Y54" s="56">
        <f t="shared" si="4"/>
        <v>-1768654</v>
      </c>
      <c r="Z54" s="57">
        <f>+IF(X54&lt;&gt;0,+(Y54/X54)*100,0)</f>
        <v>-46.48212098753752</v>
      </c>
      <c r="AA54" s="54">
        <f>+AA52-AA53</f>
        <v>15220097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23018438</v>
      </c>
      <c r="D57" s="48">
        <f>SUM(D54:D56)</f>
        <v>0</v>
      </c>
      <c r="E57" s="49">
        <f t="shared" si="5"/>
        <v>15220097</v>
      </c>
      <c r="F57" s="50">
        <f t="shared" si="5"/>
        <v>15220097</v>
      </c>
      <c r="G57" s="50">
        <f t="shared" si="5"/>
        <v>2917066</v>
      </c>
      <c r="H57" s="50">
        <f t="shared" si="5"/>
        <v>-277897</v>
      </c>
      <c r="I57" s="50">
        <f t="shared" si="5"/>
        <v>-602803</v>
      </c>
      <c r="J57" s="50">
        <f t="shared" si="5"/>
        <v>2036366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2036366</v>
      </c>
      <c r="X57" s="50">
        <f t="shared" si="5"/>
        <v>3805020</v>
      </c>
      <c r="Y57" s="50">
        <f t="shared" si="5"/>
        <v>-1768654</v>
      </c>
      <c r="Z57" s="51">
        <f>+IF(X57&lt;&gt;0,+(Y57/X57)*100,0)</f>
        <v>-46.48212098753752</v>
      </c>
      <c r="AA57" s="48">
        <f>SUM(AA54:AA56)</f>
        <v>15220097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23018438</v>
      </c>
      <c r="D60" s="65">
        <f>SUM(D57:D59)</f>
        <v>0</v>
      </c>
      <c r="E60" s="66">
        <f t="shared" si="6"/>
        <v>15220097</v>
      </c>
      <c r="F60" s="67">
        <f t="shared" si="6"/>
        <v>15220097</v>
      </c>
      <c r="G60" s="67">
        <f t="shared" si="6"/>
        <v>2917066</v>
      </c>
      <c r="H60" s="67">
        <f t="shared" si="6"/>
        <v>-277897</v>
      </c>
      <c r="I60" s="67">
        <f t="shared" si="6"/>
        <v>-602803</v>
      </c>
      <c r="J60" s="67">
        <f t="shared" si="6"/>
        <v>2036366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2036366</v>
      </c>
      <c r="X60" s="67">
        <f t="shared" si="6"/>
        <v>3805020</v>
      </c>
      <c r="Y60" s="67">
        <f t="shared" si="6"/>
        <v>-1768654</v>
      </c>
      <c r="Z60" s="68">
        <f>+IF(X60&lt;&gt;0,+(Y60/X60)*100,0)</f>
        <v>-46.48212098753752</v>
      </c>
      <c r="AA60" s="65">
        <f>SUM(AA57:AA59)</f>
        <v>15220097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49521741</v>
      </c>
      <c r="D8" s="20"/>
      <c r="E8" s="21">
        <v>56876580</v>
      </c>
      <c r="F8" s="22">
        <v>56876580</v>
      </c>
      <c r="G8" s="22">
        <v>4452760</v>
      </c>
      <c r="H8" s="22">
        <v>4328032</v>
      </c>
      <c r="I8" s="22">
        <v>4169914</v>
      </c>
      <c r="J8" s="22">
        <v>12950706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12950706</v>
      </c>
      <c r="X8" s="22">
        <v>14219145</v>
      </c>
      <c r="Y8" s="22">
        <v>-1268439</v>
      </c>
      <c r="Z8" s="23">
        <v>-8.9206418529384166</v>
      </c>
      <c r="AA8" s="20">
        <v>56876580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120559</v>
      </c>
      <c r="D20" s="20"/>
      <c r="E20" s="21"/>
      <c r="F20" s="22"/>
      <c r="G20" s="22">
        <v>143140</v>
      </c>
      <c r="H20" s="22">
        <v>171428</v>
      </c>
      <c r="I20" s="22">
        <v>141532</v>
      </c>
      <c r="J20" s="22">
        <v>456100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456100</v>
      </c>
      <c r="X20" s="22"/>
      <c r="Y20" s="22">
        <v>456100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49642300</v>
      </c>
      <c r="D33" s="29">
        <f t="shared" ref="D33:Y33" si="0">SUM(D6:D32)</f>
        <v>0</v>
      </c>
      <c r="E33" s="30">
        <f t="shared" si="0"/>
        <v>56876580</v>
      </c>
      <c r="F33" s="31">
        <f t="shared" si="0"/>
        <v>56876580</v>
      </c>
      <c r="G33" s="31">
        <f t="shared" si="0"/>
        <v>4595900</v>
      </c>
      <c r="H33" s="31">
        <f t="shared" si="0"/>
        <v>4499460</v>
      </c>
      <c r="I33" s="31">
        <f t="shared" si="0"/>
        <v>4311446</v>
      </c>
      <c r="J33" s="31">
        <f t="shared" si="0"/>
        <v>13406806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13406806</v>
      </c>
      <c r="X33" s="31">
        <f t="shared" si="0"/>
        <v>14219145</v>
      </c>
      <c r="Y33" s="31">
        <f t="shared" si="0"/>
        <v>-812339</v>
      </c>
      <c r="Z33" s="32">
        <f>+IF(X33&lt;&gt;0,+(Y33/X33)*100,0)</f>
        <v>-5.7129946983450832</v>
      </c>
      <c r="AA33" s="29">
        <f>SUM(AA6:AA32)</f>
        <v>56876580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17924970</v>
      </c>
      <c r="D35" s="20"/>
      <c r="E35" s="21">
        <v>18187812</v>
      </c>
      <c r="F35" s="22">
        <v>18187812</v>
      </c>
      <c r="G35" s="22"/>
      <c r="H35" s="22">
        <v>2976523</v>
      </c>
      <c r="I35" s="22">
        <v>1399878</v>
      </c>
      <c r="J35" s="22">
        <v>4376401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4376401</v>
      </c>
      <c r="X35" s="22">
        <v>4546953</v>
      </c>
      <c r="Y35" s="22">
        <v>-170552</v>
      </c>
      <c r="Z35" s="23">
        <v>-3.750907475841514</v>
      </c>
      <c r="AA35" s="20">
        <v>18187812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12276894</v>
      </c>
      <c r="D40" s="20"/>
      <c r="E40" s="21">
        <v>6377568</v>
      </c>
      <c r="F40" s="22">
        <v>6377568</v>
      </c>
      <c r="G40" s="22"/>
      <c r="H40" s="22"/>
      <c r="I40" s="22">
        <v>1574226</v>
      </c>
      <c r="J40" s="22">
        <v>1574226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1574226</v>
      </c>
      <c r="X40" s="22">
        <v>1594392</v>
      </c>
      <c r="Y40" s="22">
        <v>-20166</v>
      </c>
      <c r="Z40" s="23">
        <v>-1.2648081525747745</v>
      </c>
      <c r="AA40" s="20">
        <v>6377568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8108084</v>
      </c>
      <c r="D42" s="20"/>
      <c r="E42" s="21">
        <v>10169400</v>
      </c>
      <c r="F42" s="22">
        <v>10169400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2542350</v>
      </c>
      <c r="Y42" s="22">
        <v>-2542350</v>
      </c>
      <c r="Z42" s="23">
        <v>-100</v>
      </c>
      <c r="AA42" s="20">
        <v>10169400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151423</v>
      </c>
      <c r="D45" s="20"/>
      <c r="E45" s="21">
        <v>162528</v>
      </c>
      <c r="F45" s="22">
        <v>162528</v>
      </c>
      <c r="G45" s="22"/>
      <c r="H45" s="22">
        <v>23547</v>
      </c>
      <c r="I45" s="22">
        <v>10787</v>
      </c>
      <c r="J45" s="22">
        <v>34334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34334</v>
      </c>
      <c r="X45" s="22">
        <v>40632</v>
      </c>
      <c r="Y45" s="22">
        <v>-6298</v>
      </c>
      <c r="Z45" s="23">
        <v>-15.500098444575706</v>
      </c>
      <c r="AA45" s="20">
        <v>162528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38461371</v>
      </c>
      <c r="D48" s="29">
        <f t="shared" ref="D48:Y48" si="1">SUM(D35:D47)</f>
        <v>0</v>
      </c>
      <c r="E48" s="30">
        <f t="shared" si="1"/>
        <v>34897308</v>
      </c>
      <c r="F48" s="31">
        <f t="shared" si="1"/>
        <v>34897308</v>
      </c>
      <c r="G48" s="31">
        <f t="shared" si="1"/>
        <v>0</v>
      </c>
      <c r="H48" s="31">
        <f t="shared" si="1"/>
        <v>3000070</v>
      </c>
      <c r="I48" s="31">
        <f t="shared" si="1"/>
        <v>2984891</v>
      </c>
      <c r="J48" s="31">
        <f t="shared" si="1"/>
        <v>5984961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5984961</v>
      </c>
      <c r="X48" s="31">
        <f t="shared" si="1"/>
        <v>8724327</v>
      </c>
      <c r="Y48" s="31">
        <f t="shared" si="1"/>
        <v>-2739366</v>
      </c>
      <c r="Z48" s="32">
        <f>+IF(X48&lt;&gt;0,+(Y48/X48)*100,0)</f>
        <v>-31.399166950069617</v>
      </c>
      <c r="AA48" s="29">
        <f>SUM(AA35:AA47)</f>
        <v>34897308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11180929</v>
      </c>
      <c r="D49" s="39">
        <f t="shared" si="2"/>
        <v>0</v>
      </c>
      <c r="E49" s="40">
        <f t="shared" si="2"/>
        <v>21979272</v>
      </c>
      <c r="F49" s="41">
        <f t="shared" si="2"/>
        <v>21979272</v>
      </c>
      <c r="G49" s="41">
        <f t="shared" si="2"/>
        <v>4595900</v>
      </c>
      <c r="H49" s="41">
        <f t="shared" si="2"/>
        <v>1499390</v>
      </c>
      <c r="I49" s="41">
        <f t="shared" si="2"/>
        <v>1326555</v>
      </c>
      <c r="J49" s="41">
        <f t="shared" si="2"/>
        <v>7421845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7421845</v>
      </c>
      <c r="X49" s="41">
        <f t="shared" si="2"/>
        <v>5494818</v>
      </c>
      <c r="Y49" s="41">
        <f t="shared" si="2"/>
        <v>1927027</v>
      </c>
      <c r="Z49" s="42">
        <f>+IF(X49&lt;&gt;0,+(Y49/X49)*100,0)</f>
        <v>35.069896764551615</v>
      </c>
      <c r="AA49" s="39">
        <f>+AA33-AA48</f>
        <v>21979272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11180929</v>
      </c>
      <c r="D52" s="48">
        <f t="shared" si="3"/>
        <v>0</v>
      </c>
      <c r="E52" s="49">
        <f t="shared" si="3"/>
        <v>21979272</v>
      </c>
      <c r="F52" s="50">
        <f t="shared" si="3"/>
        <v>21979272</v>
      </c>
      <c r="G52" s="50">
        <f t="shared" si="3"/>
        <v>4595900</v>
      </c>
      <c r="H52" s="50">
        <f t="shared" si="3"/>
        <v>1499390</v>
      </c>
      <c r="I52" s="50">
        <f t="shared" si="3"/>
        <v>1326555</v>
      </c>
      <c r="J52" s="50">
        <f t="shared" si="3"/>
        <v>7421845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7421845</v>
      </c>
      <c r="X52" s="50">
        <f t="shared" si="3"/>
        <v>5494818</v>
      </c>
      <c r="Y52" s="50">
        <f t="shared" si="3"/>
        <v>1927027</v>
      </c>
      <c r="Z52" s="51">
        <f>+IF(X52&lt;&gt;0,+(Y52/X52)*100,0)</f>
        <v>35.069896764551615</v>
      </c>
      <c r="AA52" s="48">
        <f>SUM(AA49:AA51)</f>
        <v>21979272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11180929</v>
      </c>
      <c r="D54" s="54">
        <f>+D52-D53</f>
        <v>0</v>
      </c>
      <c r="E54" s="55">
        <f t="shared" si="4"/>
        <v>21979272</v>
      </c>
      <c r="F54" s="56">
        <f t="shared" si="4"/>
        <v>21979272</v>
      </c>
      <c r="G54" s="56">
        <f t="shared" si="4"/>
        <v>4595900</v>
      </c>
      <c r="H54" s="56">
        <f t="shared" si="4"/>
        <v>1499390</v>
      </c>
      <c r="I54" s="56">
        <f t="shared" si="4"/>
        <v>1326555</v>
      </c>
      <c r="J54" s="56">
        <f t="shared" si="4"/>
        <v>7421845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7421845</v>
      </c>
      <c r="X54" s="56">
        <f t="shared" si="4"/>
        <v>5494818</v>
      </c>
      <c r="Y54" s="56">
        <f t="shared" si="4"/>
        <v>1927027</v>
      </c>
      <c r="Z54" s="57">
        <f>+IF(X54&lt;&gt;0,+(Y54/X54)*100,0)</f>
        <v>35.069896764551615</v>
      </c>
      <c r="AA54" s="54">
        <f>+AA52-AA53</f>
        <v>21979272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11180929</v>
      </c>
      <c r="D57" s="48">
        <f>SUM(D54:D56)</f>
        <v>0</v>
      </c>
      <c r="E57" s="49">
        <f t="shared" si="5"/>
        <v>21979272</v>
      </c>
      <c r="F57" s="50">
        <f t="shared" si="5"/>
        <v>21979272</v>
      </c>
      <c r="G57" s="50">
        <f t="shared" si="5"/>
        <v>4595900</v>
      </c>
      <c r="H57" s="50">
        <f t="shared" si="5"/>
        <v>1499390</v>
      </c>
      <c r="I57" s="50">
        <f t="shared" si="5"/>
        <v>1326555</v>
      </c>
      <c r="J57" s="50">
        <f t="shared" si="5"/>
        <v>7421845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7421845</v>
      </c>
      <c r="X57" s="50">
        <f t="shared" si="5"/>
        <v>5494818</v>
      </c>
      <c r="Y57" s="50">
        <f t="shared" si="5"/>
        <v>1927027</v>
      </c>
      <c r="Z57" s="51">
        <f>+IF(X57&lt;&gt;0,+(Y57/X57)*100,0)</f>
        <v>35.069896764551615</v>
      </c>
      <c r="AA57" s="48">
        <f>SUM(AA54:AA56)</f>
        <v>21979272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11180929</v>
      </c>
      <c r="D60" s="65">
        <f>SUM(D57:D59)</f>
        <v>0</v>
      </c>
      <c r="E60" s="66">
        <f t="shared" si="6"/>
        <v>21979272</v>
      </c>
      <c r="F60" s="67">
        <f t="shared" si="6"/>
        <v>21979272</v>
      </c>
      <c r="G60" s="67">
        <f t="shared" si="6"/>
        <v>4595900</v>
      </c>
      <c r="H60" s="67">
        <f t="shared" si="6"/>
        <v>1499390</v>
      </c>
      <c r="I60" s="67">
        <f t="shared" si="6"/>
        <v>1326555</v>
      </c>
      <c r="J60" s="67">
        <f t="shared" si="6"/>
        <v>7421845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7421845</v>
      </c>
      <c r="X60" s="67">
        <f t="shared" si="6"/>
        <v>5494818</v>
      </c>
      <c r="Y60" s="67">
        <f t="shared" si="6"/>
        <v>1927027</v>
      </c>
      <c r="Z60" s="68">
        <f>+IF(X60&lt;&gt;0,+(Y60/X60)*100,0)</f>
        <v>35.069896764551615</v>
      </c>
      <c r="AA60" s="65">
        <f>SUM(AA57:AA59)</f>
        <v>21979272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11457138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11457138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11457138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11457138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11457138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290252</v>
      </c>
      <c r="D27" s="20"/>
      <c r="E27" s="21"/>
      <c r="F27" s="22"/>
      <c r="G27" s="22">
        <v>25133</v>
      </c>
      <c r="H27" s="22">
        <v>24938</v>
      </c>
      <c r="I27" s="22">
        <v>24956</v>
      </c>
      <c r="J27" s="22">
        <v>75027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75027</v>
      </c>
      <c r="X27" s="22"/>
      <c r="Y27" s="22">
        <v>75027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639946</v>
      </c>
      <c r="D29" s="20"/>
      <c r="E29" s="21"/>
      <c r="F29" s="22"/>
      <c r="G29" s="22">
        <v>55627</v>
      </c>
      <c r="H29" s="22">
        <v>55627</v>
      </c>
      <c r="I29" s="22">
        <v>55627</v>
      </c>
      <c r="J29" s="22">
        <v>166881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166881</v>
      </c>
      <c r="X29" s="22"/>
      <c r="Y29" s="22">
        <v>166881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930198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80760</v>
      </c>
      <c r="H33" s="31">
        <f t="shared" si="0"/>
        <v>80565</v>
      </c>
      <c r="I33" s="31">
        <f t="shared" si="0"/>
        <v>80583</v>
      </c>
      <c r="J33" s="31">
        <f t="shared" si="0"/>
        <v>241908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241908</v>
      </c>
      <c r="X33" s="31">
        <f t="shared" si="0"/>
        <v>0</v>
      </c>
      <c r="Y33" s="31">
        <f t="shared" si="0"/>
        <v>241908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1857317</v>
      </c>
      <c r="F35" s="22">
        <v>1857317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464346</v>
      </c>
      <c r="Y35" s="22">
        <v>-464346</v>
      </c>
      <c r="Z35" s="23">
        <v>-100</v>
      </c>
      <c r="AA35" s="20">
        <v>1857317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28186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28186</v>
      </c>
      <c r="D48" s="29">
        <f t="shared" ref="D48:Y48" si="1">SUM(D35:D47)</f>
        <v>0</v>
      </c>
      <c r="E48" s="30">
        <f t="shared" si="1"/>
        <v>1857317</v>
      </c>
      <c r="F48" s="31">
        <f t="shared" si="1"/>
        <v>1857317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464346</v>
      </c>
      <c r="Y48" s="31">
        <f t="shared" si="1"/>
        <v>-464346</v>
      </c>
      <c r="Z48" s="32">
        <f>+IF(X48&lt;&gt;0,+(Y48/X48)*100,0)</f>
        <v>-100</v>
      </c>
      <c r="AA48" s="29">
        <f>SUM(AA35:AA47)</f>
        <v>1857317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902012</v>
      </c>
      <c r="D49" s="39">
        <f t="shared" si="2"/>
        <v>0</v>
      </c>
      <c r="E49" s="40">
        <f t="shared" si="2"/>
        <v>-1857317</v>
      </c>
      <c r="F49" s="41">
        <f t="shared" si="2"/>
        <v>-1857317</v>
      </c>
      <c r="G49" s="41">
        <f t="shared" si="2"/>
        <v>80760</v>
      </c>
      <c r="H49" s="41">
        <f t="shared" si="2"/>
        <v>80565</v>
      </c>
      <c r="I49" s="41">
        <f t="shared" si="2"/>
        <v>80583</v>
      </c>
      <c r="J49" s="41">
        <f t="shared" si="2"/>
        <v>241908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241908</v>
      </c>
      <c r="X49" s="41">
        <f t="shared" si="2"/>
        <v>-464346</v>
      </c>
      <c r="Y49" s="41">
        <f t="shared" si="2"/>
        <v>706254</v>
      </c>
      <c r="Z49" s="42">
        <f>+IF(X49&lt;&gt;0,+(Y49/X49)*100,0)</f>
        <v>-152.0964970086961</v>
      </c>
      <c r="AA49" s="39">
        <f>+AA33-AA48</f>
        <v>-1857317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902012</v>
      </c>
      <c r="D52" s="48">
        <f t="shared" si="3"/>
        <v>0</v>
      </c>
      <c r="E52" s="49">
        <f t="shared" si="3"/>
        <v>-1857317</v>
      </c>
      <c r="F52" s="50">
        <f t="shared" si="3"/>
        <v>-1857317</v>
      </c>
      <c r="G52" s="50">
        <f t="shared" si="3"/>
        <v>80760</v>
      </c>
      <c r="H52" s="50">
        <f t="shared" si="3"/>
        <v>80565</v>
      </c>
      <c r="I52" s="50">
        <f t="shared" si="3"/>
        <v>80583</v>
      </c>
      <c r="J52" s="50">
        <f t="shared" si="3"/>
        <v>241908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241908</v>
      </c>
      <c r="X52" s="50">
        <f t="shared" si="3"/>
        <v>-464346</v>
      </c>
      <c r="Y52" s="50">
        <f t="shared" si="3"/>
        <v>706254</v>
      </c>
      <c r="Z52" s="51">
        <f>+IF(X52&lt;&gt;0,+(Y52/X52)*100,0)</f>
        <v>-152.0964970086961</v>
      </c>
      <c r="AA52" s="48">
        <f>SUM(AA49:AA51)</f>
        <v>-1857317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902012</v>
      </c>
      <c r="D54" s="54">
        <f>+D52-D53</f>
        <v>0</v>
      </c>
      <c r="E54" s="55">
        <f t="shared" si="4"/>
        <v>-1857317</v>
      </c>
      <c r="F54" s="56">
        <f t="shared" si="4"/>
        <v>-1857317</v>
      </c>
      <c r="G54" s="56">
        <f t="shared" si="4"/>
        <v>80760</v>
      </c>
      <c r="H54" s="56">
        <f t="shared" si="4"/>
        <v>80565</v>
      </c>
      <c r="I54" s="56">
        <f t="shared" si="4"/>
        <v>80583</v>
      </c>
      <c r="J54" s="56">
        <f t="shared" si="4"/>
        <v>241908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241908</v>
      </c>
      <c r="X54" s="56">
        <f t="shared" si="4"/>
        <v>-464346</v>
      </c>
      <c r="Y54" s="56">
        <f t="shared" si="4"/>
        <v>706254</v>
      </c>
      <c r="Z54" s="57">
        <f>+IF(X54&lt;&gt;0,+(Y54/X54)*100,0)</f>
        <v>-152.0964970086961</v>
      </c>
      <c r="AA54" s="54">
        <f>+AA52-AA53</f>
        <v>-1857317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902012</v>
      </c>
      <c r="D57" s="48">
        <f>SUM(D54:D56)</f>
        <v>0</v>
      </c>
      <c r="E57" s="49">
        <f t="shared" si="5"/>
        <v>-1857317</v>
      </c>
      <c r="F57" s="50">
        <f t="shared" si="5"/>
        <v>-1857317</v>
      </c>
      <c r="G57" s="50">
        <f t="shared" si="5"/>
        <v>80760</v>
      </c>
      <c r="H57" s="50">
        <f t="shared" si="5"/>
        <v>80565</v>
      </c>
      <c r="I57" s="50">
        <f t="shared" si="5"/>
        <v>80583</v>
      </c>
      <c r="J57" s="50">
        <f t="shared" si="5"/>
        <v>241908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241908</v>
      </c>
      <c r="X57" s="50">
        <f t="shared" si="5"/>
        <v>-464346</v>
      </c>
      <c r="Y57" s="50">
        <f t="shared" si="5"/>
        <v>706254</v>
      </c>
      <c r="Z57" s="51">
        <f>+IF(X57&lt;&gt;0,+(Y57/X57)*100,0)</f>
        <v>-152.0964970086961</v>
      </c>
      <c r="AA57" s="48">
        <f>SUM(AA54:AA56)</f>
        <v>-1857317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902012</v>
      </c>
      <c r="D60" s="65">
        <f>SUM(D57:D59)</f>
        <v>0</v>
      </c>
      <c r="E60" s="66">
        <f t="shared" si="6"/>
        <v>-1857317</v>
      </c>
      <c r="F60" s="67">
        <f t="shared" si="6"/>
        <v>-1857317</v>
      </c>
      <c r="G60" s="67">
        <f t="shared" si="6"/>
        <v>80760</v>
      </c>
      <c r="H60" s="67">
        <f t="shared" si="6"/>
        <v>80565</v>
      </c>
      <c r="I60" s="67">
        <f t="shared" si="6"/>
        <v>80583</v>
      </c>
      <c r="J60" s="67">
        <f t="shared" si="6"/>
        <v>241908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241908</v>
      </c>
      <c r="X60" s="67">
        <f t="shared" si="6"/>
        <v>-464346</v>
      </c>
      <c r="Y60" s="67">
        <f t="shared" si="6"/>
        <v>706254</v>
      </c>
      <c r="Z60" s="68">
        <f>+IF(X60&lt;&gt;0,+(Y60/X60)*100,0)</f>
        <v>-152.0964970086961</v>
      </c>
      <c r="AA60" s="65">
        <f>SUM(AA57:AA59)</f>
        <v>-1857317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12108759</v>
      </c>
      <c r="D8" s="20"/>
      <c r="E8" s="21">
        <v>13136695</v>
      </c>
      <c r="F8" s="22">
        <v>13136695</v>
      </c>
      <c r="G8" s="22">
        <v>1069724</v>
      </c>
      <c r="H8" s="22">
        <v>1149472</v>
      </c>
      <c r="I8" s="22">
        <v>1166868</v>
      </c>
      <c r="J8" s="22">
        <v>3386064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3386064</v>
      </c>
      <c r="X8" s="22">
        <v>3284175</v>
      </c>
      <c r="Y8" s="22">
        <v>101889</v>
      </c>
      <c r="Z8" s="23">
        <v>3.1024229829409213</v>
      </c>
      <c r="AA8" s="20">
        <v>13136695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7289416</v>
      </c>
      <c r="D13" s="20"/>
      <c r="E13" s="21">
        <v>5056476</v>
      </c>
      <c r="F13" s="22">
        <v>5056476</v>
      </c>
      <c r="G13" s="22">
        <v>615928</v>
      </c>
      <c r="H13" s="22">
        <v>631967</v>
      </c>
      <c r="I13" s="22">
        <v>641292</v>
      </c>
      <c r="J13" s="22">
        <v>1889187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1889187</v>
      </c>
      <c r="X13" s="22">
        <v>1264119</v>
      </c>
      <c r="Y13" s="22">
        <v>625068</v>
      </c>
      <c r="Z13" s="23">
        <v>49.446927069366097</v>
      </c>
      <c r="AA13" s="20">
        <v>5056476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19398175</v>
      </c>
      <c r="D33" s="29">
        <f t="shared" ref="D33:Y33" si="0">SUM(D6:D32)</f>
        <v>0</v>
      </c>
      <c r="E33" s="30">
        <f t="shared" si="0"/>
        <v>18193171</v>
      </c>
      <c r="F33" s="31">
        <f t="shared" si="0"/>
        <v>18193171</v>
      </c>
      <c r="G33" s="31">
        <f t="shared" si="0"/>
        <v>1685652</v>
      </c>
      <c r="H33" s="31">
        <f t="shared" si="0"/>
        <v>1781439</v>
      </c>
      <c r="I33" s="31">
        <f t="shared" si="0"/>
        <v>1808160</v>
      </c>
      <c r="J33" s="31">
        <f t="shared" si="0"/>
        <v>5275251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5275251</v>
      </c>
      <c r="X33" s="31">
        <f t="shared" si="0"/>
        <v>4548294</v>
      </c>
      <c r="Y33" s="31">
        <f t="shared" si="0"/>
        <v>726957</v>
      </c>
      <c r="Z33" s="32">
        <f>+IF(X33&lt;&gt;0,+(Y33/X33)*100,0)</f>
        <v>15.983069696022289</v>
      </c>
      <c r="AA33" s="29">
        <f>SUM(AA6:AA32)</f>
        <v>18193171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2272082</v>
      </c>
      <c r="D35" s="20"/>
      <c r="E35" s="21">
        <v>3718104</v>
      </c>
      <c r="F35" s="22">
        <v>3718104</v>
      </c>
      <c r="G35" s="22">
        <v>188642</v>
      </c>
      <c r="H35" s="22">
        <v>191628</v>
      </c>
      <c r="I35" s="22">
        <v>190669</v>
      </c>
      <c r="J35" s="22">
        <v>570939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570939</v>
      </c>
      <c r="X35" s="22">
        <v>929529</v>
      </c>
      <c r="Y35" s="22">
        <v>-358590</v>
      </c>
      <c r="Z35" s="23">
        <v>-38.577602204987684</v>
      </c>
      <c r="AA35" s="20">
        <v>3718104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2505719</v>
      </c>
      <c r="F44" s="22">
        <v>2505719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626430</v>
      </c>
      <c r="Y44" s="22">
        <v>-626430</v>
      </c>
      <c r="Z44" s="23">
        <v>-100</v>
      </c>
      <c r="AA44" s="20">
        <v>2505719</v>
      </c>
    </row>
    <row r="45" spans="1:27" x14ac:dyDescent="0.25">
      <c r="A45" s="19" t="s">
        <v>70</v>
      </c>
      <c r="B45" s="15" t="s">
        <v>32</v>
      </c>
      <c r="C45" s="20">
        <v>22413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143082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2437577</v>
      </c>
      <c r="D48" s="29">
        <f t="shared" ref="D48:Y48" si="1">SUM(D35:D47)</f>
        <v>0</v>
      </c>
      <c r="E48" s="30">
        <f t="shared" si="1"/>
        <v>6223823</v>
      </c>
      <c r="F48" s="31">
        <f t="shared" si="1"/>
        <v>6223823</v>
      </c>
      <c r="G48" s="31">
        <f t="shared" si="1"/>
        <v>188642</v>
      </c>
      <c r="H48" s="31">
        <f t="shared" si="1"/>
        <v>191628</v>
      </c>
      <c r="I48" s="31">
        <f t="shared" si="1"/>
        <v>190669</v>
      </c>
      <c r="J48" s="31">
        <f t="shared" si="1"/>
        <v>570939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570939</v>
      </c>
      <c r="X48" s="31">
        <f t="shared" si="1"/>
        <v>1555959</v>
      </c>
      <c r="Y48" s="31">
        <f t="shared" si="1"/>
        <v>-985020</v>
      </c>
      <c r="Z48" s="32">
        <f>+IF(X48&lt;&gt;0,+(Y48/X48)*100,0)</f>
        <v>-63.306295345828524</v>
      </c>
      <c r="AA48" s="29">
        <f>SUM(AA35:AA47)</f>
        <v>6223823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16960598</v>
      </c>
      <c r="D49" s="39">
        <f t="shared" si="2"/>
        <v>0</v>
      </c>
      <c r="E49" s="40">
        <f t="shared" si="2"/>
        <v>11969348</v>
      </c>
      <c r="F49" s="41">
        <f t="shared" si="2"/>
        <v>11969348</v>
      </c>
      <c r="G49" s="41">
        <f t="shared" si="2"/>
        <v>1497010</v>
      </c>
      <c r="H49" s="41">
        <f t="shared" si="2"/>
        <v>1589811</v>
      </c>
      <c r="I49" s="41">
        <f t="shared" si="2"/>
        <v>1617491</v>
      </c>
      <c r="J49" s="41">
        <f t="shared" si="2"/>
        <v>4704312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4704312</v>
      </c>
      <c r="X49" s="41">
        <f t="shared" si="2"/>
        <v>2992335</v>
      </c>
      <c r="Y49" s="41">
        <f t="shared" si="2"/>
        <v>1711977</v>
      </c>
      <c r="Z49" s="42">
        <f>+IF(X49&lt;&gt;0,+(Y49/X49)*100,0)</f>
        <v>57.212076856368022</v>
      </c>
      <c r="AA49" s="39">
        <f>+AA33-AA48</f>
        <v>11969348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16960598</v>
      </c>
      <c r="D52" s="48">
        <f t="shared" si="3"/>
        <v>0</v>
      </c>
      <c r="E52" s="49">
        <f t="shared" si="3"/>
        <v>11969348</v>
      </c>
      <c r="F52" s="50">
        <f t="shared" si="3"/>
        <v>11969348</v>
      </c>
      <c r="G52" s="50">
        <f t="shared" si="3"/>
        <v>1497010</v>
      </c>
      <c r="H52" s="50">
        <f t="shared" si="3"/>
        <v>1589811</v>
      </c>
      <c r="I52" s="50">
        <f t="shared" si="3"/>
        <v>1617491</v>
      </c>
      <c r="J52" s="50">
        <f t="shared" si="3"/>
        <v>4704312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4704312</v>
      </c>
      <c r="X52" s="50">
        <f t="shared" si="3"/>
        <v>2992335</v>
      </c>
      <c r="Y52" s="50">
        <f t="shared" si="3"/>
        <v>1711977</v>
      </c>
      <c r="Z52" s="51">
        <f>+IF(X52&lt;&gt;0,+(Y52/X52)*100,0)</f>
        <v>57.212076856368022</v>
      </c>
      <c r="AA52" s="48">
        <f>SUM(AA49:AA51)</f>
        <v>11969348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16960598</v>
      </c>
      <c r="D54" s="54">
        <f>+D52-D53</f>
        <v>0</v>
      </c>
      <c r="E54" s="55">
        <f t="shared" si="4"/>
        <v>11969348</v>
      </c>
      <c r="F54" s="56">
        <f t="shared" si="4"/>
        <v>11969348</v>
      </c>
      <c r="G54" s="56">
        <f t="shared" si="4"/>
        <v>1497010</v>
      </c>
      <c r="H54" s="56">
        <f t="shared" si="4"/>
        <v>1589811</v>
      </c>
      <c r="I54" s="56">
        <f t="shared" si="4"/>
        <v>1617491</v>
      </c>
      <c r="J54" s="56">
        <f t="shared" si="4"/>
        <v>4704312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4704312</v>
      </c>
      <c r="X54" s="56">
        <f t="shared" si="4"/>
        <v>2992335</v>
      </c>
      <c r="Y54" s="56">
        <f t="shared" si="4"/>
        <v>1711977</v>
      </c>
      <c r="Z54" s="57">
        <f>+IF(X54&lt;&gt;0,+(Y54/X54)*100,0)</f>
        <v>57.212076856368022</v>
      </c>
      <c r="AA54" s="54">
        <f>+AA52-AA53</f>
        <v>11969348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16960598</v>
      </c>
      <c r="D57" s="48">
        <f>SUM(D54:D56)</f>
        <v>0</v>
      </c>
      <c r="E57" s="49">
        <f t="shared" si="5"/>
        <v>11969348</v>
      </c>
      <c r="F57" s="50">
        <f t="shared" si="5"/>
        <v>11969348</v>
      </c>
      <c r="G57" s="50">
        <f t="shared" si="5"/>
        <v>1497010</v>
      </c>
      <c r="H57" s="50">
        <f t="shared" si="5"/>
        <v>1589811</v>
      </c>
      <c r="I57" s="50">
        <f t="shared" si="5"/>
        <v>1617491</v>
      </c>
      <c r="J57" s="50">
        <f t="shared" si="5"/>
        <v>4704312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4704312</v>
      </c>
      <c r="X57" s="50">
        <f t="shared" si="5"/>
        <v>2992335</v>
      </c>
      <c r="Y57" s="50">
        <f t="shared" si="5"/>
        <v>1711977</v>
      </c>
      <c r="Z57" s="51">
        <f>+IF(X57&lt;&gt;0,+(Y57/X57)*100,0)</f>
        <v>57.212076856368022</v>
      </c>
      <c r="AA57" s="48">
        <f>SUM(AA54:AA56)</f>
        <v>11969348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16960598</v>
      </c>
      <c r="D60" s="65">
        <f>SUM(D57:D59)</f>
        <v>0</v>
      </c>
      <c r="E60" s="66">
        <f t="shared" si="6"/>
        <v>11969348</v>
      </c>
      <c r="F60" s="67">
        <f t="shared" si="6"/>
        <v>11969348</v>
      </c>
      <c r="G60" s="67">
        <f t="shared" si="6"/>
        <v>1497010</v>
      </c>
      <c r="H60" s="67">
        <f t="shared" si="6"/>
        <v>1589811</v>
      </c>
      <c r="I60" s="67">
        <f t="shared" si="6"/>
        <v>1617491</v>
      </c>
      <c r="J60" s="67">
        <f t="shared" si="6"/>
        <v>4704312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4704312</v>
      </c>
      <c r="X60" s="67">
        <f t="shared" si="6"/>
        <v>2992335</v>
      </c>
      <c r="Y60" s="67">
        <f t="shared" si="6"/>
        <v>1711977</v>
      </c>
      <c r="Z60" s="68">
        <f>+IF(X60&lt;&gt;0,+(Y60/X60)*100,0)</f>
        <v>57.212076856368022</v>
      </c>
      <c r="AA60" s="65">
        <f>SUM(AA57:AA59)</f>
        <v>11969348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60383485</v>
      </c>
      <c r="D8" s="20"/>
      <c r="E8" s="21">
        <v>67901061</v>
      </c>
      <c r="F8" s="22">
        <v>67901061</v>
      </c>
      <c r="G8" s="22">
        <v>5525152</v>
      </c>
      <c r="H8" s="22">
        <v>5456009</v>
      </c>
      <c r="I8" s="22">
        <v>5457749</v>
      </c>
      <c r="J8" s="22">
        <v>16438910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16438910</v>
      </c>
      <c r="X8" s="22">
        <v>16975260</v>
      </c>
      <c r="Y8" s="22">
        <v>-536350</v>
      </c>
      <c r="Z8" s="23">
        <v>-3.1595981445939558</v>
      </c>
      <c r="AA8" s="20">
        <v>67901061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6844724</v>
      </c>
      <c r="D13" s="20"/>
      <c r="E13" s="21">
        <v>8298758</v>
      </c>
      <c r="F13" s="22">
        <v>8298758</v>
      </c>
      <c r="G13" s="22">
        <v>518762</v>
      </c>
      <c r="H13" s="22">
        <v>523294</v>
      </c>
      <c r="I13" s="22">
        <v>523357</v>
      </c>
      <c r="J13" s="22">
        <v>1565413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1565413</v>
      </c>
      <c r="X13" s="22">
        <v>2074689</v>
      </c>
      <c r="Y13" s="22">
        <v>-509276</v>
      </c>
      <c r="Z13" s="23">
        <v>-24.547100794384122</v>
      </c>
      <c r="AA13" s="20">
        <v>8298758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1346768</v>
      </c>
      <c r="D29" s="20"/>
      <c r="E29" s="21"/>
      <c r="F29" s="22"/>
      <c r="G29" s="22">
        <v>117088</v>
      </c>
      <c r="H29" s="22">
        <v>116920</v>
      </c>
      <c r="I29" s="22">
        <v>116920</v>
      </c>
      <c r="J29" s="22">
        <v>350928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350928</v>
      </c>
      <c r="X29" s="22"/>
      <c r="Y29" s="22">
        <v>350928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68574977</v>
      </c>
      <c r="D33" s="29">
        <f t="shared" ref="D33:Y33" si="0">SUM(D6:D32)</f>
        <v>0</v>
      </c>
      <c r="E33" s="30">
        <f t="shared" si="0"/>
        <v>76199819</v>
      </c>
      <c r="F33" s="31">
        <f t="shared" si="0"/>
        <v>76199819</v>
      </c>
      <c r="G33" s="31">
        <f t="shared" si="0"/>
        <v>6161002</v>
      </c>
      <c r="H33" s="31">
        <f t="shared" si="0"/>
        <v>6096223</v>
      </c>
      <c r="I33" s="31">
        <f t="shared" si="0"/>
        <v>6098026</v>
      </c>
      <c r="J33" s="31">
        <f t="shared" si="0"/>
        <v>18355251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18355251</v>
      </c>
      <c r="X33" s="31">
        <f t="shared" si="0"/>
        <v>19049949</v>
      </c>
      <c r="Y33" s="31">
        <f t="shared" si="0"/>
        <v>-694698</v>
      </c>
      <c r="Z33" s="32">
        <f>+IF(X33&lt;&gt;0,+(Y33/X33)*100,0)</f>
        <v>-3.6467184242855453</v>
      </c>
      <c r="AA33" s="29">
        <f>SUM(AA6:AA32)</f>
        <v>76199819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20523727</v>
      </c>
      <c r="D35" s="20"/>
      <c r="E35" s="21">
        <v>15841955</v>
      </c>
      <c r="F35" s="22">
        <v>15841955</v>
      </c>
      <c r="G35" s="22">
        <v>2352324</v>
      </c>
      <c r="H35" s="22">
        <v>2500547</v>
      </c>
      <c r="I35" s="22">
        <v>2566451</v>
      </c>
      <c r="J35" s="22">
        <v>7419322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7419322</v>
      </c>
      <c r="X35" s="22">
        <v>3960516</v>
      </c>
      <c r="Y35" s="22">
        <v>3458806</v>
      </c>
      <c r="Z35" s="23">
        <v>87.332206207473973</v>
      </c>
      <c r="AA35" s="20">
        <v>15841955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2306907</v>
      </c>
      <c r="D38" s="20"/>
      <c r="E38" s="21">
        <v>2372088</v>
      </c>
      <c r="F38" s="22">
        <v>2372088</v>
      </c>
      <c r="G38" s="22">
        <v>26844</v>
      </c>
      <c r="H38" s="22">
        <v>35457</v>
      </c>
      <c r="I38" s="22">
        <v>39274</v>
      </c>
      <c r="J38" s="22">
        <v>101575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101575</v>
      </c>
      <c r="X38" s="22">
        <v>593028</v>
      </c>
      <c r="Y38" s="22">
        <v>-491453</v>
      </c>
      <c r="Z38" s="23">
        <v>-82.871803692237137</v>
      </c>
      <c r="AA38" s="20">
        <v>2372088</v>
      </c>
    </row>
    <row r="39" spans="1:27" x14ac:dyDescent="0.25">
      <c r="A39" s="19" t="s">
        <v>65</v>
      </c>
      <c r="B39" s="15" t="s">
        <v>32</v>
      </c>
      <c r="C39" s="20">
        <v>12463785</v>
      </c>
      <c r="D39" s="20"/>
      <c r="E39" s="21">
        <v>83570393</v>
      </c>
      <c r="F39" s="22">
        <v>83570393</v>
      </c>
      <c r="G39" s="22"/>
      <c r="H39" s="22">
        <v>70550</v>
      </c>
      <c r="I39" s="22">
        <v>44290</v>
      </c>
      <c r="J39" s="22">
        <v>114840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114840</v>
      </c>
      <c r="X39" s="22">
        <v>20892600</v>
      </c>
      <c r="Y39" s="22">
        <v>-20777760</v>
      </c>
      <c r="Z39" s="23">
        <v>-99.450331696390109</v>
      </c>
      <c r="AA39" s="20">
        <v>83570393</v>
      </c>
    </row>
    <row r="40" spans="1:27" x14ac:dyDescent="0.25">
      <c r="A40" s="19" t="s">
        <v>66</v>
      </c>
      <c r="B40" s="15" t="s">
        <v>32</v>
      </c>
      <c r="C40" s="20">
        <v>3534432</v>
      </c>
      <c r="D40" s="20"/>
      <c r="E40" s="21">
        <v>25777429</v>
      </c>
      <c r="F40" s="22">
        <v>25777429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6444360</v>
      </c>
      <c r="Y40" s="22">
        <v>-6444360</v>
      </c>
      <c r="Z40" s="23">
        <v>-100</v>
      </c>
      <c r="AA40" s="20">
        <v>25777429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292500</v>
      </c>
      <c r="D42" s="20"/>
      <c r="E42" s="21">
        <v>1576119</v>
      </c>
      <c r="F42" s="22">
        <v>1576119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394038</v>
      </c>
      <c r="Y42" s="22">
        <v>-394038</v>
      </c>
      <c r="Z42" s="23">
        <v>-100</v>
      </c>
      <c r="AA42" s="20">
        <v>1576119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408881</v>
      </c>
      <c r="D45" s="20"/>
      <c r="E45" s="21">
        <v>472384</v>
      </c>
      <c r="F45" s="22">
        <v>472384</v>
      </c>
      <c r="G45" s="22"/>
      <c r="H45" s="22">
        <v>9097</v>
      </c>
      <c r="I45" s="22">
        <v>8679</v>
      </c>
      <c r="J45" s="22">
        <v>17776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17776</v>
      </c>
      <c r="X45" s="22">
        <v>118104</v>
      </c>
      <c r="Y45" s="22">
        <v>-100328</v>
      </c>
      <c r="Z45" s="23">
        <v>-84.948858633069165</v>
      </c>
      <c r="AA45" s="20">
        <v>472384</v>
      </c>
    </row>
    <row r="46" spans="1:27" x14ac:dyDescent="0.25">
      <c r="A46" s="19" t="s">
        <v>71</v>
      </c>
      <c r="B46" s="15" t="s">
        <v>32</v>
      </c>
      <c r="C46" s="20">
        <v>-9783177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29747055</v>
      </c>
      <c r="D48" s="29">
        <f t="shared" ref="D48:Y48" si="1">SUM(D35:D47)</f>
        <v>0</v>
      </c>
      <c r="E48" s="30">
        <f t="shared" si="1"/>
        <v>129610368</v>
      </c>
      <c r="F48" s="31">
        <f t="shared" si="1"/>
        <v>129610368</v>
      </c>
      <c r="G48" s="31">
        <f t="shared" si="1"/>
        <v>2379168</v>
      </c>
      <c r="H48" s="31">
        <f t="shared" si="1"/>
        <v>2615651</v>
      </c>
      <c r="I48" s="31">
        <f t="shared" si="1"/>
        <v>2658694</v>
      </c>
      <c r="J48" s="31">
        <f t="shared" si="1"/>
        <v>7653513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7653513</v>
      </c>
      <c r="X48" s="31">
        <f t="shared" si="1"/>
        <v>32402646</v>
      </c>
      <c r="Y48" s="31">
        <f t="shared" si="1"/>
        <v>-24749133</v>
      </c>
      <c r="Z48" s="32">
        <f>+IF(X48&lt;&gt;0,+(Y48/X48)*100,0)</f>
        <v>-76.379975264982988</v>
      </c>
      <c r="AA48" s="29">
        <f>SUM(AA35:AA47)</f>
        <v>129610368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38827922</v>
      </c>
      <c r="D49" s="39">
        <f t="shared" si="2"/>
        <v>0</v>
      </c>
      <c r="E49" s="40">
        <f t="shared" si="2"/>
        <v>-53410549</v>
      </c>
      <c r="F49" s="41">
        <f t="shared" si="2"/>
        <v>-53410549</v>
      </c>
      <c r="G49" s="41">
        <f t="shared" si="2"/>
        <v>3781834</v>
      </c>
      <c r="H49" s="41">
        <f t="shared" si="2"/>
        <v>3480572</v>
      </c>
      <c r="I49" s="41">
        <f t="shared" si="2"/>
        <v>3439332</v>
      </c>
      <c r="J49" s="41">
        <f t="shared" si="2"/>
        <v>10701738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10701738</v>
      </c>
      <c r="X49" s="41">
        <f t="shared" si="2"/>
        <v>-13352697</v>
      </c>
      <c r="Y49" s="41">
        <f t="shared" si="2"/>
        <v>24054435</v>
      </c>
      <c r="Z49" s="42">
        <f>+IF(X49&lt;&gt;0,+(Y49/X49)*100,0)</f>
        <v>-180.14664003833832</v>
      </c>
      <c r="AA49" s="39">
        <f>+AA33-AA48</f>
        <v>-53410549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38827922</v>
      </c>
      <c r="D52" s="48">
        <f t="shared" si="3"/>
        <v>0</v>
      </c>
      <c r="E52" s="49">
        <f t="shared" si="3"/>
        <v>-53410549</v>
      </c>
      <c r="F52" s="50">
        <f t="shared" si="3"/>
        <v>-53410549</v>
      </c>
      <c r="G52" s="50">
        <f t="shared" si="3"/>
        <v>3781834</v>
      </c>
      <c r="H52" s="50">
        <f t="shared" si="3"/>
        <v>3480572</v>
      </c>
      <c r="I52" s="50">
        <f t="shared" si="3"/>
        <v>3439332</v>
      </c>
      <c r="J52" s="50">
        <f t="shared" si="3"/>
        <v>10701738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10701738</v>
      </c>
      <c r="X52" s="50">
        <f t="shared" si="3"/>
        <v>-13352697</v>
      </c>
      <c r="Y52" s="50">
        <f t="shared" si="3"/>
        <v>24054435</v>
      </c>
      <c r="Z52" s="51">
        <f>+IF(X52&lt;&gt;0,+(Y52/X52)*100,0)</f>
        <v>-180.14664003833832</v>
      </c>
      <c r="AA52" s="48">
        <f>SUM(AA49:AA51)</f>
        <v>-53410549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38827922</v>
      </c>
      <c r="D54" s="54">
        <f>+D52-D53</f>
        <v>0</v>
      </c>
      <c r="E54" s="55">
        <f t="shared" si="4"/>
        <v>-53410549</v>
      </c>
      <c r="F54" s="56">
        <f t="shared" si="4"/>
        <v>-53410549</v>
      </c>
      <c r="G54" s="56">
        <f t="shared" si="4"/>
        <v>3781834</v>
      </c>
      <c r="H54" s="56">
        <f t="shared" si="4"/>
        <v>3480572</v>
      </c>
      <c r="I54" s="56">
        <f t="shared" si="4"/>
        <v>3439332</v>
      </c>
      <c r="J54" s="56">
        <f t="shared" si="4"/>
        <v>10701738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10701738</v>
      </c>
      <c r="X54" s="56">
        <f t="shared" si="4"/>
        <v>-13352697</v>
      </c>
      <c r="Y54" s="56">
        <f t="shared" si="4"/>
        <v>24054435</v>
      </c>
      <c r="Z54" s="57">
        <f>+IF(X54&lt;&gt;0,+(Y54/X54)*100,0)</f>
        <v>-180.14664003833832</v>
      </c>
      <c r="AA54" s="54">
        <f>+AA52-AA53</f>
        <v>-53410549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38827922</v>
      </c>
      <c r="D57" s="48">
        <f>SUM(D54:D56)</f>
        <v>0</v>
      </c>
      <c r="E57" s="49">
        <f t="shared" si="5"/>
        <v>-53410549</v>
      </c>
      <c r="F57" s="50">
        <f t="shared" si="5"/>
        <v>-53410549</v>
      </c>
      <c r="G57" s="50">
        <f t="shared" si="5"/>
        <v>3781834</v>
      </c>
      <c r="H57" s="50">
        <f t="shared" si="5"/>
        <v>3480572</v>
      </c>
      <c r="I57" s="50">
        <f t="shared" si="5"/>
        <v>3439332</v>
      </c>
      <c r="J57" s="50">
        <f t="shared" si="5"/>
        <v>10701738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10701738</v>
      </c>
      <c r="X57" s="50">
        <f t="shared" si="5"/>
        <v>-13352697</v>
      </c>
      <c r="Y57" s="50">
        <f t="shared" si="5"/>
        <v>24054435</v>
      </c>
      <c r="Z57" s="51">
        <f>+IF(X57&lt;&gt;0,+(Y57/X57)*100,0)</f>
        <v>-180.14664003833832</v>
      </c>
      <c r="AA57" s="48">
        <f>SUM(AA54:AA56)</f>
        <v>-53410549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38827922</v>
      </c>
      <c r="D60" s="65">
        <f>SUM(D57:D59)</f>
        <v>0</v>
      </c>
      <c r="E60" s="66">
        <f t="shared" si="6"/>
        <v>-53410549</v>
      </c>
      <c r="F60" s="67">
        <f t="shared" si="6"/>
        <v>-53410549</v>
      </c>
      <c r="G60" s="67">
        <f t="shared" si="6"/>
        <v>3781834</v>
      </c>
      <c r="H60" s="67">
        <f t="shared" si="6"/>
        <v>3480572</v>
      </c>
      <c r="I60" s="67">
        <f t="shared" si="6"/>
        <v>3439332</v>
      </c>
      <c r="J60" s="67">
        <f t="shared" si="6"/>
        <v>10701738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10701738</v>
      </c>
      <c r="X60" s="67">
        <f t="shared" si="6"/>
        <v>-13352697</v>
      </c>
      <c r="Y60" s="67">
        <f t="shared" si="6"/>
        <v>24054435</v>
      </c>
      <c r="Z60" s="68">
        <f>+IF(X60&lt;&gt;0,+(Y60/X60)*100,0)</f>
        <v>-180.14664003833832</v>
      </c>
      <c r="AA60" s="65">
        <f>SUM(AA57:AA59)</f>
        <v>-53410549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10482785</v>
      </c>
      <c r="D8" s="20"/>
      <c r="E8" s="21">
        <v>17155668</v>
      </c>
      <c r="F8" s="22">
        <v>17155668</v>
      </c>
      <c r="G8" s="22">
        <v>840676</v>
      </c>
      <c r="H8" s="22">
        <v>978527</v>
      </c>
      <c r="I8" s="22">
        <v>1008191</v>
      </c>
      <c r="J8" s="22">
        <v>2827394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2827394</v>
      </c>
      <c r="X8" s="22">
        <v>4288917</v>
      </c>
      <c r="Y8" s="22">
        <v>-1461523</v>
      </c>
      <c r="Z8" s="23">
        <v>-34.076737787184967</v>
      </c>
      <c r="AA8" s="20">
        <v>17155668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8265321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4614100</v>
      </c>
      <c r="D13" s="20"/>
      <c r="E13" s="21">
        <v>5728740</v>
      </c>
      <c r="F13" s="22">
        <v>5728740</v>
      </c>
      <c r="G13" s="22">
        <v>287865</v>
      </c>
      <c r="H13" s="22">
        <v>274574</v>
      </c>
      <c r="I13" s="22">
        <v>268607</v>
      </c>
      <c r="J13" s="22">
        <v>831046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831046</v>
      </c>
      <c r="X13" s="22">
        <v>1432185</v>
      </c>
      <c r="Y13" s="22">
        <v>-601139</v>
      </c>
      <c r="Z13" s="23">
        <v>-41.973557885329058</v>
      </c>
      <c r="AA13" s="20">
        <v>5728740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44996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2121737</v>
      </c>
      <c r="D29" s="20"/>
      <c r="E29" s="21">
        <v>2130000</v>
      </c>
      <c r="F29" s="22">
        <v>2130000</v>
      </c>
      <c r="G29" s="22">
        <v>195893</v>
      </c>
      <c r="H29" s="22">
        <v>190271</v>
      </c>
      <c r="I29" s="22">
        <v>195115</v>
      </c>
      <c r="J29" s="22">
        <v>581279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581279</v>
      </c>
      <c r="X29" s="22">
        <v>532500</v>
      </c>
      <c r="Y29" s="22">
        <v>48779</v>
      </c>
      <c r="Z29" s="23">
        <v>9.1603755868544603</v>
      </c>
      <c r="AA29" s="20">
        <v>2130000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25528939</v>
      </c>
      <c r="D33" s="29">
        <f t="shared" ref="D33:Y33" si="0">SUM(D6:D32)</f>
        <v>0</v>
      </c>
      <c r="E33" s="30">
        <f t="shared" si="0"/>
        <v>25014408</v>
      </c>
      <c r="F33" s="31">
        <f t="shared" si="0"/>
        <v>25014408</v>
      </c>
      <c r="G33" s="31">
        <f t="shared" si="0"/>
        <v>1324434</v>
      </c>
      <c r="H33" s="31">
        <f t="shared" si="0"/>
        <v>1443372</v>
      </c>
      <c r="I33" s="31">
        <f t="shared" si="0"/>
        <v>1471913</v>
      </c>
      <c r="J33" s="31">
        <f t="shared" si="0"/>
        <v>4239719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4239719</v>
      </c>
      <c r="X33" s="31">
        <f t="shared" si="0"/>
        <v>6253602</v>
      </c>
      <c r="Y33" s="31">
        <f t="shared" si="0"/>
        <v>-2013883</v>
      </c>
      <c r="Z33" s="32">
        <f>+IF(X33&lt;&gt;0,+(Y33/X33)*100,0)</f>
        <v>-32.203568439436985</v>
      </c>
      <c r="AA33" s="29">
        <f>SUM(AA6:AA32)</f>
        <v>25014408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2950105</v>
      </c>
      <c r="D35" s="20"/>
      <c r="E35" s="21">
        <v>1966344</v>
      </c>
      <c r="F35" s="22">
        <v>1966344</v>
      </c>
      <c r="G35" s="22"/>
      <c r="H35" s="22"/>
      <c r="I35" s="22">
        <v>151212</v>
      </c>
      <c r="J35" s="22">
        <v>151212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151212</v>
      </c>
      <c r="X35" s="22">
        <v>491589</v>
      </c>
      <c r="Y35" s="22">
        <v>-340377</v>
      </c>
      <c r="Z35" s="23">
        <v>-69.240157936813077</v>
      </c>
      <c r="AA35" s="20">
        <v>1966344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5061600</v>
      </c>
      <c r="F39" s="22">
        <v>5061600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1265400</v>
      </c>
      <c r="Y39" s="22">
        <v>-1265400</v>
      </c>
      <c r="Z39" s="23">
        <v>-100</v>
      </c>
      <c r="AA39" s="20">
        <v>5061600</v>
      </c>
    </row>
    <row r="40" spans="1:27" x14ac:dyDescent="0.25">
      <c r="A40" s="19" t="s">
        <v>66</v>
      </c>
      <c r="B40" s="15" t="s">
        <v>32</v>
      </c>
      <c r="C40" s="20">
        <v>55915161</v>
      </c>
      <c r="D40" s="20"/>
      <c r="E40" s="21">
        <v>1259388</v>
      </c>
      <c r="F40" s="22">
        <v>1259388</v>
      </c>
      <c r="G40" s="22">
        <v>678</v>
      </c>
      <c r="H40" s="22">
        <v>678</v>
      </c>
      <c r="I40" s="22">
        <v>656</v>
      </c>
      <c r="J40" s="22">
        <v>2012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2012</v>
      </c>
      <c r="X40" s="22">
        <v>314847</v>
      </c>
      <c r="Y40" s="22">
        <v>-312835</v>
      </c>
      <c r="Z40" s="23">
        <v>-99.360959450145629</v>
      </c>
      <c r="AA40" s="20">
        <v>1259388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95916</v>
      </c>
      <c r="F41" s="22">
        <v>95916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23979</v>
      </c>
      <c r="Y41" s="22">
        <v>-23979</v>
      </c>
      <c r="Z41" s="23">
        <v>-100</v>
      </c>
      <c r="AA41" s="20">
        <v>95916</v>
      </c>
    </row>
    <row r="42" spans="1:27" x14ac:dyDescent="0.25">
      <c r="A42" s="19" t="s">
        <v>67</v>
      </c>
      <c r="B42" s="15" t="s">
        <v>32</v>
      </c>
      <c r="C42" s="20">
        <v>18423050</v>
      </c>
      <c r="D42" s="20"/>
      <c r="E42" s="21">
        <v>1090000</v>
      </c>
      <c r="F42" s="22">
        <v>1090000</v>
      </c>
      <c r="G42" s="22">
        <v>121248</v>
      </c>
      <c r="H42" s="22">
        <v>142567</v>
      </c>
      <c r="I42" s="22">
        <v>62940</v>
      </c>
      <c r="J42" s="22">
        <v>326755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326755</v>
      </c>
      <c r="X42" s="22">
        <v>272503</v>
      </c>
      <c r="Y42" s="22">
        <v>54252</v>
      </c>
      <c r="Z42" s="23">
        <v>19.908771646550679</v>
      </c>
      <c r="AA42" s="20">
        <v>1090000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8404827</v>
      </c>
      <c r="D45" s="20"/>
      <c r="E45" s="21">
        <v>4759155</v>
      </c>
      <c r="F45" s="22">
        <v>4759155</v>
      </c>
      <c r="G45" s="22">
        <v>319231</v>
      </c>
      <c r="H45" s="22">
        <v>412642</v>
      </c>
      <c r="I45" s="22">
        <v>369424</v>
      </c>
      <c r="J45" s="22">
        <v>1101297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1101297</v>
      </c>
      <c r="X45" s="22">
        <v>1189788</v>
      </c>
      <c r="Y45" s="22">
        <v>-88491</v>
      </c>
      <c r="Z45" s="23">
        <v>-7.4375434951436725</v>
      </c>
      <c r="AA45" s="20">
        <v>4759155</v>
      </c>
    </row>
    <row r="46" spans="1:27" x14ac:dyDescent="0.25">
      <c r="A46" s="19" t="s">
        <v>71</v>
      </c>
      <c r="B46" s="15" t="s">
        <v>32</v>
      </c>
      <c r="C46" s="20">
        <v>51196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85744339</v>
      </c>
      <c r="D48" s="29">
        <f t="shared" ref="D48:Y48" si="1">SUM(D35:D47)</f>
        <v>0</v>
      </c>
      <c r="E48" s="30">
        <f t="shared" si="1"/>
        <v>14232403</v>
      </c>
      <c r="F48" s="31">
        <f t="shared" si="1"/>
        <v>14232403</v>
      </c>
      <c r="G48" s="31">
        <f t="shared" si="1"/>
        <v>441157</v>
      </c>
      <c r="H48" s="31">
        <f t="shared" si="1"/>
        <v>555887</v>
      </c>
      <c r="I48" s="31">
        <f t="shared" si="1"/>
        <v>584232</v>
      </c>
      <c r="J48" s="31">
        <f t="shared" si="1"/>
        <v>1581276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1581276</v>
      </c>
      <c r="X48" s="31">
        <f t="shared" si="1"/>
        <v>3558106</v>
      </c>
      <c r="Y48" s="31">
        <f t="shared" si="1"/>
        <v>-1976830</v>
      </c>
      <c r="Z48" s="32">
        <f>+IF(X48&lt;&gt;0,+(Y48/X48)*100,0)</f>
        <v>-55.558490949960458</v>
      </c>
      <c r="AA48" s="29">
        <f>SUM(AA35:AA47)</f>
        <v>14232403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-60215400</v>
      </c>
      <c r="D49" s="39">
        <f t="shared" si="2"/>
        <v>0</v>
      </c>
      <c r="E49" s="40">
        <f t="shared" si="2"/>
        <v>10782005</v>
      </c>
      <c r="F49" s="41">
        <f t="shared" si="2"/>
        <v>10782005</v>
      </c>
      <c r="G49" s="41">
        <f t="shared" si="2"/>
        <v>883277</v>
      </c>
      <c r="H49" s="41">
        <f t="shared" si="2"/>
        <v>887485</v>
      </c>
      <c r="I49" s="41">
        <f t="shared" si="2"/>
        <v>887681</v>
      </c>
      <c r="J49" s="41">
        <f t="shared" si="2"/>
        <v>2658443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2658443</v>
      </c>
      <c r="X49" s="41">
        <f t="shared" si="2"/>
        <v>2695496</v>
      </c>
      <c r="Y49" s="41">
        <f t="shared" si="2"/>
        <v>-37053</v>
      </c>
      <c r="Z49" s="42">
        <f>+IF(X49&lt;&gt;0,+(Y49/X49)*100,0)</f>
        <v>-1.374626413839976</v>
      </c>
      <c r="AA49" s="39">
        <f>+AA33-AA48</f>
        <v>10782005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-60215400</v>
      </c>
      <c r="D52" s="48">
        <f t="shared" si="3"/>
        <v>0</v>
      </c>
      <c r="E52" s="49">
        <f t="shared" si="3"/>
        <v>10782005</v>
      </c>
      <c r="F52" s="50">
        <f t="shared" si="3"/>
        <v>10782005</v>
      </c>
      <c r="G52" s="50">
        <f t="shared" si="3"/>
        <v>883277</v>
      </c>
      <c r="H52" s="50">
        <f t="shared" si="3"/>
        <v>887485</v>
      </c>
      <c r="I52" s="50">
        <f t="shared" si="3"/>
        <v>887681</v>
      </c>
      <c r="J52" s="50">
        <f t="shared" si="3"/>
        <v>2658443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2658443</v>
      </c>
      <c r="X52" s="50">
        <f t="shared" si="3"/>
        <v>2695496</v>
      </c>
      <c r="Y52" s="50">
        <f t="shared" si="3"/>
        <v>-37053</v>
      </c>
      <c r="Z52" s="51">
        <f>+IF(X52&lt;&gt;0,+(Y52/X52)*100,0)</f>
        <v>-1.374626413839976</v>
      </c>
      <c r="AA52" s="48">
        <f>SUM(AA49:AA51)</f>
        <v>10782005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-60215400</v>
      </c>
      <c r="D54" s="54">
        <f>+D52-D53</f>
        <v>0</v>
      </c>
      <c r="E54" s="55">
        <f t="shared" si="4"/>
        <v>10782005</v>
      </c>
      <c r="F54" s="56">
        <f t="shared" si="4"/>
        <v>10782005</v>
      </c>
      <c r="G54" s="56">
        <f t="shared" si="4"/>
        <v>883277</v>
      </c>
      <c r="H54" s="56">
        <f t="shared" si="4"/>
        <v>887485</v>
      </c>
      <c r="I54" s="56">
        <f t="shared" si="4"/>
        <v>887681</v>
      </c>
      <c r="J54" s="56">
        <f t="shared" si="4"/>
        <v>2658443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2658443</v>
      </c>
      <c r="X54" s="56">
        <f t="shared" si="4"/>
        <v>2695496</v>
      </c>
      <c r="Y54" s="56">
        <f t="shared" si="4"/>
        <v>-37053</v>
      </c>
      <c r="Z54" s="57">
        <f>+IF(X54&lt;&gt;0,+(Y54/X54)*100,0)</f>
        <v>-1.374626413839976</v>
      </c>
      <c r="AA54" s="54">
        <f>+AA52-AA53</f>
        <v>10782005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-60215400</v>
      </c>
      <c r="D57" s="48">
        <f>SUM(D54:D56)</f>
        <v>0</v>
      </c>
      <c r="E57" s="49">
        <f t="shared" si="5"/>
        <v>10782005</v>
      </c>
      <c r="F57" s="50">
        <f t="shared" si="5"/>
        <v>10782005</v>
      </c>
      <c r="G57" s="50">
        <f t="shared" si="5"/>
        <v>883277</v>
      </c>
      <c r="H57" s="50">
        <f t="shared" si="5"/>
        <v>887485</v>
      </c>
      <c r="I57" s="50">
        <f t="shared" si="5"/>
        <v>887681</v>
      </c>
      <c r="J57" s="50">
        <f t="shared" si="5"/>
        <v>2658443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2658443</v>
      </c>
      <c r="X57" s="50">
        <f t="shared" si="5"/>
        <v>2695496</v>
      </c>
      <c r="Y57" s="50">
        <f t="shared" si="5"/>
        <v>-37053</v>
      </c>
      <c r="Z57" s="51">
        <f>+IF(X57&lt;&gt;0,+(Y57/X57)*100,0)</f>
        <v>-1.374626413839976</v>
      </c>
      <c r="AA57" s="48">
        <f>SUM(AA54:AA56)</f>
        <v>10782005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-60215400</v>
      </c>
      <c r="D60" s="65">
        <f>SUM(D57:D59)</f>
        <v>0</v>
      </c>
      <c r="E60" s="66">
        <f t="shared" si="6"/>
        <v>10782005</v>
      </c>
      <c r="F60" s="67">
        <f t="shared" si="6"/>
        <v>10782005</v>
      </c>
      <c r="G60" s="67">
        <f t="shared" si="6"/>
        <v>883277</v>
      </c>
      <c r="H60" s="67">
        <f t="shared" si="6"/>
        <v>887485</v>
      </c>
      <c r="I60" s="67">
        <f t="shared" si="6"/>
        <v>887681</v>
      </c>
      <c r="J60" s="67">
        <f t="shared" si="6"/>
        <v>2658443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2658443</v>
      </c>
      <c r="X60" s="67">
        <f t="shared" si="6"/>
        <v>2695496</v>
      </c>
      <c r="Y60" s="67">
        <f t="shared" si="6"/>
        <v>-37053</v>
      </c>
      <c r="Z60" s="68">
        <f>+IF(X60&lt;&gt;0,+(Y60/X60)*100,0)</f>
        <v>-1.374626413839976</v>
      </c>
      <c r="AA60" s="65">
        <f>SUM(AA57:AA59)</f>
        <v>10782005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41898354</v>
      </c>
      <c r="D8" s="20"/>
      <c r="E8" s="21">
        <v>53482744</v>
      </c>
      <c r="F8" s="22">
        <v>53482744</v>
      </c>
      <c r="G8" s="22">
        <v>1865483</v>
      </c>
      <c r="H8" s="22">
        <v>1878748</v>
      </c>
      <c r="I8" s="22">
        <v>1880257</v>
      </c>
      <c r="J8" s="22">
        <v>5624488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5624488</v>
      </c>
      <c r="X8" s="22">
        <v>13370685</v>
      </c>
      <c r="Y8" s="22">
        <v>-7746197</v>
      </c>
      <c r="Z8" s="23">
        <v>-57.934182130534076</v>
      </c>
      <c r="AA8" s="20">
        <v>53482744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891609</v>
      </c>
      <c r="J13" s="22">
        <v>891609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891609</v>
      </c>
      <c r="X13" s="22"/>
      <c r="Y13" s="22">
        <v>891609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5570839</v>
      </c>
      <c r="F26" s="22">
        <v>5570839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1392711</v>
      </c>
      <c r="Y26" s="22">
        <v>-1392711</v>
      </c>
      <c r="Z26" s="23">
        <v>-100</v>
      </c>
      <c r="AA26" s="20">
        <v>5570839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41898354</v>
      </c>
      <c r="D33" s="29">
        <f t="shared" ref="D33:Y33" si="0">SUM(D6:D32)</f>
        <v>0</v>
      </c>
      <c r="E33" s="30">
        <f t="shared" si="0"/>
        <v>59053583</v>
      </c>
      <c r="F33" s="31">
        <f t="shared" si="0"/>
        <v>59053583</v>
      </c>
      <c r="G33" s="31">
        <f t="shared" si="0"/>
        <v>1865483</v>
      </c>
      <c r="H33" s="31">
        <f t="shared" si="0"/>
        <v>1878748</v>
      </c>
      <c r="I33" s="31">
        <f t="shared" si="0"/>
        <v>2771866</v>
      </c>
      <c r="J33" s="31">
        <f t="shared" si="0"/>
        <v>6516097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6516097</v>
      </c>
      <c r="X33" s="31">
        <f t="shared" si="0"/>
        <v>14763396</v>
      </c>
      <c r="Y33" s="31">
        <f t="shared" si="0"/>
        <v>-8247299</v>
      </c>
      <c r="Z33" s="32">
        <f>+IF(X33&lt;&gt;0,+(Y33/X33)*100,0)</f>
        <v>-55.86315641739882</v>
      </c>
      <c r="AA33" s="29">
        <f>SUM(AA6:AA32)</f>
        <v>59053583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34777702</v>
      </c>
      <c r="D39" s="20"/>
      <c r="E39" s="21">
        <v>16473568</v>
      </c>
      <c r="F39" s="22">
        <v>16473568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4118391</v>
      </c>
      <c r="Y39" s="22">
        <v>-4118391</v>
      </c>
      <c r="Z39" s="23">
        <v>-100</v>
      </c>
      <c r="AA39" s="20">
        <v>16473568</v>
      </c>
    </row>
    <row r="40" spans="1:27" x14ac:dyDescent="0.25">
      <c r="A40" s="19" t="s">
        <v>66</v>
      </c>
      <c r="B40" s="15" t="s">
        <v>32</v>
      </c>
      <c r="C40" s="20">
        <v>7108338</v>
      </c>
      <c r="D40" s="20"/>
      <c r="E40" s="21">
        <v>5229799</v>
      </c>
      <c r="F40" s="22">
        <v>5229799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1307451</v>
      </c>
      <c r="Y40" s="22">
        <v>-1307451</v>
      </c>
      <c r="Z40" s="23">
        <v>-100</v>
      </c>
      <c r="AA40" s="20">
        <v>5229799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669860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57407</v>
      </c>
      <c r="F45" s="22">
        <v>57407</v>
      </c>
      <c r="G45" s="22">
        <v>2029</v>
      </c>
      <c r="H45" s="22">
        <v>2024</v>
      </c>
      <c r="I45" s="22">
        <v>3841</v>
      </c>
      <c r="J45" s="22">
        <v>7894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7894</v>
      </c>
      <c r="X45" s="22">
        <v>14352</v>
      </c>
      <c r="Y45" s="22">
        <v>-6458</v>
      </c>
      <c r="Z45" s="23">
        <v>-44.997212931995541</v>
      </c>
      <c r="AA45" s="20">
        <v>57407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42555900</v>
      </c>
      <c r="D48" s="29">
        <f t="shared" ref="D48:Y48" si="1">SUM(D35:D47)</f>
        <v>0</v>
      </c>
      <c r="E48" s="30">
        <f t="shared" si="1"/>
        <v>22760774</v>
      </c>
      <c r="F48" s="31">
        <f t="shared" si="1"/>
        <v>22760774</v>
      </c>
      <c r="G48" s="31">
        <f t="shared" si="1"/>
        <v>2029</v>
      </c>
      <c r="H48" s="31">
        <f t="shared" si="1"/>
        <v>2024</v>
      </c>
      <c r="I48" s="31">
        <f t="shared" si="1"/>
        <v>3841</v>
      </c>
      <c r="J48" s="31">
        <f t="shared" si="1"/>
        <v>7894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7894</v>
      </c>
      <c r="X48" s="31">
        <f t="shared" si="1"/>
        <v>5690193</v>
      </c>
      <c r="Y48" s="31">
        <f t="shared" si="1"/>
        <v>-5682299</v>
      </c>
      <c r="Z48" s="32">
        <f>+IF(X48&lt;&gt;0,+(Y48/X48)*100,0)</f>
        <v>-99.861270083457626</v>
      </c>
      <c r="AA48" s="29">
        <f>SUM(AA35:AA47)</f>
        <v>22760774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-657546</v>
      </c>
      <c r="D49" s="39">
        <f t="shared" si="2"/>
        <v>0</v>
      </c>
      <c r="E49" s="40">
        <f t="shared" si="2"/>
        <v>36292809</v>
      </c>
      <c r="F49" s="41">
        <f t="shared" si="2"/>
        <v>36292809</v>
      </c>
      <c r="G49" s="41">
        <f t="shared" si="2"/>
        <v>1863454</v>
      </c>
      <c r="H49" s="41">
        <f t="shared" si="2"/>
        <v>1876724</v>
      </c>
      <c r="I49" s="41">
        <f t="shared" si="2"/>
        <v>2768025</v>
      </c>
      <c r="J49" s="41">
        <f t="shared" si="2"/>
        <v>6508203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6508203</v>
      </c>
      <c r="X49" s="41">
        <f t="shared" si="2"/>
        <v>9073203</v>
      </c>
      <c r="Y49" s="41">
        <f t="shared" si="2"/>
        <v>-2565000</v>
      </c>
      <c r="Z49" s="42">
        <f>+IF(X49&lt;&gt;0,+(Y49/X49)*100,0)</f>
        <v>-28.270060749219432</v>
      </c>
      <c r="AA49" s="39">
        <f>+AA33-AA48</f>
        <v>36292809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-657546</v>
      </c>
      <c r="D52" s="48">
        <f t="shared" si="3"/>
        <v>0</v>
      </c>
      <c r="E52" s="49">
        <f t="shared" si="3"/>
        <v>36292809</v>
      </c>
      <c r="F52" s="50">
        <f t="shared" si="3"/>
        <v>36292809</v>
      </c>
      <c r="G52" s="50">
        <f t="shared" si="3"/>
        <v>1863454</v>
      </c>
      <c r="H52" s="50">
        <f t="shared" si="3"/>
        <v>1876724</v>
      </c>
      <c r="I52" s="50">
        <f t="shared" si="3"/>
        <v>2768025</v>
      </c>
      <c r="J52" s="50">
        <f t="shared" si="3"/>
        <v>6508203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6508203</v>
      </c>
      <c r="X52" s="50">
        <f t="shared" si="3"/>
        <v>9073203</v>
      </c>
      <c r="Y52" s="50">
        <f t="shared" si="3"/>
        <v>-2565000</v>
      </c>
      <c r="Z52" s="51">
        <f>+IF(X52&lt;&gt;0,+(Y52/X52)*100,0)</f>
        <v>-28.270060749219432</v>
      </c>
      <c r="AA52" s="48">
        <f>SUM(AA49:AA51)</f>
        <v>36292809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-657546</v>
      </c>
      <c r="D54" s="54">
        <f>+D52-D53</f>
        <v>0</v>
      </c>
      <c r="E54" s="55">
        <f t="shared" si="4"/>
        <v>36292809</v>
      </c>
      <c r="F54" s="56">
        <f t="shared" si="4"/>
        <v>36292809</v>
      </c>
      <c r="G54" s="56">
        <f t="shared" si="4"/>
        <v>1863454</v>
      </c>
      <c r="H54" s="56">
        <f t="shared" si="4"/>
        <v>1876724</v>
      </c>
      <c r="I54" s="56">
        <f t="shared" si="4"/>
        <v>2768025</v>
      </c>
      <c r="J54" s="56">
        <f t="shared" si="4"/>
        <v>6508203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6508203</v>
      </c>
      <c r="X54" s="56">
        <f t="shared" si="4"/>
        <v>9073203</v>
      </c>
      <c r="Y54" s="56">
        <f t="shared" si="4"/>
        <v>-2565000</v>
      </c>
      <c r="Z54" s="57">
        <f>+IF(X54&lt;&gt;0,+(Y54/X54)*100,0)</f>
        <v>-28.270060749219432</v>
      </c>
      <c r="AA54" s="54">
        <f>+AA52-AA53</f>
        <v>36292809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-657546</v>
      </c>
      <c r="D57" s="48">
        <f>SUM(D54:D56)</f>
        <v>0</v>
      </c>
      <c r="E57" s="49">
        <f t="shared" si="5"/>
        <v>36292809</v>
      </c>
      <c r="F57" s="50">
        <f t="shared" si="5"/>
        <v>36292809</v>
      </c>
      <c r="G57" s="50">
        <f t="shared" si="5"/>
        <v>1863454</v>
      </c>
      <c r="H57" s="50">
        <f t="shared" si="5"/>
        <v>1876724</v>
      </c>
      <c r="I57" s="50">
        <f t="shared" si="5"/>
        <v>2768025</v>
      </c>
      <c r="J57" s="50">
        <f t="shared" si="5"/>
        <v>6508203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6508203</v>
      </c>
      <c r="X57" s="50">
        <f t="shared" si="5"/>
        <v>9073203</v>
      </c>
      <c r="Y57" s="50">
        <f t="shared" si="5"/>
        <v>-2565000</v>
      </c>
      <c r="Z57" s="51">
        <f>+IF(X57&lt;&gt;0,+(Y57/X57)*100,0)</f>
        <v>-28.270060749219432</v>
      </c>
      <c r="AA57" s="48">
        <f>SUM(AA54:AA56)</f>
        <v>36292809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-657546</v>
      </c>
      <c r="D60" s="65">
        <f>SUM(D57:D59)</f>
        <v>0</v>
      </c>
      <c r="E60" s="66">
        <f t="shared" si="6"/>
        <v>36292809</v>
      </c>
      <c r="F60" s="67">
        <f t="shared" si="6"/>
        <v>36292809</v>
      </c>
      <c r="G60" s="67">
        <f t="shared" si="6"/>
        <v>1863454</v>
      </c>
      <c r="H60" s="67">
        <f t="shared" si="6"/>
        <v>1876724</v>
      </c>
      <c r="I60" s="67">
        <f t="shared" si="6"/>
        <v>2768025</v>
      </c>
      <c r="J60" s="67">
        <f t="shared" si="6"/>
        <v>6508203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6508203</v>
      </c>
      <c r="X60" s="67">
        <f t="shared" si="6"/>
        <v>9073203</v>
      </c>
      <c r="Y60" s="67">
        <f t="shared" si="6"/>
        <v>-2565000</v>
      </c>
      <c r="Z60" s="68">
        <f>+IF(X60&lt;&gt;0,+(Y60/X60)*100,0)</f>
        <v>-28.270060749219432</v>
      </c>
      <c r="AA60" s="65">
        <f>SUM(AA57:AA59)</f>
        <v>36292809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65056703</v>
      </c>
      <c r="D8" s="20"/>
      <c r="E8" s="21">
        <v>86384884</v>
      </c>
      <c r="F8" s="22">
        <v>86384884</v>
      </c>
      <c r="G8" s="22">
        <v>6705436</v>
      </c>
      <c r="H8" s="22">
        <v>7589142</v>
      </c>
      <c r="I8" s="22">
        <v>7847741</v>
      </c>
      <c r="J8" s="22">
        <v>22142319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22142319</v>
      </c>
      <c r="X8" s="22">
        <v>21596220</v>
      </c>
      <c r="Y8" s="22">
        <v>546099</v>
      </c>
      <c r="Z8" s="23">
        <v>2.5286786298713384</v>
      </c>
      <c r="AA8" s="20">
        <v>86384884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23115727</v>
      </c>
      <c r="D13" s="20"/>
      <c r="E13" s="21">
        <v>16900000</v>
      </c>
      <c r="F13" s="22">
        <v>16900000</v>
      </c>
      <c r="G13" s="22"/>
      <c r="H13" s="22">
        <v>2083197</v>
      </c>
      <c r="I13" s="22">
        <v>2129283</v>
      </c>
      <c r="J13" s="22">
        <v>4212480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4212480</v>
      </c>
      <c r="X13" s="22">
        <v>4224999</v>
      </c>
      <c r="Y13" s="22">
        <v>-12519</v>
      </c>
      <c r="Z13" s="23">
        <v>-0.29630776243970708</v>
      </c>
      <c r="AA13" s="20">
        <v>16900000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88172430</v>
      </c>
      <c r="D33" s="29">
        <f t="shared" ref="D33:Y33" si="0">SUM(D6:D32)</f>
        <v>0</v>
      </c>
      <c r="E33" s="30">
        <f t="shared" si="0"/>
        <v>103284884</v>
      </c>
      <c r="F33" s="31">
        <f t="shared" si="0"/>
        <v>103284884</v>
      </c>
      <c r="G33" s="31">
        <f t="shared" si="0"/>
        <v>6705436</v>
      </c>
      <c r="H33" s="31">
        <f t="shared" si="0"/>
        <v>9672339</v>
      </c>
      <c r="I33" s="31">
        <f t="shared" si="0"/>
        <v>9977024</v>
      </c>
      <c r="J33" s="31">
        <f t="shared" si="0"/>
        <v>26354799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26354799</v>
      </c>
      <c r="X33" s="31">
        <f t="shared" si="0"/>
        <v>25821219</v>
      </c>
      <c r="Y33" s="31">
        <f t="shared" si="0"/>
        <v>533580</v>
      </c>
      <c r="Z33" s="32">
        <f>+IF(X33&lt;&gt;0,+(Y33/X33)*100,0)</f>
        <v>2.0664400081189043</v>
      </c>
      <c r="AA33" s="29">
        <f>SUM(AA6:AA32)</f>
        <v>103284884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21844799</v>
      </c>
      <c r="D35" s="20"/>
      <c r="E35" s="21">
        <v>24366269</v>
      </c>
      <c r="F35" s="22">
        <v>24366269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6091569</v>
      </c>
      <c r="Y35" s="22">
        <v>-6091569</v>
      </c>
      <c r="Z35" s="23">
        <v>-100</v>
      </c>
      <c r="AA35" s="20">
        <v>24366269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182627</v>
      </c>
      <c r="D38" s="20"/>
      <c r="E38" s="21">
        <v>4696400</v>
      </c>
      <c r="F38" s="22">
        <v>4696400</v>
      </c>
      <c r="G38" s="22">
        <v>13536</v>
      </c>
      <c r="H38" s="22">
        <v>3110</v>
      </c>
      <c r="I38" s="22">
        <v>41261</v>
      </c>
      <c r="J38" s="22">
        <v>57907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57907</v>
      </c>
      <c r="X38" s="22">
        <v>1174101</v>
      </c>
      <c r="Y38" s="22">
        <v>-1116194</v>
      </c>
      <c r="Z38" s="23">
        <v>-95.067971154100022</v>
      </c>
      <c r="AA38" s="20">
        <v>4696400</v>
      </c>
    </row>
    <row r="39" spans="1:27" x14ac:dyDescent="0.25">
      <c r="A39" s="19" t="s">
        <v>65</v>
      </c>
      <c r="B39" s="15" t="s">
        <v>32</v>
      </c>
      <c r="C39" s="20">
        <v>46968204</v>
      </c>
      <c r="D39" s="20"/>
      <c r="E39" s="21">
        <v>22042265</v>
      </c>
      <c r="F39" s="22">
        <v>22042265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5510565</v>
      </c>
      <c r="Y39" s="22">
        <v>-5510565</v>
      </c>
      <c r="Z39" s="23">
        <v>-100</v>
      </c>
      <c r="AA39" s="20">
        <v>22042265</v>
      </c>
    </row>
    <row r="40" spans="1:27" x14ac:dyDescent="0.25">
      <c r="A40" s="19" t="s">
        <v>66</v>
      </c>
      <c r="B40" s="15" t="s">
        <v>32</v>
      </c>
      <c r="C40" s="20">
        <v>34197571</v>
      </c>
      <c r="D40" s="20"/>
      <c r="E40" s="21">
        <v>9692089</v>
      </c>
      <c r="F40" s="22">
        <v>9692089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2423022</v>
      </c>
      <c r="Y40" s="22">
        <v>-2423022</v>
      </c>
      <c r="Z40" s="23">
        <v>-100</v>
      </c>
      <c r="AA40" s="20">
        <v>9692089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207130</v>
      </c>
      <c r="D42" s="20"/>
      <c r="E42" s="21">
        <v>3545870</v>
      </c>
      <c r="F42" s="22">
        <v>3545870</v>
      </c>
      <c r="G42" s="22"/>
      <c r="H42" s="22">
        <v>788472</v>
      </c>
      <c r="I42" s="22">
        <v>90019</v>
      </c>
      <c r="J42" s="22">
        <v>878491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878491</v>
      </c>
      <c r="X42" s="22">
        <v>886470</v>
      </c>
      <c r="Y42" s="22">
        <v>-7979</v>
      </c>
      <c r="Z42" s="23">
        <v>-0.90008686137150717</v>
      </c>
      <c r="AA42" s="20">
        <v>3545870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12694500</v>
      </c>
      <c r="F44" s="22">
        <v>12694500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3173625</v>
      </c>
      <c r="Y44" s="22">
        <v>-3173625</v>
      </c>
      <c r="Z44" s="23">
        <v>-100</v>
      </c>
      <c r="AA44" s="20">
        <v>12694500</v>
      </c>
    </row>
    <row r="45" spans="1:27" x14ac:dyDescent="0.25">
      <c r="A45" s="19" t="s">
        <v>70</v>
      </c>
      <c r="B45" s="15" t="s">
        <v>32</v>
      </c>
      <c r="C45" s="20">
        <v>1389182</v>
      </c>
      <c r="D45" s="20"/>
      <c r="E45" s="21">
        <v>1889600</v>
      </c>
      <c r="F45" s="22">
        <v>1889600</v>
      </c>
      <c r="G45" s="22"/>
      <c r="H45" s="22">
        <v>3028</v>
      </c>
      <c r="I45" s="22">
        <v>2208</v>
      </c>
      <c r="J45" s="22">
        <v>5236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5236</v>
      </c>
      <c r="X45" s="22">
        <v>472401</v>
      </c>
      <c r="Y45" s="22">
        <v>-467165</v>
      </c>
      <c r="Z45" s="23">
        <v>-98.891619619772186</v>
      </c>
      <c r="AA45" s="20">
        <v>1889600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104789513</v>
      </c>
      <c r="D48" s="29">
        <f t="shared" ref="D48:Y48" si="1">SUM(D35:D47)</f>
        <v>0</v>
      </c>
      <c r="E48" s="30">
        <f t="shared" si="1"/>
        <v>78926993</v>
      </c>
      <c r="F48" s="31">
        <f t="shared" si="1"/>
        <v>78926993</v>
      </c>
      <c r="G48" s="31">
        <f t="shared" si="1"/>
        <v>13536</v>
      </c>
      <c r="H48" s="31">
        <f t="shared" si="1"/>
        <v>794610</v>
      </c>
      <c r="I48" s="31">
        <f t="shared" si="1"/>
        <v>133488</v>
      </c>
      <c r="J48" s="31">
        <f t="shared" si="1"/>
        <v>941634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941634</v>
      </c>
      <c r="X48" s="31">
        <f t="shared" si="1"/>
        <v>19731753</v>
      </c>
      <c r="Y48" s="31">
        <f t="shared" si="1"/>
        <v>-18790119</v>
      </c>
      <c r="Z48" s="32">
        <f>+IF(X48&lt;&gt;0,+(Y48/X48)*100,0)</f>
        <v>-95.227823903937974</v>
      </c>
      <c r="AA48" s="29">
        <f>SUM(AA35:AA47)</f>
        <v>78926993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-16617083</v>
      </c>
      <c r="D49" s="39">
        <f t="shared" si="2"/>
        <v>0</v>
      </c>
      <c r="E49" s="40">
        <f t="shared" si="2"/>
        <v>24357891</v>
      </c>
      <c r="F49" s="41">
        <f t="shared" si="2"/>
        <v>24357891</v>
      </c>
      <c r="G49" s="41">
        <f t="shared" si="2"/>
        <v>6691900</v>
      </c>
      <c r="H49" s="41">
        <f t="shared" si="2"/>
        <v>8877729</v>
      </c>
      <c r="I49" s="41">
        <f t="shared" si="2"/>
        <v>9843536</v>
      </c>
      <c r="J49" s="41">
        <f t="shared" si="2"/>
        <v>25413165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25413165</v>
      </c>
      <c r="X49" s="41">
        <f t="shared" si="2"/>
        <v>6089466</v>
      </c>
      <c r="Y49" s="41">
        <f t="shared" si="2"/>
        <v>19323699</v>
      </c>
      <c r="Z49" s="42">
        <f>+IF(X49&lt;&gt;0,+(Y49/X49)*100,0)</f>
        <v>317.32994321669582</v>
      </c>
      <c r="AA49" s="39">
        <f>+AA33-AA48</f>
        <v>24357891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-16617083</v>
      </c>
      <c r="D52" s="48">
        <f t="shared" si="3"/>
        <v>0</v>
      </c>
      <c r="E52" s="49">
        <f t="shared" si="3"/>
        <v>24357891</v>
      </c>
      <c r="F52" s="50">
        <f t="shared" si="3"/>
        <v>24357891</v>
      </c>
      <c r="G52" s="50">
        <f t="shared" si="3"/>
        <v>6691900</v>
      </c>
      <c r="H52" s="50">
        <f t="shared" si="3"/>
        <v>8877729</v>
      </c>
      <c r="I52" s="50">
        <f t="shared" si="3"/>
        <v>9843536</v>
      </c>
      <c r="J52" s="50">
        <f t="shared" si="3"/>
        <v>25413165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25413165</v>
      </c>
      <c r="X52" s="50">
        <f t="shared" si="3"/>
        <v>6089466</v>
      </c>
      <c r="Y52" s="50">
        <f t="shared" si="3"/>
        <v>19323699</v>
      </c>
      <c r="Z52" s="51">
        <f>+IF(X52&lt;&gt;0,+(Y52/X52)*100,0)</f>
        <v>317.32994321669582</v>
      </c>
      <c r="AA52" s="48">
        <f>SUM(AA49:AA51)</f>
        <v>24357891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-16617083</v>
      </c>
      <c r="D54" s="54">
        <f>+D52-D53</f>
        <v>0</v>
      </c>
      <c r="E54" s="55">
        <f t="shared" si="4"/>
        <v>24357891</v>
      </c>
      <c r="F54" s="56">
        <f t="shared" si="4"/>
        <v>24357891</v>
      </c>
      <c r="G54" s="56">
        <f t="shared" si="4"/>
        <v>6691900</v>
      </c>
      <c r="H54" s="56">
        <f t="shared" si="4"/>
        <v>8877729</v>
      </c>
      <c r="I54" s="56">
        <f t="shared" si="4"/>
        <v>9843536</v>
      </c>
      <c r="J54" s="56">
        <f t="shared" si="4"/>
        <v>25413165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25413165</v>
      </c>
      <c r="X54" s="56">
        <f t="shared" si="4"/>
        <v>6089466</v>
      </c>
      <c r="Y54" s="56">
        <f t="shared" si="4"/>
        <v>19323699</v>
      </c>
      <c r="Z54" s="57">
        <f>+IF(X54&lt;&gt;0,+(Y54/X54)*100,0)</f>
        <v>317.32994321669582</v>
      </c>
      <c r="AA54" s="54">
        <f>+AA52-AA53</f>
        <v>24357891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-16617083</v>
      </c>
      <c r="D57" s="48">
        <f>SUM(D54:D56)</f>
        <v>0</v>
      </c>
      <c r="E57" s="49">
        <f t="shared" si="5"/>
        <v>24357891</v>
      </c>
      <c r="F57" s="50">
        <f t="shared" si="5"/>
        <v>24357891</v>
      </c>
      <c r="G57" s="50">
        <f t="shared" si="5"/>
        <v>6691900</v>
      </c>
      <c r="H57" s="50">
        <f t="shared" si="5"/>
        <v>8877729</v>
      </c>
      <c r="I57" s="50">
        <f t="shared" si="5"/>
        <v>9843536</v>
      </c>
      <c r="J57" s="50">
        <f t="shared" si="5"/>
        <v>25413165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25413165</v>
      </c>
      <c r="X57" s="50">
        <f t="shared" si="5"/>
        <v>6089466</v>
      </c>
      <c r="Y57" s="50">
        <f t="shared" si="5"/>
        <v>19323699</v>
      </c>
      <c r="Z57" s="51">
        <f>+IF(X57&lt;&gt;0,+(Y57/X57)*100,0)</f>
        <v>317.32994321669582</v>
      </c>
      <c r="AA57" s="48">
        <f>SUM(AA54:AA56)</f>
        <v>24357891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-16617083</v>
      </c>
      <c r="D60" s="65">
        <f>SUM(D57:D59)</f>
        <v>0</v>
      </c>
      <c r="E60" s="66">
        <f t="shared" si="6"/>
        <v>24357891</v>
      </c>
      <c r="F60" s="67">
        <f t="shared" si="6"/>
        <v>24357891</v>
      </c>
      <c r="G60" s="67">
        <f t="shared" si="6"/>
        <v>6691900</v>
      </c>
      <c r="H60" s="67">
        <f t="shared" si="6"/>
        <v>8877729</v>
      </c>
      <c r="I60" s="67">
        <f t="shared" si="6"/>
        <v>9843536</v>
      </c>
      <c r="J60" s="67">
        <f t="shared" si="6"/>
        <v>25413165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25413165</v>
      </c>
      <c r="X60" s="67">
        <f t="shared" si="6"/>
        <v>6089466</v>
      </c>
      <c r="Y60" s="67">
        <f t="shared" si="6"/>
        <v>19323699</v>
      </c>
      <c r="Z60" s="68">
        <f>+IF(X60&lt;&gt;0,+(Y60/X60)*100,0)</f>
        <v>317.32994321669582</v>
      </c>
      <c r="AA60" s="65">
        <f>SUM(AA57:AA59)</f>
        <v>24357891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28367896</v>
      </c>
      <c r="D8" s="20"/>
      <c r="E8" s="21">
        <v>30221968</v>
      </c>
      <c r="F8" s="22">
        <v>30221968</v>
      </c>
      <c r="G8" s="22">
        <v>2110486</v>
      </c>
      <c r="H8" s="22">
        <v>2602875</v>
      </c>
      <c r="I8" s="22">
        <v>2610832</v>
      </c>
      <c r="J8" s="22">
        <v>7324193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7324193</v>
      </c>
      <c r="X8" s="22">
        <v>7555494</v>
      </c>
      <c r="Y8" s="22">
        <v>-231301</v>
      </c>
      <c r="Z8" s="23">
        <v>-3.0613617057997797</v>
      </c>
      <c r="AA8" s="20">
        <v>30221968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28367896</v>
      </c>
      <c r="D33" s="29">
        <f t="shared" ref="D33:Y33" si="0">SUM(D6:D32)</f>
        <v>0</v>
      </c>
      <c r="E33" s="30">
        <f t="shared" si="0"/>
        <v>30221968</v>
      </c>
      <c r="F33" s="31">
        <f t="shared" si="0"/>
        <v>30221968</v>
      </c>
      <c r="G33" s="31">
        <f t="shared" si="0"/>
        <v>2110486</v>
      </c>
      <c r="H33" s="31">
        <f t="shared" si="0"/>
        <v>2602875</v>
      </c>
      <c r="I33" s="31">
        <f t="shared" si="0"/>
        <v>2610832</v>
      </c>
      <c r="J33" s="31">
        <f t="shared" si="0"/>
        <v>7324193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7324193</v>
      </c>
      <c r="X33" s="31">
        <f t="shared" si="0"/>
        <v>7555494</v>
      </c>
      <c r="Y33" s="31">
        <f t="shared" si="0"/>
        <v>-231301</v>
      </c>
      <c r="Z33" s="32">
        <f>+IF(X33&lt;&gt;0,+(Y33/X33)*100,0)</f>
        <v>-3.0613617057997797</v>
      </c>
      <c r="AA33" s="29">
        <f>SUM(AA6:AA32)</f>
        <v>30221968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3274667</v>
      </c>
      <c r="D35" s="20"/>
      <c r="E35" s="21">
        <v>5690436</v>
      </c>
      <c r="F35" s="22">
        <v>5690436</v>
      </c>
      <c r="G35" s="22"/>
      <c r="H35" s="22">
        <v>61984</v>
      </c>
      <c r="I35" s="22">
        <v>179667</v>
      </c>
      <c r="J35" s="22">
        <v>241651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241651</v>
      </c>
      <c r="X35" s="22">
        <v>1422606</v>
      </c>
      <c r="Y35" s="22">
        <v>-1180955</v>
      </c>
      <c r="Z35" s="23">
        <v>-83.013497763962746</v>
      </c>
      <c r="AA35" s="20">
        <v>5690436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181282</v>
      </c>
      <c r="F38" s="22">
        <v>181282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45321</v>
      </c>
      <c r="Y38" s="22">
        <v>-45321</v>
      </c>
      <c r="Z38" s="23">
        <v>-100</v>
      </c>
      <c r="AA38" s="20">
        <v>181282</v>
      </c>
    </row>
    <row r="39" spans="1:27" x14ac:dyDescent="0.25">
      <c r="A39" s="19" t="s">
        <v>65</v>
      </c>
      <c r="B39" s="15" t="s">
        <v>32</v>
      </c>
      <c r="C39" s="20">
        <v>17848479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8642628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439100</v>
      </c>
      <c r="D42" s="20"/>
      <c r="E42" s="21">
        <v>177310</v>
      </c>
      <c r="F42" s="22">
        <v>177310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-263054</v>
      </c>
      <c r="Y42" s="22">
        <v>263054</v>
      </c>
      <c r="Z42" s="23">
        <v>-100</v>
      </c>
      <c r="AA42" s="20">
        <v>177310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12090</v>
      </c>
      <c r="F45" s="22">
        <v>12090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3024</v>
      </c>
      <c r="Y45" s="22">
        <v>-3024</v>
      </c>
      <c r="Z45" s="23">
        <v>-100</v>
      </c>
      <c r="AA45" s="20">
        <v>12090</v>
      </c>
    </row>
    <row r="46" spans="1:27" x14ac:dyDescent="0.25">
      <c r="A46" s="19" t="s">
        <v>71</v>
      </c>
      <c r="B46" s="15" t="s">
        <v>32</v>
      </c>
      <c r="C46" s="20">
        <v>5331670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35536544</v>
      </c>
      <c r="D48" s="29">
        <f t="shared" ref="D48:Y48" si="1">SUM(D35:D47)</f>
        <v>0</v>
      </c>
      <c r="E48" s="30">
        <f t="shared" si="1"/>
        <v>6061118</v>
      </c>
      <c r="F48" s="31">
        <f t="shared" si="1"/>
        <v>6061118</v>
      </c>
      <c r="G48" s="31">
        <f t="shared" si="1"/>
        <v>0</v>
      </c>
      <c r="H48" s="31">
        <f t="shared" si="1"/>
        <v>61984</v>
      </c>
      <c r="I48" s="31">
        <f t="shared" si="1"/>
        <v>179667</v>
      </c>
      <c r="J48" s="31">
        <f t="shared" si="1"/>
        <v>241651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241651</v>
      </c>
      <c r="X48" s="31">
        <f t="shared" si="1"/>
        <v>1207897</v>
      </c>
      <c r="Y48" s="31">
        <f t="shared" si="1"/>
        <v>-966246</v>
      </c>
      <c r="Z48" s="32">
        <f>+IF(X48&lt;&gt;0,+(Y48/X48)*100,0)</f>
        <v>-79.994072342260964</v>
      </c>
      <c r="AA48" s="29">
        <f>SUM(AA35:AA47)</f>
        <v>6061118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-7168648</v>
      </c>
      <c r="D49" s="39">
        <f t="shared" si="2"/>
        <v>0</v>
      </c>
      <c r="E49" s="40">
        <f t="shared" si="2"/>
        <v>24160850</v>
      </c>
      <c r="F49" s="41">
        <f t="shared" si="2"/>
        <v>24160850</v>
      </c>
      <c r="G49" s="41">
        <f t="shared" si="2"/>
        <v>2110486</v>
      </c>
      <c r="H49" s="41">
        <f t="shared" si="2"/>
        <v>2540891</v>
      </c>
      <c r="I49" s="41">
        <f t="shared" si="2"/>
        <v>2431165</v>
      </c>
      <c r="J49" s="41">
        <f t="shared" si="2"/>
        <v>7082542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7082542</v>
      </c>
      <c r="X49" s="41">
        <f t="shared" si="2"/>
        <v>6347597</v>
      </c>
      <c r="Y49" s="41">
        <f t="shared" si="2"/>
        <v>734945</v>
      </c>
      <c r="Z49" s="42">
        <f>+IF(X49&lt;&gt;0,+(Y49/X49)*100,0)</f>
        <v>11.57831853534495</v>
      </c>
      <c r="AA49" s="39">
        <f>+AA33-AA48</f>
        <v>24160850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-7168648</v>
      </c>
      <c r="D52" s="48">
        <f t="shared" si="3"/>
        <v>0</v>
      </c>
      <c r="E52" s="49">
        <f t="shared" si="3"/>
        <v>24160850</v>
      </c>
      <c r="F52" s="50">
        <f t="shared" si="3"/>
        <v>24160850</v>
      </c>
      <c r="G52" s="50">
        <f t="shared" si="3"/>
        <v>2110486</v>
      </c>
      <c r="H52" s="50">
        <f t="shared" si="3"/>
        <v>2540891</v>
      </c>
      <c r="I52" s="50">
        <f t="shared" si="3"/>
        <v>2431165</v>
      </c>
      <c r="J52" s="50">
        <f t="shared" si="3"/>
        <v>7082542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7082542</v>
      </c>
      <c r="X52" s="50">
        <f t="shared" si="3"/>
        <v>6347597</v>
      </c>
      <c r="Y52" s="50">
        <f t="shared" si="3"/>
        <v>734945</v>
      </c>
      <c r="Z52" s="51">
        <f>+IF(X52&lt;&gt;0,+(Y52/X52)*100,0)</f>
        <v>11.57831853534495</v>
      </c>
      <c r="AA52" s="48">
        <f>SUM(AA49:AA51)</f>
        <v>24160850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-7168648</v>
      </c>
      <c r="D54" s="54">
        <f>+D52-D53</f>
        <v>0</v>
      </c>
      <c r="E54" s="55">
        <f t="shared" si="4"/>
        <v>24160850</v>
      </c>
      <c r="F54" s="56">
        <f t="shared" si="4"/>
        <v>24160850</v>
      </c>
      <c r="G54" s="56">
        <f t="shared" si="4"/>
        <v>2110486</v>
      </c>
      <c r="H54" s="56">
        <f t="shared" si="4"/>
        <v>2540891</v>
      </c>
      <c r="I54" s="56">
        <f t="shared" si="4"/>
        <v>2431165</v>
      </c>
      <c r="J54" s="56">
        <f t="shared" si="4"/>
        <v>7082542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7082542</v>
      </c>
      <c r="X54" s="56">
        <f t="shared" si="4"/>
        <v>6347597</v>
      </c>
      <c r="Y54" s="56">
        <f t="shared" si="4"/>
        <v>734945</v>
      </c>
      <c r="Z54" s="57">
        <f>+IF(X54&lt;&gt;0,+(Y54/X54)*100,0)</f>
        <v>11.57831853534495</v>
      </c>
      <c r="AA54" s="54">
        <f>+AA52-AA53</f>
        <v>24160850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-7168648</v>
      </c>
      <c r="D57" s="48">
        <f>SUM(D54:D56)</f>
        <v>0</v>
      </c>
      <c r="E57" s="49">
        <f t="shared" si="5"/>
        <v>24160850</v>
      </c>
      <c r="F57" s="50">
        <f t="shared" si="5"/>
        <v>24160850</v>
      </c>
      <c r="G57" s="50">
        <f t="shared" si="5"/>
        <v>2110486</v>
      </c>
      <c r="H57" s="50">
        <f t="shared" si="5"/>
        <v>2540891</v>
      </c>
      <c r="I57" s="50">
        <f t="shared" si="5"/>
        <v>2431165</v>
      </c>
      <c r="J57" s="50">
        <f t="shared" si="5"/>
        <v>7082542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7082542</v>
      </c>
      <c r="X57" s="50">
        <f t="shared" si="5"/>
        <v>6347597</v>
      </c>
      <c r="Y57" s="50">
        <f t="shared" si="5"/>
        <v>734945</v>
      </c>
      <c r="Z57" s="51">
        <f>+IF(X57&lt;&gt;0,+(Y57/X57)*100,0)</f>
        <v>11.57831853534495</v>
      </c>
      <c r="AA57" s="48">
        <f>SUM(AA54:AA56)</f>
        <v>24160850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-7168648</v>
      </c>
      <c r="D60" s="65">
        <f>SUM(D57:D59)</f>
        <v>0</v>
      </c>
      <c r="E60" s="66">
        <f t="shared" si="6"/>
        <v>24160850</v>
      </c>
      <c r="F60" s="67">
        <f t="shared" si="6"/>
        <v>24160850</v>
      </c>
      <c r="G60" s="67">
        <f t="shared" si="6"/>
        <v>2110486</v>
      </c>
      <c r="H60" s="67">
        <f t="shared" si="6"/>
        <v>2540891</v>
      </c>
      <c r="I60" s="67">
        <f t="shared" si="6"/>
        <v>2431165</v>
      </c>
      <c r="J60" s="67">
        <f t="shared" si="6"/>
        <v>7082542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7082542</v>
      </c>
      <c r="X60" s="67">
        <f t="shared" si="6"/>
        <v>6347597</v>
      </c>
      <c r="Y60" s="67">
        <f t="shared" si="6"/>
        <v>734945</v>
      </c>
      <c r="Z60" s="68">
        <f>+IF(X60&lt;&gt;0,+(Y60/X60)*100,0)</f>
        <v>11.57831853534495</v>
      </c>
      <c r="AA60" s="65">
        <f>SUM(AA57:AA59)</f>
        <v>24160850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161188977</v>
      </c>
      <c r="D8" s="20"/>
      <c r="E8" s="21">
        <v>182706416</v>
      </c>
      <c r="F8" s="22">
        <v>182706416</v>
      </c>
      <c r="G8" s="22">
        <v>12340340</v>
      </c>
      <c r="H8" s="22">
        <v>13706657</v>
      </c>
      <c r="I8" s="22">
        <v>14127937</v>
      </c>
      <c r="J8" s="22">
        <v>40174934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40174934</v>
      </c>
      <c r="X8" s="22">
        <v>45676608</v>
      </c>
      <c r="Y8" s="22">
        <v>-5501674</v>
      </c>
      <c r="Z8" s="23">
        <v>-12.044839231494597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30012531</v>
      </c>
      <c r="F13" s="22">
        <v>30012531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7503132</v>
      </c>
      <c r="Y13" s="22">
        <v>-7503132</v>
      </c>
      <c r="Z13" s="23">
        <v>-100</v>
      </c>
      <c r="AA13" s="20">
        <v>30012531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161188977</v>
      </c>
      <c r="D33" s="29">
        <f t="shared" ref="D33:Y33" si="0">SUM(D6:D32)</f>
        <v>0</v>
      </c>
      <c r="E33" s="30">
        <f t="shared" si="0"/>
        <v>212718947</v>
      </c>
      <c r="F33" s="31">
        <f t="shared" si="0"/>
        <v>212718947</v>
      </c>
      <c r="G33" s="31">
        <f t="shared" si="0"/>
        <v>12340340</v>
      </c>
      <c r="H33" s="31">
        <f t="shared" si="0"/>
        <v>13706657</v>
      </c>
      <c r="I33" s="31">
        <f t="shared" si="0"/>
        <v>14127937</v>
      </c>
      <c r="J33" s="31">
        <f t="shared" si="0"/>
        <v>40174934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40174934</v>
      </c>
      <c r="X33" s="31">
        <f t="shared" si="0"/>
        <v>53179740</v>
      </c>
      <c r="Y33" s="31">
        <f t="shared" si="0"/>
        <v>-13004806</v>
      </c>
      <c r="Z33" s="32">
        <f>+IF(X33&lt;&gt;0,+(Y33/X33)*100,0)</f>
        <v>-24.4544369716738</v>
      </c>
      <c r="AA33" s="29">
        <f>SUM(AA6:AA32)</f>
        <v>212718947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70030653</v>
      </c>
      <c r="D35" s="20"/>
      <c r="E35" s="21">
        <v>73973071</v>
      </c>
      <c r="F35" s="22">
        <v>73973071</v>
      </c>
      <c r="G35" s="22">
        <v>6343310</v>
      </c>
      <c r="H35" s="22">
        <v>6631343</v>
      </c>
      <c r="I35" s="22">
        <v>6447667</v>
      </c>
      <c r="J35" s="22">
        <v>19422320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19422320</v>
      </c>
      <c r="X35" s="22">
        <v>18493272</v>
      </c>
      <c r="Y35" s="22">
        <v>929048</v>
      </c>
      <c r="Z35" s="23">
        <v>5.0237080815120221</v>
      </c>
      <c r="AA35" s="20">
        <v>73973071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3920479</v>
      </c>
      <c r="D38" s="20"/>
      <c r="E38" s="21">
        <v>4967078</v>
      </c>
      <c r="F38" s="22">
        <v>4967078</v>
      </c>
      <c r="G38" s="22">
        <v>88765</v>
      </c>
      <c r="H38" s="22">
        <v>557401</v>
      </c>
      <c r="I38" s="22">
        <v>131784</v>
      </c>
      <c r="J38" s="22">
        <v>777950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777950</v>
      </c>
      <c r="X38" s="22">
        <v>1241766</v>
      </c>
      <c r="Y38" s="22">
        <v>-463816</v>
      </c>
      <c r="Z38" s="23">
        <v>-37.35132061918268</v>
      </c>
      <c r="AA38" s="20">
        <v>4967078</v>
      </c>
    </row>
    <row r="39" spans="1:27" x14ac:dyDescent="0.25">
      <c r="A39" s="19" t="s">
        <v>65</v>
      </c>
      <c r="B39" s="15" t="s">
        <v>32</v>
      </c>
      <c r="C39" s="20">
        <v>-38096576</v>
      </c>
      <c r="D39" s="20"/>
      <c r="E39" s="21">
        <v>16846819</v>
      </c>
      <c r="F39" s="22">
        <v>16846819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4211706</v>
      </c>
      <c r="Y39" s="22">
        <v>-4211706</v>
      </c>
      <c r="Z39" s="23">
        <v>-100</v>
      </c>
      <c r="AA39" s="20">
        <v>16846819</v>
      </c>
    </row>
    <row r="40" spans="1:27" x14ac:dyDescent="0.25">
      <c r="A40" s="19" t="s">
        <v>66</v>
      </c>
      <c r="B40" s="15" t="s">
        <v>32</v>
      </c>
      <c r="C40" s="20">
        <v>4772142</v>
      </c>
      <c r="D40" s="20"/>
      <c r="E40" s="21">
        <v>2921100</v>
      </c>
      <c r="F40" s="22">
        <v>2921100</v>
      </c>
      <c r="G40" s="22">
        <v>229307</v>
      </c>
      <c r="H40" s="22">
        <v>639016</v>
      </c>
      <c r="I40" s="22">
        <v>420156</v>
      </c>
      <c r="J40" s="22">
        <v>1288479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1288479</v>
      </c>
      <c r="X40" s="22">
        <v>730275</v>
      </c>
      <c r="Y40" s="22">
        <v>558204</v>
      </c>
      <c r="Z40" s="23">
        <v>76.43750641881482</v>
      </c>
      <c r="AA40" s="20">
        <v>2921100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60711723</v>
      </c>
      <c r="D42" s="20"/>
      <c r="E42" s="21">
        <v>43529661</v>
      </c>
      <c r="F42" s="22">
        <v>43529661</v>
      </c>
      <c r="G42" s="22"/>
      <c r="H42" s="22">
        <v>4999022</v>
      </c>
      <c r="I42" s="22">
        <v>963920</v>
      </c>
      <c r="J42" s="22">
        <v>5962942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5962942</v>
      </c>
      <c r="X42" s="22">
        <v>10882419</v>
      </c>
      <c r="Y42" s="22">
        <v>-4919477</v>
      </c>
      <c r="Z42" s="23">
        <v>-45.205730453863247</v>
      </c>
      <c r="AA42" s="20">
        <v>43529661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49568947</v>
      </c>
      <c r="D44" s="20"/>
      <c r="E44" s="21">
        <v>25345476</v>
      </c>
      <c r="F44" s="22">
        <v>25345476</v>
      </c>
      <c r="G44" s="22">
        <v>-742957</v>
      </c>
      <c r="H44" s="22">
        <v>-92262</v>
      </c>
      <c r="I44" s="22">
        <v>2089262</v>
      </c>
      <c r="J44" s="22">
        <v>1254043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1254043</v>
      </c>
      <c r="X44" s="22">
        <v>6336369</v>
      </c>
      <c r="Y44" s="22">
        <v>-5082326</v>
      </c>
      <c r="Z44" s="23">
        <v>-80.208807283792964</v>
      </c>
      <c r="AA44" s="20">
        <v>25345476</v>
      </c>
    </row>
    <row r="45" spans="1:27" x14ac:dyDescent="0.25">
      <c r="A45" s="19" t="s">
        <v>70</v>
      </c>
      <c r="B45" s="15" t="s">
        <v>32</v>
      </c>
      <c r="C45" s="20">
        <v>3228318</v>
      </c>
      <c r="D45" s="20"/>
      <c r="E45" s="21">
        <v>4819098</v>
      </c>
      <c r="F45" s="22">
        <v>4819098</v>
      </c>
      <c r="G45" s="22">
        <v>53045</v>
      </c>
      <c r="H45" s="22">
        <v>196484</v>
      </c>
      <c r="I45" s="22">
        <v>84749</v>
      </c>
      <c r="J45" s="22">
        <v>334278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334278</v>
      </c>
      <c r="X45" s="22">
        <v>1204773</v>
      </c>
      <c r="Y45" s="22">
        <v>-870495</v>
      </c>
      <c r="Z45" s="23">
        <v>-72.253860270772989</v>
      </c>
      <c r="AA45" s="20">
        <v>4819098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154135686</v>
      </c>
      <c r="D48" s="29">
        <f t="shared" ref="D48:Y48" si="1">SUM(D35:D47)</f>
        <v>0</v>
      </c>
      <c r="E48" s="30">
        <f t="shared" si="1"/>
        <v>172402303</v>
      </c>
      <c r="F48" s="31">
        <f t="shared" si="1"/>
        <v>172402303</v>
      </c>
      <c r="G48" s="31">
        <f t="shared" si="1"/>
        <v>5971470</v>
      </c>
      <c r="H48" s="31">
        <f t="shared" si="1"/>
        <v>12931004</v>
      </c>
      <c r="I48" s="31">
        <f t="shared" si="1"/>
        <v>10137538</v>
      </c>
      <c r="J48" s="31">
        <f t="shared" si="1"/>
        <v>29040012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29040012</v>
      </c>
      <c r="X48" s="31">
        <f t="shared" si="1"/>
        <v>43100580</v>
      </c>
      <c r="Y48" s="31">
        <f t="shared" si="1"/>
        <v>-14060568</v>
      </c>
      <c r="Z48" s="32">
        <f>+IF(X48&lt;&gt;0,+(Y48/X48)*100,0)</f>
        <v>-32.622688604190472</v>
      </c>
      <c r="AA48" s="29">
        <f>SUM(AA35:AA47)</f>
        <v>172402303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7053291</v>
      </c>
      <c r="D49" s="39">
        <f t="shared" si="2"/>
        <v>0</v>
      </c>
      <c r="E49" s="40">
        <f t="shared" si="2"/>
        <v>40316644</v>
      </c>
      <c r="F49" s="41">
        <f t="shared" si="2"/>
        <v>40316644</v>
      </c>
      <c r="G49" s="41">
        <f t="shared" si="2"/>
        <v>6368870</v>
      </c>
      <c r="H49" s="41">
        <f t="shared" si="2"/>
        <v>775653</v>
      </c>
      <c r="I49" s="41">
        <f t="shared" si="2"/>
        <v>3990399</v>
      </c>
      <c r="J49" s="41">
        <f t="shared" si="2"/>
        <v>11134922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11134922</v>
      </c>
      <c r="X49" s="41">
        <f t="shared" si="2"/>
        <v>10079160</v>
      </c>
      <c r="Y49" s="41">
        <f t="shared" si="2"/>
        <v>1055762</v>
      </c>
      <c r="Z49" s="42">
        <f>+IF(X49&lt;&gt;0,+(Y49/X49)*100,0)</f>
        <v>10.47470225693411</v>
      </c>
      <c r="AA49" s="39">
        <f>+AA33-AA48</f>
        <v>40316644</v>
      </c>
    </row>
    <row r="50" spans="1:27" x14ac:dyDescent="0.25">
      <c r="A50" s="43" t="s">
        <v>75</v>
      </c>
      <c r="B50" s="15" t="s">
        <v>32</v>
      </c>
      <c r="C50" s="20">
        <v>13049847</v>
      </c>
      <c r="D50" s="20"/>
      <c r="E50" s="21"/>
      <c r="F50" s="22"/>
      <c r="G50" s="22"/>
      <c r="H50" s="22"/>
      <c r="I50" s="22">
        <v>2254153</v>
      </c>
      <c r="J50" s="22">
        <v>2254153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2254153</v>
      </c>
      <c r="X50" s="22"/>
      <c r="Y50" s="22">
        <v>2254153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20103138</v>
      </c>
      <c r="D52" s="48">
        <f t="shared" si="3"/>
        <v>0</v>
      </c>
      <c r="E52" s="49">
        <f t="shared" si="3"/>
        <v>40316644</v>
      </c>
      <c r="F52" s="50">
        <f t="shared" si="3"/>
        <v>40316644</v>
      </c>
      <c r="G52" s="50">
        <f t="shared" si="3"/>
        <v>6368870</v>
      </c>
      <c r="H52" s="50">
        <f t="shared" si="3"/>
        <v>775653</v>
      </c>
      <c r="I52" s="50">
        <f t="shared" si="3"/>
        <v>6244552</v>
      </c>
      <c r="J52" s="50">
        <f t="shared" si="3"/>
        <v>13389075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13389075</v>
      </c>
      <c r="X52" s="50">
        <f t="shared" si="3"/>
        <v>10079160</v>
      </c>
      <c r="Y52" s="50">
        <f t="shared" si="3"/>
        <v>3309915</v>
      </c>
      <c r="Z52" s="51">
        <f>+IF(X52&lt;&gt;0,+(Y52/X52)*100,0)</f>
        <v>32.839194932911077</v>
      </c>
      <c r="AA52" s="48">
        <f>SUM(AA49:AA51)</f>
        <v>40316644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20103138</v>
      </c>
      <c r="D54" s="54">
        <f>+D52-D53</f>
        <v>0</v>
      </c>
      <c r="E54" s="55">
        <f t="shared" si="4"/>
        <v>40316644</v>
      </c>
      <c r="F54" s="56">
        <f t="shared" si="4"/>
        <v>40316644</v>
      </c>
      <c r="G54" s="56">
        <f t="shared" si="4"/>
        <v>6368870</v>
      </c>
      <c r="H54" s="56">
        <f t="shared" si="4"/>
        <v>775653</v>
      </c>
      <c r="I54" s="56">
        <f t="shared" si="4"/>
        <v>6244552</v>
      </c>
      <c r="J54" s="56">
        <f t="shared" si="4"/>
        <v>13389075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13389075</v>
      </c>
      <c r="X54" s="56">
        <f t="shared" si="4"/>
        <v>10079160</v>
      </c>
      <c r="Y54" s="56">
        <f t="shared" si="4"/>
        <v>3309915</v>
      </c>
      <c r="Z54" s="57">
        <f>+IF(X54&lt;&gt;0,+(Y54/X54)*100,0)</f>
        <v>32.839194932911077</v>
      </c>
      <c r="AA54" s="54">
        <f>+AA52-AA53</f>
        <v>40316644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20103138</v>
      </c>
      <c r="D57" s="48">
        <f>SUM(D54:D56)</f>
        <v>0</v>
      </c>
      <c r="E57" s="49">
        <f t="shared" si="5"/>
        <v>40316644</v>
      </c>
      <c r="F57" s="50">
        <f t="shared" si="5"/>
        <v>40316644</v>
      </c>
      <c r="G57" s="50">
        <f t="shared" si="5"/>
        <v>6368870</v>
      </c>
      <c r="H57" s="50">
        <f t="shared" si="5"/>
        <v>775653</v>
      </c>
      <c r="I57" s="50">
        <f t="shared" si="5"/>
        <v>6244552</v>
      </c>
      <c r="J57" s="50">
        <f t="shared" si="5"/>
        <v>13389075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13389075</v>
      </c>
      <c r="X57" s="50">
        <f t="shared" si="5"/>
        <v>10079160</v>
      </c>
      <c r="Y57" s="50">
        <f t="shared" si="5"/>
        <v>3309915</v>
      </c>
      <c r="Z57" s="51">
        <f>+IF(X57&lt;&gt;0,+(Y57/X57)*100,0)</f>
        <v>32.839194932911077</v>
      </c>
      <c r="AA57" s="48">
        <f>SUM(AA54:AA56)</f>
        <v>40316644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20103138</v>
      </c>
      <c r="D60" s="65">
        <f>SUM(D57:D59)</f>
        <v>0</v>
      </c>
      <c r="E60" s="66">
        <f t="shared" si="6"/>
        <v>40316644</v>
      </c>
      <c r="F60" s="67">
        <f t="shared" si="6"/>
        <v>40316644</v>
      </c>
      <c r="G60" s="67">
        <f t="shared" si="6"/>
        <v>6368870</v>
      </c>
      <c r="H60" s="67">
        <f t="shared" si="6"/>
        <v>775653</v>
      </c>
      <c r="I60" s="67">
        <f t="shared" si="6"/>
        <v>6244552</v>
      </c>
      <c r="J60" s="67">
        <f t="shared" si="6"/>
        <v>13389075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13389075</v>
      </c>
      <c r="X60" s="67">
        <f t="shared" si="6"/>
        <v>10079160</v>
      </c>
      <c r="Y60" s="67">
        <f t="shared" si="6"/>
        <v>3309915</v>
      </c>
      <c r="Z60" s="68">
        <f>+IF(X60&lt;&gt;0,+(Y60/X60)*100,0)</f>
        <v>32.839194932911077</v>
      </c>
      <c r="AA60" s="65">
        <f>SUM(AA57:AA59)</f>
        <v>40316644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13174241</v>
      </c>
      <c r="D8" s="20"/>
      <c r="E8" s="21">
        <v>14391914</v>
      </c>
      <c r="F8" s="22">
        <v>14391914</v>
      </c>
      <c r="G8" s="22">
        <v>1087801</v>
      </c>
      <c r="H8" s="22">
        <v>1173724</v>
      </c>
      <c r="I8" s="22">
        <v>1107044</v>
      </c>
      <c r="J8" s="22">
        <v>3368569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3368569</v>
      </c>
      <c r="X8" s="22">
        <v>3597978</v>
      </c>
      <c r="Y8" s="22">
        <v>-229409</v>
      </c>
      <c r="Z8" s="23">
        <v>-6.3760534389037389</v>
      </c>
      <c r="AA8" s="20">
        <v>14391914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59544705</v>
      </c>
      <c r="F13" s="22">
        <v>59544705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14886177</v>
      </c>
      <c r="Y13" s="22">
        <v>-14886177</v>
      </c>
      <c r="Z13" s="23">
        <v>-100</v>
      </c>
      <c r="AA13" s="20">
        <v>59544705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9034350</v>
      </c>
      <c r="F26" s="22">
        <v>9034350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2258589</v>
      </c>
      <c r="Y26" s="22">
        <v>-2258589</v>
      </c>
      <c r="Z26" s="23">
        <v>-100</v>
      </c>
      <c r="AA26" s="20">
        <v>9034350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13174241</v>
      </c>
      <c r="D33" s="29">
        <f t="shared" ref="D33:Y33" si="0">SUM(D6:D32)</f>
        <v>0</v>
      </c>
      <c r="E33" s="30">
        <f t="shared" si="0"/>
        <v>82970969</v>
      </c>
      <c r="F33" s="31">
        <f t="shared" si="0"/>
        <v>82970969</v>
      </c>
      <c r="G33" s="31">
        <f t="shared" si="0"/>
        <v>1087801</v>
      </c>
      <c r="H33" s="31">
        <f t="shared" si="0"/>
        <v>1173724</v>
      </c>
      <c r="I33" s="31">
        <f t="shared" si="0"/>
        <v>1107044</v>
      </c>
      <c r="J33" s="31">
        <f t="shared" si="0"/>
        <v>3368569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3368569</v>
      </c>
      <c r="X33" s="31">
        <f t="shared" si="0"/>
        <v>20742744</v>
      </c>
      <c r="Y33" s="31">
        <f t="shared" si="0"/>
        <v>-17374175</v>
      </c>
      <c r="Z33" s="32">
        <f>+IF(X33&lt;&gt;0,+(Y33/X33)*100,0)</f>
        <v>-83.760253706067047</v>
      </c>
      <c r="AA33" s="29">
        <f>SUM(AA6:AA32)</f>
        <v>82970969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23040873</v>
      </c>
      <c r="D35" s="20"/>
      <c r="E35" s="21">
        <v>25800088</v>
      </c>
      <c r="F35" s="22">
        <v>25800088</v>
      </c>
      <c r="G35" s="22">
        <v>1940298</v>
      </c>
      <c r="H35" s="22">
        <v>2141464</v>
      </c>
      <c r="I35" s="22">
        <v>2177215</v>
      </c>
      <c r="J35" s="22">
        <v>6258977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6258977</v>
      </c>
      <c r="X35" s="22">
        <v>6450024</v>
      </c>
      <c r="Y35" s="22">
        <v>-191047</v>
      </c>
      <c r="Z35" s="23">
        <v>-2.9619579710091002</v>
      </c>
      <c r="AA35" s="20">
        <v>25800088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1147484</v>
      </c>
      <c r="D38" s="20"/>
      <c r="E38" s="21">
        <v>3500000</v>
      </c>
      <c r="F38" s="22">
        <v>3500000</v>
      </c>
      <c r="G38" s="22">
        <v>46719</v>
      </c>
      <c r="H38" s="22">
        <v>49108</v>
      </c>
      <c r="I38" s="22">
        <v>130000</v>
      </c>
      <c r="J38" s="22">
        <v>225827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225827</v>
      </c>
      <c r="X38" s="22">
        <v>875001</v>
      </c>
      <c r="Y38" s="22">
        <v>-649174</v>
      </c>
      <c r="Z38" s="23">
        <v>-74.191229495737716</v>
      </c>
      <c r="AA38" s="20">
        <v>3500000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7910016</v>
      </c>
      <c r="D40" s="20"/>
      <c r="E40" s="21">
        <v>8836772</v>
      </c>
      <c r="F40" s="22">
        <v>8836772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2209194</v>
      </c>
      <c r="Y40" s="22">
        <v>-2209194</v>
      </c>
      <c r="Z40" s="23">
        <v>-100</v>
      </c>
      <c r="AA40" s="20">
        <v>8836772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8407629</v>
      </c>
      <c r="D42" s="20"/>
      <c r="E42" s="21">
        <v>8000000</v>
      </c>
      <c r="F42" s="22">
        <v>8000000</v>
      </c>
      <c r="G42" s="22">
        <v>354145</v>
      </c>
      <c r="H42" s="22">
        <v>1441336</v>
      </c>
      <c r="I42" s="22">
        <v>665079</v>
      </c>
      <c r="J42" s="22">
        <v>2460560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2460560</v>
      </c>
      <c r="X42" s="22">
        <v>2000004</v>
      </c>
      <c r="Y42" s="22">
        <v>460556</v>
      </c>
      <c r="Z42" s="23">
        <v>23.027753944492112</v>
      </c>
      <c r="AA42" s="20">
        <v>8000000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239328</v>
      </c>
      <c r="D44" s="20"/>
      <c r="E44" s="21">
        <v>1127911</v>
      </c>
      <c r="F44" s="22">
        <v>1127911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281979</v>
      </c>
      <c r="Y44" s="22">
        <v>-281979</v>
      </c>
      <c r="Z44" s="23">
        <v>-100</v>
      </c>
      <c r="AA44" s="20">
        <v>1127911</v>
      </c>
    </row>
    <row r="45" spans="1:27" x14ac:dyDescent="0.25">
      <c r="A45" s="19" t="s">
        <v>70</v>
      </c>
      <c r="B45" s="15" t="s">
        <v>32</v>
      </c>
      <c r="C45" s="20">
        <v>783746</v>
      </c>
      <c r="D45" s="20"/>
      <c r="E45" s="21">
        <v>6580000</v>
      </c>
      <c r="F45" s="22">
        <v>6580000</v>
      </c>
      <c r="G45" s="22">
        <v>14674</v>
      </c>
      <c r="H45" s="22">
        <v>304538</v>
      </c>
      <c r="I45" s="22">
        <v>621840</v>
      </c>
      <c r="J45" s="22">
        <v>941052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941052</v>
      </c>
      <c r="X45" s="22">
        <v>1645002</v>
      </c>
      <c r="Y45" s="22">
        <v>-703950</v>
      </c>
      <c r="Z45" s="23">
        <v>-42.793261041627915</v>
      </c>
      <c r="AA45" s="20">
        <v>6580000</v>
      </c>
    </row>
    <row r="46" spans="1:27" x14ac:dyDescent="0.25">
      <c r="A46" s="19" t="s">
        <v>71</v>
      </c>
      <c r="B46" s="15" t="s">
        <v>32</v>
      </c>
      <c r="C46" s="20">
        <v>753651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42282727</v>
      </c>
      <c r="D48" s="29">
        <f t="shared" ref="D48:Y48" si="1">SUM(D35:D47)</f>
        <v>0</v>
      </c>
      <c r="E48" s="30">
        <f t="shared" si="1"/>
        <v>53844771</v>
      </c>
      <c r="F48" s="31">
        <f t="shared" si="1"/>
        <v>53844771</v>
      </c>
      <c r="G48" s="31">
        <f t="shared" si="1"/>
        <v>2355836</v>
      </c>
      <c r="H48" s="31">
        <f t="shared" si="1"/>
        <v>3936446</v>
      </c>
      <c r="I48" s="31">
        <f t="shared" si="1"/>
        <v>3594134</v>
      </c>
      <c r="J48" s="31">
        <f t="shared" si="1"/>
        <v>9886416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9886416</v>
      </c>
      <c r="X48" s="31">
        <f t="shared" si="1"/>
        <v>13461204</v>
      </c>
      <c r="Y48" s="31">
        <f t="shared" si="1"/>
        <v>-3574788</v>
      </c>
      <c r="Z48" s="32">
        <f>+IF(X48&lt;&gt;0,+(Y48/X48)*100,0)</f>
        <v>-26.556227808448636</v>
      </c>
      <c r="AA48" s="29">
        <f>SUM(AA35:AA47)</f>
        <v>53844771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-29108486</v>
      </c>
      <c r="D49" s="39">
        <f t="shared" si="2"/>
        <v>0</v>
      </c>
      <c r="E49" s="40">
        <f t="shared" si="2"/>
        <v>29126198</v>
      </c>
      <c r="F49" s="41">
        <f t="shared" si="2"/>
        <v>29126198</v>
      </c>
      <c r="G49" s="41">
        <f t="shared" si="2"/>
        <v>-1268035</v>
      </c>
      <c r="H49" s="41">
        <f t="shared" si="2"/>
        <v>-2762722</v>
      </c>
      <c r="I49" s="41">
        <f t="shared" si="2"/>
        <v>-2487090</v>
      </c>
      <c r="J49" s="41">
        <f t="shared" si="2"/>
        <v>-6517847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-6517847</v>
      </c>
      <c r="X49" s="41">
        <f t="shared" si="2"/>
        <v>7281540</v>
      </c>
      <c r="Y49" s="41">
        <f t="shared" si="2"/>
        <v>-13799387</v>
      </c>
      <c r="Z49" s="42">
        <f>+IF(X49&lt;&gt;0,+(Y49/X49)*100,0)</f>
        <v>-189.51193016861819</v>
      </c>
      <c r="AA49" s="39">
        <f>+AA33-AA48</f>
        <v>29126198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16063048</v>
      </c>
      <c r="D51" s="44"/>
      <c r="E51" s="21">
        <v>30500000</v>
      </c>
      <c r="F51" s="22">
        <v>30500000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7625001</v>
      </c>
      <c r="Y51" s="45">
        <v>-7625001</v>
      </c>
      <c r="Z51" s="46">
        <v>-100</v>
      </c>
      <c r="AA51" s="44">
        <v>30500000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-13045438</v>
      </c>
      <c r="D52" s="48">
        <f t="shared" si="3"/>
        <v>0</v>
      </c>
      <c r="E52" s="49">
        <f t="shared" si="3"/>
        <v>59626198</v>
      </c>
      <c r="F52" s="50">
        <f t="shared" si="3"/>
        <v>59626198</v>
      </c>
      <c r="G52" s="50">
        <f t="shared" si="3"/>
        <v>-1268035</v>
      </c>
      <c r="H52" s="50">
        <f t="shared" si="3"/>
        <v>-2762722</v>
      </c>
      <c r="I52" s="50">
        <f t="shared" si="3"/>
        <v>-2487090</v>
      </c>
      <c r="J52" s="50">
        <f t="shared" si="3"/>
        <v>-6517847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-6517847</v>
      </c>
      <c r="X52" s="50">
        <f t="shared" si="3"/>
        <v>14906541</v>
      </c>
      <c r="Y52" s="50">
        <f t="shared" si="3"/>
        <v>-21424388</v>
      </c>
      <c r="Z52" s="51">
        <f>+IF(X52&lt;&gt;0,+(Y52/X52)*100,0)</f>
        <v>-143.72474472783458</v>
      </c>
      <c r="AA52" s="48">
        <f>SUM(AA49:AA51)</f>
        <v>59626198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-13045438</v>
      </c>
      <c r="D54" s="54">
        <f>+D52-D53</f>
        <v>0</v>
      </c>
      <c r="E54" s="55">
        <f t="shared" si="4"/>
        <v>59626198</v>
      </c>
      <c r="F54" s="56">
        <f t="shared" si="4"/>
        <v>59626198</v>
      </c>
      <c r="G54" s="56">
        <f t="shared" si="4"/>
        <v>-1268035</v>
      </c>
      <c r="H54" s="56">
        <f t="shared" si="4"/>
        <v>-2762722</v>
      </c>
      <c r="I54" s="56">
        <f t="shared" si="4"/>
        <v>-2487090</v>
      </c>
      <c r="J54" s="56">
        <f t="shared" si="4"/>
        <v>-6517847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-6517847</v>
      </c>
      <c r="X54" s="56">
        <f t="shared" si="4"/>
        <v>14906541</v>
      </c>
      <c r="Y54" s="56">
        <f t="shared" si="4"/>
        <v>-21424388</v>
      </c>
      <c r="Z54" s="57">
        <f>+IF(X54&lt;&gt;0,+(Y54/X54)*100,0)</f>
        <v>-143.72474472783458</v>
      </c>
      <c r="AA54" s="54">
        <f>+AA52-AA53</f>
        <v>59626198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-13045438</v>
      </c>
      <c r="D57" s="48">
        <f>SUM(D54:D56)</f>
        <v>0</v>
      </c>
      <c r="E57" s="49">
        <f t="shared" si="5"/>
        <v>59626198</v>
      </c>
      <c r="F57" s="50">
        <f t="shared" si="5"/>
        <v>59626198</v>
      </c>
      <c r="G57" s="50">
        <f t="shared" si="5"/>
        <v>-1268035</v>
      </c>
      <c r="H57" s="50">
        <f t="shared" si="5"/>
        <v>-2762722</v>
      </c>
      <c r="I57" s="50">
        <f t="shared" si="5"/>
        <v>-2487090</v>
      </c>
      <c r="J57" s="50">
        <f t="shared" si="5"/>
        <v>-6517847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-6517847</v>
      </c>
      <c r="X57" s="50">
        <f t="shared" si="5"/>
        <v>14906541</v>
      </c>
      <c r="Y57" s="50">
        <f t="shared" si="5"/>
        <v>-21424388</v>
      </c>
      <c r="Z57" s="51">
        <f>+IF(X57&lt;&gt;0,+(Y57/X57)*100,0)</f>
        <v>-143.72474472783458</v>
      </c>
      <c r="AA57" s="48">
        <f>SUM(AA54:AA56)</f>
        <v>59626198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-13045438</v>
      </c>
      <c r="D60" s="65">
        <f>SUM(D57:D59)</f>
        <v>0</v>
      </c>
      <c r="E60" s="66">
        <f t="shared" si="6"/>
        <v>59626198</v>
      </c>
      <c r="F60" s="67">
        <f t="shared" si="6"/>
        <v>59626198</v>
      </c>
      <c r="G60" s="67">
        <f t="shared" si="6"/>
        <v>-1268035</v>
      </c>
      <c r="H60" s="67">
        <f t="shared" si="6"/>
        <v>-2762722</v>
      </c>
      <c r="I60" s="67">
        <f t="shared" si="6"/>
        <v>-2487090</v>
      </c>
      <c r="J60" s="67">
        <f t="shared" si="6"/>
        <v>-6517847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-6517847</v>
      </c>
      <c r="X60" s="67">
        <f t="shared" si="6"/>
        <v>14906541</v>
      </c>
      <c r="Y60" s="67">
        <f t="shared" si="6"/>
        <v>-21424388</v>
      </c>
      <c r="Z60" s="68">
        <f>+IF(X60&lt;&gt;0,+(Y60/X60)*100,0)</f>
        <v>-143.72474472783458</v>
      </c>
      <c r="AA60" s="65">
        <f>SUM(AA57:AA59)</f>
        <v>59626198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152254824</v>
      </c>
      <c r="D8" s="20"/>
      <c r="E8" s="21">
        <v>178859508</v>
      </c>
      <c r="F8" s="22">
        <v>178859508</v>
      </c>
      <c r="G8" s="22">
        <v>12584116</v>
      </c>
      <c r="H8" s="22">
        <v>10079268</v>
      </c>
      <c r="I8" s="22">
        <v>11063410</v>
      </c>
      <c r="J8" s="22">
        <v>33726794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33726794</v>
      </c>
      <c r="X8" s="22">
        <v>44714877</v>
      </c>
      <c r="Y8" s="22">
        <v>-10988083</v>
      </c>
      <c r="Z8" s="23">
        <v>-24.573662586615189</v>
      </c>
      <c r="AA8" s="20">
        <v>178859508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53080101</v>
      </c>
      <c r="D13" s="20"/>
      <c r="E13" s="21">
        <v>54323299</v>
      </c>
      <c r="F13" s="22">
        <v>54323299</v>
      </c>
      <c r="G13" s="22">
        <v>4392958</v>
      </c>
      <c r="H13" s="22">
        <v>4252746</v>
      </c>
      <c r="I13" s="22">
        <v>4276069</v>
      </c>
      <c r="J13" s="22">
        <v>12921773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12921773</v>
      </c>
      <c r="X13" s="22">
        <v>13580826</v>
      </c>
      <c r="Y13" s="22">
        <v>-659053</v>
      </c>
      <c r="Z13" s="23">
        <v>-4.852819703308179</v>
      </c>
      <c r="AA13" s="20">
        <v>54323299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25019325</v>
      </c>
      <c r="F26" s="22">
        <v>25019325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10424684</v>
      </c>
      <c r="Y26" s="22">
        <v>-10424684</v>
      </c>
      <c r="Z26" s="23">
        <v>-100</v>
      </c>
      <c r="AA26" s="20">
        <v>25019325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205334925</v>
      </c>
      <c r="D33" s="29">
        <f t="shared" ref="D33:Y33" si="0">SUM(D6:D32)</f>
        <v>0</v>
      </c>
      <c r="E33" s="30">
        <f t="shared" si="0"/>
        <v>258202132</v>
      </c>
      <c r="F33" s="31">
        <f t="shared" si="0"/>
        <v>258202132</v>
      </c>
      <c r="G33" s="31">
        <f t="shared" si="0"/>
        <v>16977074</v>
      </c>
      <c r="H33" s="31">
        <f t="shared" si="0"/>
        <v>14332014</v>
      </c>
      <c r="I33" s="31">
        <f t="shared" si="0"/>
        <v>15339479</v>
      </c>
      <c r="J33" s="31">
        <f t="shared" si="0"/>
        <v>46648567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46648567</v>
      </c>
      <c r="X33" s="31">
        <f t="shared" si="0"/>
        <v>68720387</v>
      </c>
      <c r="Y33" s="31">
        <f t="shared" si="0"/>
        <v>-22071820</v>
      </c>
      <c r="Z33" s="32">
        <f>+IF(X33&lt;&gt;0,+(Y33/X33)*100,0)</f>
        <v>-32.11829991586049</v>
      </c>
      <c r="AA33" s="29">
        <f>SUM(AA6:AA32)</f>
        <v>258202132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92772782</v>
      </c>
      <c r="D35" s="20"/>
      <c r="E35" s="21">
        <v>99387727</v>
      </c>
      <c r="F35" s="22">
        <v>99387727</v>
      </c>
      <c r="G35" s="22">
        <v>1210409</v>
      </c>
      <c r="H35" s="22">
        <v>14693011</v>
      </c>
      <c r="I35" s="22">
        <v>8304283</v>
      </c>
      <c r="J35" s="22">
        <v>24207703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24207703</v>
      </c>
      <c r="X35" s="22">
        <v>24846942</v>
      </c>
      <c r="Y35" s="22">
        <v>-639239</v>
      </c>
      <c r="Z35" s="23">
        <v>-2.5727069351230423</v>
      </c>
      <c r="AA35" s="20">
        <v>99387727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13455156</v>
      </c>
      <c r="D38" s="20"/>
      <c r="E38" s="21">
        <v>15504195</v>
      </c>
      <c r="F38" s="22">
        <v>15504195</v>
      </c>
      <c r="G38" s="22">
        <v>8415</v>
      </c>
      <c r="H38" s="22">
        <v>32203</v>
      </c>
      <c r="I38" s="22">
        <v>15306</v>
      </c>
      <c r="J38" s="22">
        <v>55924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55924</v>
      </c>
      <c r="X38" s="22">
        <v>3876048</v>
      </c>
      <c r="Y38" s="22">
        <v>-3820124</v>
      </c>
      <c r="Z38" s="23">
        <v>-98.557190210234751</v>
      </c>
      <c r="AA38" s="20">
        <v>15504195</v>
      </c>
    </row>
    <row r="39" spans="1:27" x14ac:dyDescent="0.25">
      <c r="A39" s="19" t="s">
        <v>65</v>
      </c>
      <c r="B39" s="15" t="s">
        <v>32</v>
      </c>
      <c r="C39" s="20">
        <v>123756199</v>
      </c>
      <c r="D39" s="20"/>
      <c r="E39" s="21">
        <v>44714878</v>
      </c>
      <c r="F39" s="22">
        <v>44714878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11178720</v>
      </c>
      <c r="Y39" s="22">
        <v>-11178720</v>
      </c>
      <c r="Z39" s="23">
        <v>-100</v>
      </c>
      <c r="AA39" s="20">
        <v>44714878</v>
      </c>
    </row>
    <row r="40" spans="1:27" x14ac:dyDescent="0.25">
      <c r="A40" s="19" t="s">
        <v>66</v>
      </c>
      <c r="B40" s="15" t="s">
        <v>32</v>
      </c>
      <c r="C40" s="20">
        <v>295562829</v>
      </c>
      <c r="D40" s="20"/>
      <c r="E40" s="21">
        <v>32726523</v>
      </c>
      <c r="F40" s="22">
        <v>32726523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8181630</v>
      </c>
      <c r="Y40" s="22">
        <v>-8181630</v>
      </c>
      <c r="Z40" s="23">
        <v>-100</v>
      </c>
      <c r="AA40" s="20">
        <v>32726523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5215</v>
      </c>
      <c r="F41" s="22">
        <v>5215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1305</v>
      </c>
      <c r="Y41" s="22">
        <v>-1305</v>
      </c>
      <c r="Z41" s="23">
        <v>-100</v>
      </c>
      <c r="AA41" s="20">
        <v>5215</v>
      </c>
    </row>
    <row r="42" spans="1:27" x14ac:dyDescent="0.25">
      <c r="A42" s="19" t="s">
        <v>67</v>
      </c>
      <c r="B42" s="15" t="s">
        <v>32</v>
      </c>
      <c r="C42" s="20">
        <v>73036948</v>
      </c>
      <c r="D42" s="20"/>
      <c r="E42" s="21">
        <v>74902526</v>
      </c>
      <c r="F42" s="22">
        <v>74902526</v>
      </c>
      <c r="G42" s="22">
        <v>109601</v>
      </c>
      <c r="H42" s="22">
        <v>3715013</v>
      </c>
      <c r="I42" s="22">
        <v>835879</v>
      </c>
      <c r="J42" s="22">
        <v>4660493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4660493</v>
      </c>
      <c r="X42" s="22">
        <v>18725634</v>
      </c>
      <c r="Y42" s="22">
        <v>-14065141</v>
      </c>
      <c r="Z42" s="23">
        <v>-75.111694482547293</v>
      </c>
      <c r="AA42" s="20">
        <v>74902526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3081288</v>
      </c>
      <c r="F44" s="22">
        <v>3081288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770322</v>
      </c>
      <c r="Y44" s="22">
        <v>-770322</v>
      </c>
      <c r="Z44" s="23">
        <v>-100</v>
      </c>
      <c r="AA44" s="20">
        <v>3081288</v>
      </c>
    </row>
    <row r="45" spans="1:27" x14ac:dyDescent="0.25">
      <c r="A45" s="19" t="s">
        <v>70</v>
      </c>
      <c r="B45" s="15" t="s">
        <v>32</v>
      </c>
      <c r="C45" s="20">
        <v>820245</v>
      </c>
      <c r="D45" s="20"/>
      <c r="E45" s="21">
        <v>6383216</v>
      </c>
      <c r="F45" s="22">
        <v>6383216</v>
      </c>
      <c r="G45" s="22">
        <v>1728139</v>
      </c>
      <c r="H45" s="22">
        <v>81839</v>
      </c>
      <c r="I45" s="22">
        <v>105465</v>
      </c>
      <c r="J45" s="22">
        <v>1915443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1915443</v>
      </c>
      <c r="X45" s="22">
        <v>1595808</v>
      </c>
      <c r="Y45" s="22">
        <v>319635</v>
      </c>
      <c r="Z45" s="23">
        <v>20.029665222883956</v>
      </c>
      <c r="AA45" s="20">
        <v>6383216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599404159</v>
      </c>
      <c r="D48" s="29">
        <f t="shared" ref="D48:Y48" si="1">SUM(D35:D47)</f>
        <v>0</v>
      </c>
      <c r="E48" s="30">
        <f t="shared" si="1"/>
        <v>276705568</v>
      </c>
      <c r="F48" s="31">
        <f t="shared" si="1"/>
        <v>276705568</v>
      </c>
      <c r="G48" s="31">
        <f t="shared" si="1"/>
        <v>3056564</v>
      </c>
      <c r="H48" s="31">
        <f t="shared" si="1"/>
        <v>18522066</v>
      </c>
      <c r="I48" s="31">
        <f t="shared" si="1"/>
        <v>9260933</v>
      </c>
      <c r="J48" s="31">
        <f t="shared" si="1"/>
        <v>30839563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30839563</v>
      </c>
      <c r="X48" s="31">
        <f t="shared" si="1"/>
        <v>69176409</v>
      </c>
      <c r="Y48" s="31">
        <f t="shared" si="1"/>
        <v>-38336846</v>
      </c>
      <c r="Z48" s="32">
        <f>+IF(X48&lt;&gt;0,+(Y48/X48)*100,0)</f>
        <v>-55.418959373852438</v>
      </c>
      <c r="AA48" s="29">
        <f>SUM(AA35:AA47)</f>
        <v>276705568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-394069234</v>
      </c>
      <c r="D49" s="39">
        <f t="shared" si="2"/>
        <v>0</v>
      </c>
      <c r="E49" s="40">
        <f t="shared" si="2"/>
        <v>-18503436</v>
      </c>
      <c r="F49" s="41">
        <f t="shared" si="2"/>
        <v>-18503436</v>
      </c>
      <c r="G49" s="41">
        <f t="shared" si="2"/>
        <v>13920510</v>
      </c>
      <c r="H49" s="41">
        <f t="shared" si="2"/>
        <v>-4190052</v>
      </c>
      <c r="I49" s="41">
        <f t="shared" si="2"/>
        <v>6078546</v>
      </c>
      <c r="J49" s="41">
        <f t="shared" si="2"/>
        <v>15809004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15809004</v>
      </c>
      <c r="X49" s="41">
        <f t="shared" si="2"/>
        <v>-456022</v>
      </c>
      <c r="Y49" s="41">
        <f t="shared" si="2"/>
        <v>16265026</v>
      </c>
      <c r="Z49" s="42">
        <f>+IF(X49&lt;&gt;0,+(Y49/X49)*100,0)</f>
        <v>-3566.7195880900485</v>
      </c>
      <c r="AA49" s="39">
        <f>+AA33-AA48</f>
        <v>-18503436</v>
      </c>
    </row>
    <row r="50" spans="1:27" x14ac:dyDescent="0.25">
      <c r="A50" s="43" t="s">
        <v>75</v>
      </c>
      <c r="B50" s="15" t="s">
        <v>32</v>
      </c>
      <c r="C50" s="20">
        <v>70432246</v>
      </c>
      <c r="D50" s="20"/>
      <c r="E50" s="21">
        <v>84536399</v>
      </c>
      <c r="F50" s="22">
        <v>84536399</v>
      </c>
      <c r="G50" s="22"/>
      <c r="H50" s="22">
        <v>6134947</v>
      </c>
      <c r="I50" s="22">
        <v>6833951</v>
      </c>
      <c r="J50" s="22">
        <v>12968898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12968898</v>
      </c>
      <c r="X50" s="22">
        <v>46143911</v>
      </c>
      <c r="Y50" s="22">
        <v>-33175013</v>
      </c>
      <c r="Z50" s="23">
        <v>-71.894671000037263</v>
      </c>
      <c r="AA50" s="20">
        <v>84536399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-323636988</v>
      </c>
      <c r="D52" s="48">
        <f t="shared" si="3"/>
        <v>0</v>
      </c>
      <c r="E52" s="49">
        <f t="shared" si="3"/>
        <v>66032963</v>
      </c>
      <c r="F52" s="50">
        <f t="shared" si="3"/>
        <v>66032963</v>
      </c>
      <c r="G52" s="50">
        <f t="shared" si="3"/>
        <v>13920510</v>
      </c>
      <c r="H52" s="50">
        <f t="shared" si="3"/>
        <v>1944895</v>
      </c>
      <c r="I52" s="50">
        <f t="shared" si="3"/>
        <v>12912497</v>
      </c>
      <c r="J52" s="50">
        <f t="shared" si="3"/>
        <v>28777902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28777902</v>
      </c>
      <c r="X52" s="50">
        <f t="shared" si="3"/>
        <v>45687889</v>
      </c>
      <c r="Y52" s="50">
        <f t="shared" si="3"/>
        <v>-16909987</v>
      </c>
      <c r="Z52" s="51">
        <f>+IF(X52&lt;&gt;0,+(Y52/X52)*100,0)</f>
        <v>-37.011968313966094</v>
      </c>
      <c r="AA52" s="48">
        <f>SUM(AA49:AA51)</f>
        <v>66032963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-323636988</v>
      </c>
      <c r="D54" s="54">
        <f>+D52-D53</f>
        <v>0</v>
      </c>
      <c r="E54" s="55">
        <f t="shared" si="4"/>
        <v>66032963</v>
      </c>
      <c r="F54" s="56">
        <f t="shared" si="4"/>
        <v>66032963</v>
      </c>
      <c r="G54" s="56">
        <f t="shared" si="4"/>
        <v>13920510</v>
      </c>
      <c r="H54" s="56">
        <f t="shared" si="4"/>
        <v>1944895</v>
      </c>
      <c r="I54" s="56">
        <f t="shared" si="4"/>
        <v>12912497</v>
      </c>
      <c r="J54" s="56">
        <f t="shared" si="4"/>
        <v>28777902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28777902</v>
      </c>
      <c r="X54" s="56">
        <f t="shared" si="4"/>
        <v>45687889</v>
      </c>
      <c r="Y54" s="56">
        <f t="shared" si="4"/>
        <v>-16909987</v>
      </c>
      <c r="Z54" s="57">
        <f>+IF(X54&lt;&gt;0,+(Y54/X54)*100,0)</f>
        <v>-37.011968313966094</v>
      </c>
      <c r="AA54" s="54">
        <f>+AA52-AA53</f>
        <v>66032963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-323636988</v>
      </c>
      <c r="D57" s="48">
        <f>SUM(D54:D56)</f>
        <v>0</v>
      </c>
      <c r="E57" s="49">
        <f t="shared" si="5"/>
        <v>66032963</v>
      </c>
      <c r="F57" s="50">
        <f t="shared" si="5"/>
        <v>66032963</v>
      </c>
      <c r="G57" s="50">
        <f t="shared" si="5"/>
        <v>13920510</v>
      </c>
      <c r="H57" s="50">
        <f t="shared" si="5"/>
        <v>1944895</v>
      </c>
      <c r="I57" s="50">
        <f t="shared" si="5"/>
        <v>12912497</v>
      </c>
      <c r="J57" s="50">
        <f t="shared" si="5"/>
        <v>28777902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28777902</v>
      </c>
      <c r="X57" s="50">
        <f t="shared" si="5"/>
        <v>45687889</v>
      </c>
      <c r="Y57" s="50">
        <f t="shared" si="5"/>
        <v>-16909987</v>
      </c>
      <c r="Z57" s="51">
        <f>+IF(X57&lt;&gt;0,+(Y57/X57)*100,0)</f>
        <v>-37.011968313966094</v>
      </c>
      <c r="AA57" s="48">
        <f>SUM(AA54:AA56)</f>
        <v>66032963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-323636988</v>
      </c>
      <c r="D60" s="65">
        <f>SUM(D57:D59)</f>
        <v>0</v>
      </c>
      <c r="E60" s="66">
        <f t="shared" si="6"/>
        <v>66032963</v>
      </c>
      <c r="F60" s="67">
        <f t="shared" si="6"/>
        <v>66032963</v>
      </c>
      <c r="G60" s="67">
        <f t="shared" si="6"/>
        <v>13920510</v>
      </c>
      <c r="H60" s="67">
        <f t="shared" si="6"/>
        <v>1944895</v>
      </c>
      <c r="I60" s="67">
        <f t="shared" si="6"/>
        <v>12912497</v>
      </c>
      <c r="J60" s="67">
        <f t="shared" si="6"/>
        <v>28777902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28777902</v>
      </c>
      <c r="X60" s="67">
        <f t="shared" si="6"/>
        <v>45687889</v>
      </c>
      <c r="Y60" s="67">
        <f t="shared" si="6"/>
        <v>-16909987</v>
      </c>
      <c r="Z60" s="68">
        <f>+IF(X60&lt;&gt;0,+(Y60/X60)*100,0)</f>
        <v>-37.011968313966094</v>
      </c>
      <c r="AA60" s="65">
        <f>SUM(AA57:AA59)</f>
        <v>66032963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109802902</v>
      </c>
      <c r="D8" s="20"/>
      <c r="E8" s="21">
        <v>117311464</v>
      </c>
      <c r="F8" s="22">
        <v>117311464</v>
      </c>
      <c r="G8" s="22">
        <v>9946278</v>
      </c>
      <c r="H8" s="22">
        <v>9756050</v>
      </c>
      <c r="I8" s="22">
        <v>9642551</v>
      </c>
      <c r="J8" s="22">
        <v>29344879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29344879</v>
      </c>
      <c r="X8" s="22">
        <v>28827867</v>
      </c>
      <c r="Y8" s="22">
        <v>517012</v>
      </c>
      <c r="Z8" s="23">
        <v>1.7934452104971899</v>
      </c>
      <c r="AA8" s="20">
        <v>117311464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70404</v>
      </c>
      <c r="F10" s="22">
        <v>70404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17601</v>
      </c>
      <c r="Y10" s="22">
        <v>-17601</v>
      </c>
      <c r="Z10" s="23">
        <v>-100</v>
      </c>
      <c r="AA10" s="20">
        <v>70404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2721622</v>
      </c>
      <c r="D13" s="20"/>
      <c r="E13" s="21">
        <v>4725580</v>
      </c>
      <c r="F13" s="22">
        <v>4725580</v>
      </c>
      <c r="G13" s="22">
        <v>246650</v>
      </c>
      <c r="H13" s="22">
        <v>245483</v>
      </c>
      <c r="I13" s="22">
        <v>249466</v>
      </c>
      <c r="J13" s="22">
        <v>741599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741599</v>
      </c>
      <c r="X13" s="22">
        <v>1181395</v>
      </c>
      <c r="Y13" s="22">
        <v>-439796</v>
      </c>
      <c r="Z13" s="23">
        <v>-37.226837763830048</v>
      </c>
      <c r="AA13" s="20">
        <v>4725580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1058435</v>
      </c>
      <c r="D20" s="20"/>
      <c r="E20" s="21">
        <v>797880</v>
      </c>
      <c r="F20" s="22">
        <v>797880</v>
      </c>
      <c r="G20" s="22">
        <v>120788</v>
      </c>
      <c r="H20" s="22">
        <v>94664</v>
      </c>
      <c r="I20" s="22">
        <v>89857</v>
      </c>
      <c r="J20" s="22">
        <v>305309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305309</v>
      </c>
      <c r="X20" s="22">
        <v>199470</v>
      </c>
      <c r="Y20" s="22">
        <v>105839</v>
      </c>
      <c r="Z20" s="18">
        <v>53.060109289617486</v>
      </c>
      <c r="AA20" s="20">
        <v>797880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36673158</v>
      </c>
      <c r="D26" s="20"/>
      <c r="E26" s="21">
        <v>38873352</v>
      </c>
      <c r="F26" s="22">
        <v>38873352</v>
      </c>
      <c r="G26" s="22">
        <v>16044464</v>
      </c>
      <c r="H26" s="22"/>
      <c r="I26" s="22"/>
      <c r="J26" s="22">
        <v>16044464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16044464</v>
      </c>
      <c r="X26" s="22">
        <v>9718338</v>
      </c>
      <c r="Y26" s="22">
        <v>6326126</v>
      </c>
      <c r="Z26" s="23">
        <v>65.094731218444963</v>
      </c>
      <c r="AA26" s="20">
        <v>38873352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150256117</v>
      </c>
      <c r="D33" s="29">
        <f t="shared" ref="D33:Y33" si="0">SUM(D6:D32)</f>
        <v>0</v>
      </c>
      <c r="E33" s="30">
        <f t="shared" si="0"/>
        <v>161778680</v>
      </c>
      <c r="F33" s="31">
        <f t="shared" si="0"/>
        <v>161778680</v>
      </c>
      <c r="G33" s="31">
        <f t="shared" si="0"/>
        <v>26358180</v>
      </c>
      <c r="H33" s="31">
        <f t="shared" si="0"/>
        <v>10096197</v>
      </c>
      <c r="I33" s="31">
        <f t="shared" si="0"/>
        <v>9981874</v>
      </c>
      <c r="J33" s="31">
        <f t="shared" si="0"/>
        <v>46436251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46436251</v>
      </c>
      <c r="X33" s="31">
        <f t="shared" si="0"/>
        <v>39944671</v>
      </c>
      <c r="Y33" s="31">
        <f t="shared" si="0"/>
        <v>6491580</v>
      </c>
      <c r="Z33" s="32">
        <f>+IF(X33&lt;&gt;0,+(Y33/X33)*100,0)</f>
        <v>16.251429383408865</v>
      </c>
      <c r="AA33" s="29">
        <f>SUM(AA6:AA32)</f>
        <v>161778680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80227184</v>
      </c>
      <c r="D35" s="20"/>
      <c r="E35" s="21">
        <v>73472138</v>
      </c>
      <c r="F35" s="22">
        <v>73472138</v>
      </c>
      <c r="G35" s="22">
        <v>4733707</v>
      </c>
      <c r="H35" s="22">
        <v>4874385</v>
      </c>
      <c r="I35" s="22">
        <v>4985570</v>
      </c>
      <c r="J35" s="22">
        <v>14593662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14593662</v>
      </c>
      <c r="X35" s="22">
        <v>18368043</v>
      </c>
      <c r="Y35" s="22">
        <v>-3774381</v>
      </c>
      <c r="Z35" s="23">
        <v>-20.548628942125191</v>
      </c>
      <c r="AA35" s="20">
        <v>73472138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3278796</v>
      </c>
      <c r="D38" s="20"/>
      <c r="E38" s="21">
        <v>3212736</v>
      </c>
      <c r="F38" s="22">
        <v>3212736</v>
      </c>
      <c r="G38" s="22">
        <v>400718</v>
      </c>
      <c r="H38" s="22">
        <v>357538</v>
      </c>
      <c r="I38" s="22">
        <v>304185</v>
      </c>
      <c r="J38" s="22">
        <v>1062441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1062441</v>
      </c>
      <c r="X38" s="22">
        <v>803190</v>
      </c>
      <c r="Y38" s="22">
        <v>259251</v>
      </c>
      <c r="Z38" s="23">
        <v>32.277667799648903</v>
      </c>
      <c r="AA38" s="20">
        <v>3212736</v>
      </c>
    </row>
    <row r="39" spans="1:27" x14ac:dyDescent="0.25">
      <c r="A39" s="19" t="s">
        <v>65</v>
      </c>
      <c r="B39" s="15" t="s">
        <v>32</v>
      </c>
      <c r="C39" s="20">
        <v>13303294</v>
      </c>
      <c r="D39" s="20"/>
      <c r="E39" s="21">
        <v>-15823600</v>
      </c>
      <c r="F39" s="22">
        <v>-15823600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-7374999</v>
      </c>
      <c r="Y39" s="22">
        <v>7374999</v>
      </c>
      <c r="Z39" s="23">
        <v>-100</v>
      </c>
      <c r="AA39" s="20">
        <v>-15823600</v>
      </c>
    </row>
    <row r="40" spans="1:27" x14ac:dyDescent="0.25">
      <c r="A40" s="19" t="s">
        <v>66</v>
      </c>
      <c r="B40" s="15" t="s">
        <v>32</v>
      </c>
      <c r="C40" s="20">
        <v>20167963</v>
      </c>
      <c r="D40" s="20"/>
      <c r="E40" s="21">
        <v>37220583</v>
      </c>
      <c r="F40" s="22">
        <v>37220583</v>
      </c>
      <c r="G40" s="22">
        <v>3053740</v>
      </c>
      <c r="H40" s="22">
        <v>3053740</v>
      </c>
      <c r="I40" s="22">
        <v>3053740</v>
      </c>
      <c r="J40" s="22">
        <v>9161220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9161220</v>
      </c>
      <c r="X40" s="22">
        <v>9161226</v>
      </c>
      <c r="Y40" s="22">
        <v>-6</v>
      </c>
      <c r="Z40" s="23"/>
      <c r="AA40" s="20">
        <v>37220583</v>
      </c>
    </row>
    <row r="41" spans="1:27" x14ac:dyDescent="0.25">
      <c r="A41" s="19" t="s">
        <v>40</v>
      </c>
      <c r="B41" s="15" t="s">
        <v>32</v>
      </c>
      <c r="C41" s="20">
        <v>19868902</v>
      </c>
      <c r="D41" s="20"/>
      <c r="E41" s="21">
        <v>28144982</v>
      </c>
      <c r="F41" s="22">
        <v>28144982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28144982</v>
      </c>
    </row>
    <row r="42" spans="1:27" x14ac:dyDescent="0.25">
      <c r="A42" s="19" t="s">
        <v>67</v>
      </c>
      <c r="B42" s="15" t="s">
        <v>32</v>
      </c>
      <c r="C42" s="20">
        <v>14895334</v>
      </c>
      <c r="D42" s="20"/>
      <c r="E42" s="21">
        <v>14710984</v>
      </c>
      <c r="F42" s="22">
        <v>14710984</v>
      </c>
      <c r="G42" s="22">
        <v>1036053</v>
      </c>
      <c r="H42" s="22">
        <v>1759199</v>
      </c>
      <c r="I42" s="22">
        <v>1821127</v>
      </c>
      <c r="J42" s="22">
        <v>4616379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4616379</v>
      </c>
      <c r="X42" s="22">
        <v>3849729</v>
      </c>
      <c r="Y42" s="22">
        <v>766650</v>
      </c>
      <c r="Z42" s="23">
        <v>19.914388779054317</v>
      </c>
      <c r="AA42" s="20">
        <v>14710984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3452444</v>
      </c>
      <c r="F44" s="22">
        <v>3452444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3452444</v>
      </c>
    </row>
    <row r="45" spans="1:27" x14ac:dyDescent="0.25">
      <c r="A45" s="19" t="s">
        <v>70</v>
      </c>
      <c r="B45" s="15" t="s">
        <v>32</v>
      </c>
      <c r="C45" s="20">
        <v>1596909</v>
      </c>
      <c r="D45" s="20"/>
      <c r="E45" s="21">
        <v>2299208</v>
      </c>
      <c r="F45" s="22">
        <v>2299208</v>
      </c>
      <c r="G45" s="22">
        <v>308795</v>
      </c>
      <c r="H45" s="22">
        <v>42790</v>
      </c>
      <c r="I45" s="22">
        <v>43232</v>
      </c>
      <c r="J45" s="22">
        <v>394817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394817</v>
      </c>
      <c r="X45" s="22">
        <v>552873</v>
      </c>
      <c r="Y45" s="22">
        <v>-158056</v>
      </c>
      <c r="Z45" s="23">
        <v>-28.588120599124935</v>
      </c>
      <c r="AA45" s="20">
        <v>2299208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153338382</v>
      </c>
      <c r="D48" s="29">
        <f t="shared" ref="D48:Y48" si="1">SUM(D35:D47)</f>
        <v>0</v>
      </c>
      <c r="E48" s="30">
        <f t="shared" si="1"/>
        <v>146689475</v>
      </c>
      <c r="F48" s="31">
        <f t="shared" si="1"/>
        <v>146689475</v>
      </c>
      <c r="G48" s="31">
        <f t="shared" si="1"/>
        <v>9533013</v>
      </c>
      <c r="H48" s="31">
        <f t="shared" si="1"/>
        <v>10087652</v>
      </c>
      <c r="I48" s="31">
        <f t="shared" si="1"/>
        <v>10207854</v>
      </c>
      <c r="J48" s="31">
        <f t="shared" si="1"/>
        <v>29828519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29828519</v>
      </c>
      <c r="X48" s="31">
        <f t="shared" si="1"/>
        <v>25360062</v>
      </c>
      <c r="Y48" s="31">
        <f t="shared" si="1"/>
        <v>4468457</v>
      </c>
      <c r="Z48" s="32">
        <f>+IF(X48&lt;&gt;0,+(Y48/X48)*100,0)</f>
        <v>17.620055503018879</v>
      </c>
      <c r="AA48" s="29">
        <f>SUM(AA35:AA47)</f>
        <v>146689475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-3082265</v>
      </c>
      <c r="D49" s="39">
        <f t="shared" si="2"/>
        <v>0</v>
      </c>
      <c r="E49" s="40">
        <f t="shared" si="2"/>
        <v>15089205</v>
      </c>
      <c r="F49" s="41">
        <f t="shared" si="2"/>
        <v>15089205</v>
      </c>
      <c r="G49" s="41">
        <f t="shared" si="2"/>
        <v>16825167</v>
      </c>
      <c r="H49" s="41">
        <f t="shared" si="2"/>
        <v>8545</v>
      </c>
      <c r="I49" s="41">
        <f t="shared" si="2"/>
        <v>-225980</v>
      </c>
      <c r="J49" s="41">
        <f t="shared" si="2"/>
        <v>16607732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16607732</v>
      </c>
      <c r="X49" s="41">
        <f t="shared" si="2"/>
        <v>14584609</v>
      </c>
      <c r="Y49" s="41">
        <f t="shared" si="2"/>
        <v>2023123</v>
      </c>
      <c r="Z49" s="42">
        <f>+IF(X49&lt;&gt;0,+(Y49/X49)*100,0)</f>
        <v>13.871630017643943</v>
      </c>
      <c r="AA49" s="39">
        <f>+AA33-AA48</f>
        <v>15089205</v>
      </c>
    </row>
    <row r="50" spans="1:27" x14ac:dyDescent="0.25">
      <c r="A50" s="43" t="s">
        <v>75</v>
      </c>
      <c r="B50" s="15" t="s">
        <v>32</v>
      </c>
      <c r="C50" s="20">
        <v>12755939</v>
      </c>
      <c r="D50" s="20"/>
      <c r="E50" s="21">
        <v>17400408</v>
      </c>
      <c r="F50" s="22">
        <v>17400408</v>
      </c>
      <c r="G50" s="22"/>
      <c r="H50" s="22"/>
      <c r="I50" s="22">
        <v>1311829</v>
      </c>
      <c r="J50" s="22">
        <v>1311829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1311829</v>
      </c>
      <c r="X50" s="22">
        <v>5800136</v>
      </c>
      <c r="Y50" s="22">
        <v>-4488307</v>
      </c>
      <c r="Z50" s="23">
        <v>-77.382788955293464</v>
      </c>
      <c r="AA50" s="20">
        <v>17400408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9673674</v>
      </c>
      <c r="D52" s="48">
        <f t="shared" si="3"/>
        <v>0</v>
      </c>
      <c r="E52" s="49">
        <f t="shared" si="3"/>
        <v>32489613</v>
      </c>
      <c r="F52" s="50">
        <f t="shared" si="3"/>
        <v>32489613</v>
      </c>
      <c r="G52" s="50">
        <f t="shared" si="3"/>
        <v>16825167</v>
      </c>
      <c r="H52" s="50">
        <f t="shared" si="3"/>
        <v>8545</v>
      </c>
      <c r="I52" s="50">
        <f t="shared" si="3"/>
        <v>1085849</v>
      </c>
      <c r="J52" s="50">
        <f t="shared" si="3"/>
        <v>17919561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17919561</v>
      </c>
      <c r="X52" s="50">
        <f t="shared" si="3"/>
        <v>20384745</v>
      </c>
      <c r="Y52" s="50">
        <f t="shared" si="3"/>
        <v>-2465184</v>
      </c>
      <c r="Z52" s="51">
        <f>+IF(X52&lt;&gt;0,+(Y52/X52)*100,0)</f>
        <v>-12.093278576700371</v>
      </c>
      <c r="AA52" s="48">
        <f>SUM(AA49:AA51)</f>
        <v>32489613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9673674</v>
      </c>
      <c r="D54" s="54">
        <f>+D52-D53</f>
        <v>0</v>
      </c>
      <c r="E54" s="55">
        <f t="shared" si="4"/>
        <v>32489613</v>
      </c>
      <c r="F54" s="56">
        <f t="shared" si="4"/>
        <v>32489613</v>
      </c>
      <c r="G54" s="56">
        <f t="shared" si="4"/>
        <v>16825167</v>
      </c>
      <c r="H54" s="56">
        <f t="shared" si="4"/>
        <v>8545</v>
      </c>
      <c r="I54" s="56">
        <f t="shared" si="4"/>
        <v>1085849</v>
      </c>
      <c r="J54" s="56">
        <f t="shared" si="4"/>
        <v>17919561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17919561</v>
      </c>
      <c r="X54" s="56">
        <f t="shared" si="4"/>
        <v>20384745</v>
      </c>
      <c r="Y54" s="56">
        <f t="shared" si="4"/>
        <v>-2465184</v>
      </c>
      <c r="Z54" s="57">
        <f>+IF(X54&lt;&gt;0,+(Y54/X54)*100,0)</f>
        <v>-12.093278576700371</v>
      </c>
      <c r="AA54" s="54">
        <f>+AA52-AA53</f>
        <v>32489613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9673674</v>
      </c>
      <c r="D57" s="48">
        <f>SUM(D54:D56)</f>
        <v>0</v>
      </c>
      <c r="E57" s="49">
        <f t="shared" si="5"/>
        <v>32489613</v>
      </c>
      <c r="F57" s="50">
        <f t="shared" si="5"/>
        <v>32489613</v>
      </c>
      <c r="G57" s="50">
        <f t="shared" si="5"/>
        <v>16825167</v>
      </c>
      <c r="H57" s="50">
        <f t="shared" si="5"/>
        <v>8545</v>
      </c>
      <c r="I57" s="50">
        <f t="shared" si="5"/>
        <v>1085849</v>
      </c>
      <c r="J57" s="50">
        <f t="shared" si="5"/>
        <v>17919561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17919561</v>
      </c>
      <c r="X57" s="50">
        <f t="shared" si="5"/>
        <v>20384745</v>
      </c>
      <c r="Y57" s="50">
        <f t="shared" si="5"/>
        <v>-2465184</v>
      </c>
      <c r="Z57" s="51">
        <f>+IF(X57&lt;&gt;0,+(Y57/X57)*100,0)</f>
        <v>-12.093278576700371</v>
      </c>
      <c r="AA57" s="48">
        <f>SUM(AA54:AA56)</f>
        <v>32489613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9673674</v>
      </c>
      <c r="D60" s="65">
        <f>SUM(D57:D59)</f>
        <v>0</v>
      </c>
      <c r="E60" s="66">
        <f t="shared" si="6"/>
        <v>32489613</v>
      </c>
      <c r="F60" s="67">
        <f t="shared" si="6"/>
        <v>32489613</v>
      </c>
      <c r="G60" s="67">
        <f t="shared" si="6"/>
        <v>16825167</v>
      </c>
      <c r="H60" s="67">
        <f t="shared" si="6"/>
        <v>8545</v>
      </c>
      <c r="I60" s="67">
        <f t="shared" si="6"/>
        <v>1085849</v>
      </c>
      <c r="J60" s="67">
        <f t="shared" si="6"/>
        <v>17919561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17919561</v>
      </c>
      <c r="X60" s="67">
        <f t="shared" si="6"/>
        <v>20384745</v>
      </c>
      <c r="Y60" s="67">
        <f t="shared" si="6"/>
        <v>-2465184</v>
      </c>
      <c r="Z60" s="68">
        <f>+IF(X60&lt;&gt;0,+(Y60/X60)*100,0)</f>
        <v>-12.093278576700371</v>
      </c>
      <c r="AA60" s="65">
        <f>SUM(AA57:AA59)</f>
        <v>32489613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14710911</v>
      </c>
      <c r="D8" s="20"/>
      <c r="E8" s="21">
        <v>14672520</v>
      </c>
      <c r="F8" s="22">
        <v>14672520</v>
      </c>
      <c r="G8" s="22"/>
      <c r="H8" s="22">
        <v>1207854</v>
      </c>
      <c r="I8" s="22">
        <v>1207624</v>
      </c>
      <c r="J8" s="22">
        <v>2415478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2415478</v>
      </c>
      <c r="X8" s="22">
        <v>3668130</v>
      </c>
      <c r="Y8" s="22">
        <v>-1252652</v>
      </c>
      <c r="Z8" s="23">
        <v>-34.149607565707868</v>
      </c>
      <c r="AA8" s="20">
        <v>14672520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29585</v>
      </c>
      <c r="D10" s="20"/>
      <c r="E10" s="21">
        <v>42000</v>
      </c>
      <c r="F10" s="22">
        <v>42000</v>
      </c>
      <c r="G10" s="22"/>
      <c r="H10" s="22">
        <v>783</v>
      </c>
      <c r="I10" s="22">
        <v>2157</v>
      </c>
      <c r="J10" s="22">
        <v>2940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2940</v>
      </c>
      <c r="X10" s="22">
        <v>10500</v>
      </c>
      <c r="Y10" s="22">
        <v>-7560</v>
      </c>
      <c r="Z10" s="23">
        <v>-72</v>
      </c>
      <c r="AA10" s="20">
        <v>42000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3160485</v>
      </c>
      <c r="D13" s="20"/>
      <c r="E13" s="21">
        <v>3212904</v>
      </c>
      <c r="F13" s="22">
        <v>3212904</v>
      </c>
      <c r="G13" s="22"/>
      <c r="H13" s="22">
        <v>278619</v>
      </c>
      <c r="I13" s="22">
        <v>274318</v>
      </c>
      <c r="J13" s="22">
        <v>552937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552937</v>
      </c>
      <c r="X13" s="22">
        <v>803226</v>
      </c>
      <c r="Y13" s="22">
        <v>-250289</v>
      </c>
      <c r="Z13" s="23">
        <v>-31.160470403099499</v>
      </c>
      <c r="AA13" s="20">
        <v>3212904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393270</v>
      </c>
      <c r="I26" s="22"/>
      <c r="J26" s="22">
        <v>393270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393270</v>
      </c>
      <c r="X26" s="22"/>
      <c r="Y26" s="22">
        <v>393270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17900981</v>
      </c>
      <c r="D33" s="29">
        <f t="shared" ref="D33:Y33" si="0">SUM(D6:D32)</f>
        <v>0</v>
      </c>
      <c r="E33" s="30">
        <f t="shared" si="0"/>
        <v>17927424</v>
      </c>
      <c r="F33" s="31">
        <f t="shared" si="0"/>
        <v>17927424</v>
      </c>
      <c r="G33" s="31">
        <f t="shared" si="0"/>
        <v>0</v>
      </c>
      <c r="H33" s="31">
        <f t="shared" si="0"/>
        <v>1880526</v>
      </c>
      <c r="I33" s="31">
        <f t="shared" si="0"/>
        <v>1484099</v>
      </c>
      <c r="J33" s="31">
        <f t="shared" si="0"/>
        <v>3364625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3364625</v>
      </c>
      <c r="X33" s="31">
        <f t="shared" si="0"/>
        <v>4481856</v>
      </c>
      <c r="Y33" s="31">
        <f t="shared" si="0"/>
        <v>-1117231</v>
      </c>
      <c r="Z33" s="32">
        <f>+IF(X33&lt;&gt;0,+(Y33/X33)*100,0)</f>
        <v>-24.92786470605035</v>
      </c>
      <c r="AA33" s="29">
        <f>SUM(AA6:AA32)</f>
        <v>17927424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8825840</v>
      </c>
      <c r="D35" s="20"/>
      <c r="E35" s="21">
        <v>11481852</v>
      </c>
      <c r="F35" s="22">
        <v>11481852</v>
      </c>
      <c r="G35" s="22"/>
      <c r="H35" s="22">
        <v>1457533</v>
      </c>
      <c r="I35" s="22"/>
      <c r="J35" s="22">
        <v>1457533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1457533</v>
      </c>
      <c r="X35" s="22">
        <v>2870463</v>
      </c>
      <c r="Y35" s="22">
        <v>-1412930</v>
      </c>
      <c r="Z35" s="23">
        <v>-49.223069588425282</v>
      </c>
      <c r="AA35" s="20">
        <v>11481852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5589</v>
      </c>
      <c r="D38" s="20"/>
      <c r="E38" s="21">
        <v>109212</v>
      </c>
      <c r="F38" s="22">
        <v>109212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27303</v>
      </c>
      <c r="Y38" s="22">
        <v>-27303</v>
      </c>
      <c r="Z38" s="23">
        <v>-100</v>
      </c>
      <c r="AA38" s="20">
        <v>109212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14733120</v>
      </c>
      <c r="D40" s="20"/>
      <c r="E40" s="21"/>
      <c r="F40" s="22"/>
      <c r="G40" s="22"/>
      <c r="H40" s="22">
        <v>1253916</v>
      </c>
      <c r="I40" s="22">
        <v>1213467</v>
      </c>
      <c r="J40" s="22">
        <v>2467383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2467383</v>
      </c>
      <c r="X40" s="22"/>
      <c r="Y40" s="22">
        <v>2467383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999996</v>
      </c>
      <c r="F42" s="22">
        <v>999996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249999</v>
      </c>
      <c r="Y42" s="22">
        <v>-249999</v>
      </c>
      <c r="Z42" s="23">
        <v>-100</v>
      </c>
      <c r="AA42" s="20">
        <v>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2981023</v>
      </c>
      <c r="D44" s="20"/>
      <c r="E44" s="21"/>
      <c r="F44" s="22"/>
      <c r="G44" s="22"/>
      <c r="H44" s="22"/>
      <c r="I44" s="22">
        <v>645282</v>
      </c>
      <c r="J44" s="22">
        <v>645282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645282</v>
      </c>
      <c r="X44" s="22"/>
      <c r="Y44" s="22">
        <v>645282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74982</v>
      </c>
      <c r="D45" s="20"/>
      <c r="E45" s="21"/>
      <c r="F45" s="22"/>
      <c r="G45" s="22"/>
      <c r="H45" s="22">
        <v>12344</v>
      </c>
      <c r="I45" s="22"/>
      <c r="J45" s="22">
        <v>12344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12344</v>
      </c>
      <c r="X45" s="22"/>
      <c r="Y45" s="22">
        <v>12344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26620554</v>
      </c>
      <c r="D48" s="29">
        <f t="shared" ref="D48:Y48" si="1">SUM(D35:D47)</f>
        <v>0</v>
      </c>
      <c r="E48" s="30">
        <f t="shared" si="1"/>
        <v>12591060</v>
      </c>
      <c r="F48" s="31">
        <f t="shared" si="1"/>
        <v>12591060</v>
      </c>
      <c r="G48" s="31">
        <f t="shared" si="1"/>
        <v>0</v>
      </c>
      <c r="H48" s="31">
        <f t="shared" si="1"/>
        <v>2723793</v>
      </c>
      <c r="I48" s="31">
        <f t="shared" si="1"/>
        <v>1858749</v>
      </c>
      <c r="J48" s="31">
        <f t="shared" si="1"/>
        <v>4582542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4582542</v>
      </c>
      <c r="X48" s="31">
        <f t="shared" si="1"/>
        <v>3147765</v>
      </c>
      <c r="Y48" s="31">
        <f t="shared" si="1"/>
        <v>1434777</v>
      </c>
      <c r="Z48" s="32">
        <f>+IF(X48&lt;&gt;0,+(Y48/X48)*100,0)</f>
        <v>45.580816865299667</v>
      </c>
      <c r="AA48" s="29">
        <f>SUM(AA35:AA47)</f>
        <v>12591060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-8719573</v>
      </c>
      <c r="D49" s="39">
        <f t="shared" si="2"/>
        <v>0</v>
      </c>
      <c r="E49" s="40">
        <f t="shared" si="2"/>
        <v>5336364</v>
      </c>
      <c r="F49" s="41">
        <f t="shared" si="2"/>
        <v>5336364</v>
      </c>
      <c r="G49" s="41">
        <f t="shared" si="2"/>
        <v>0</v>
      </c>
      <c r="H49" s="41">
        <f t="shared" si="2"/>
        <v>-843267</v>
      </c>
      <c r="I49" s="41">
        <f t="shared" si="2"/>
        <v>-374650</v>
      </c>
      <c r="J49" s="41">
        <f t="shared" si="2"/>
        <v>-1217917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-1217917</v>
      </c>
      <c r="X49" s="41">
        <f t="shared" si="2"/>
        <v>1334091</v>
      </c>
      <c r="Y49" s="41">
        <f t="shared" si="2"/>
        <v>-2552008</v>
      </c>
      <c r="Z49" s="42">
        <f>+IF(X49&lt;&gt;0,+(Y49/X49)*100,0)</f>
        <v>-191.29189837874628</v>
      </c>
      <c r="AA49" s="39">
        <f>+AA33-AA48</f>
        <v>5336364</v>
      </c>
    </row>
    <row r="50" spans="1:27" x14ac:dyDescent="0.25">
      <c r="A50" s="43" t="s">
        <v>75</v>
      </c>
      <c r="B50" s="15" t="s">
        <v>32</v>
      </c>
      <c r="C50" s="20">
        <v>22318564</v>
      </c>
      <c r="D50" s="20"/>
      <c r="E50" s="21"/>
      <c r="F50" s="22"/>
      <c r="G50" s="22"/>
      <c r="H50" s="22">
        <v>465942</v>
      </c>
      <c r="I50" s="22"/>
      <c r="J50" s="22">
        <v>465942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465942</v>
      </c>
      <c r="X50" s="22"/>
      <c r="Y50" s="22">
        <v>465942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13598991</v>
      </c>
      <c r="D52" s="48">
        <f t="shared" si="3"/>
        <v>0</v>
      </c>
      <c r="E52" s="49">
        <f t="shared" si="3"/>
        <v>5336364</v>
      </c>
      <c r="F52" s="50">
        <f t="shared" si="3"/>
        <v>5336364</v>
      </c>
      <c r="G52" s="50">
        <f t="shared" si="3"/>
        <v>0</v>
      </c>
      <c r="H52" s="50">
        <f t="shared" si="3"/>
        <v>-377325</v>
      </c>
      <c r="I52" s="50">
        <f t="shared" si="3"/>
        <v>-374650</v>
      </c>
      <c r="J52" s="50">
        <f t="shared" si="3"/>
        <v>-751975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-751975</v>
      </c>
      <c r="X52" s="50">
        <f t="shared" si="3"/>
        <v>1334091</v>
      </c>
      <c r="Y52" s="50">
        <f t="shared" si="3"/>
        <v>-2086066</v>
      </c>
      <c r="Z52" s="51">
        <f>+IF(X52&lt;&gt;0,+(Y52/X52)*100,0)</f>
        <v>-156.36609496653526</v>
      </c>
      <c r="AA52" s="48">
        <f>SUM(AA49:AA51)</f>
        <v>5336364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13598991</v>
      </c>
      <c r="D54" s="54">
        <f>+D52-D53</f>
        <v>0</v>
      </c>
      <c r="E54" s="55">
        <f t="shared" si="4"/>
        <v>5336364</v>
      </c>
      <c r="F54" s="56">
        <f t="shared" si="4"/>
        <v>5336364</v>
      </c>
      <c r="G54" s="56">
        <f t="shared" si="4"/>
        <v>0</v>
      </c>
      <c r="H54" s="56">
        <f t="shared" si="4"/>
        <v>-377325</v>
      </c>
      <c r="I54" s="56">
        <f t="shared" si="4"/>
        <v>-374650</v>
      </c>
      <c r="J54" s="56">
        <f t="shared" si="4"/>
        <v>-751975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-751975</v>
      </c>
      <c r="X54" s="56">
        <f t="shared" si="4"/>
        <v>1334091</v>
      </c>
      <c r="Y54" s="56">
        <f t="shared" si="4"/>
        <v>-2086066</v>
      </c>
      <c r="Z54" s="57">
        <f>+IF(X54&lt;&gt;0,+(Y54/X54)*100,0)</f>
        <v>-156.36609496653526</v>
      </c>
      <c r="AA54" s="54">
        <f>+AA52-AA53</f>
        <v>5336364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13598991</v>
      </c>
      <c r="D57" s="48">
        <f>SUM(D54:D56)</f>
        <v>0</v>
      </c>
      <c r="E57" s="49">
        <f t="shared" si="5"/>
        <v>5336364</v>
      </c>
      <c r="F57" s="50">
        <f t="shared" si="5"/>
        <v>5336364</v>
      </c>
      <c r="G57" s="50">
        <f t="shared" si="5"/>
        <v>0</v>
      </c>
      <c r="H57" s="50">
        <f t="shared" si="5"/>
        <v>-377325</v>
      </c>
      <c r="I57" s="50">
        <f t="shared" si="5"/>
        <v>-374650</v>
      </c>
      <c r="J57" s="50">
        <f t="shared" si="5"/>
        <v>-751975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-751975</v>
      </c>
      <c r="X57" s="50">
        <f t="shared" si="5"/>
        <v>1334091</v>
      </c>
      <c r="Y57" s="50">
        <f t="shared" si="5"/>
        <v>-2086066</v>
      </c>
      <c r="Z57" s="51">
        <f>+IF(X57&lt;&gt;0,+(Y57/X57)*100,0)</f>
        <v>-156.36609496653526</v>
      </c>
      <c r="AA57" s="48">
        <f>SUM(AA54:AA56)</f>
        <v>5336364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13598991</v>
      </c>
      <c r="D60" s="65">
        <f>SUM(D57:D59)</f>
        <v>0</v>
      </c>
      <c r="E60" s="66">
        <f t="shared" si="6"/>
        <v>5336364</v>
      </c>
      <c r="F60" s="67">
        <f t="shared" si="6"/>
        <v>5336364</v>
      </c>
      <c r="G60" s="67">
        <f t="shared" si="6"/>
        <v>0</v>
      </c>
      <c r="H60" s="67">
        <f t="shared" si="6"/>
        <v>-377325</v>
      </c>
      <c r="I60" s="67">
        <f t="shared" si="6"/>
        <v>-374650</v>
      </c>
      <c r="J60" s="67">
        <f t="shared" si="6"/>
        <v>-751975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-751975</v>
      </c>
      <c r="X60" s="67">
        <f t="shared" si="6"/>
        <v>1334091</v>
      </c>
      <c r="Y60" s="67">
        <f t="shared" si="6"/>
        <v>-2086066</v>
      </c>
      <c r="Z60" s="68">
        <f>+IF(X60&lt;&gt;0,+(Y60/X60)*100,0)</f>
        <v>-156.36609496653526</v>
      </c>
      <c r="AA60" s="65">
        <f>SUM(AA57:AA59)</f>
        <v>5336364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2625874</v>
      </c>
      <c r="D8" s="20"/>
      <c r="E8" s="21">
        <v>3046457</v>
      </c>
      <c r="F8" s="22">
        <v>3046457</v>
      </c>
      <c r="G8" s="22">
        <v>249121</v>
      </c>
      <c r="H8" s="22">
        <v>254443</v>
      </c>
      <c r="I8" s="22">
        <v>349769</v>
      </c>
      <c r="J8" s="22">
        <v>853333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853333</v>
      </c>
      <c r="X8" s="22">
        <v>761613</v>
      </c>
      <c r="Y8" s="22">
        <v>91720</v>
      </c>
      <c r="Z8" s="23">
        <v>12.042861663338204</v>
      </c>
      <c r="AA8" s="20">
        <v>3046457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1836116</v>
      </c>
      <c r="D13" s="20"/>
      <c r="E13" s="21">
        <v>1905571</v>
      </c>
      <c r="F13" s="22">
        <v>1905571</v>
      </c>
      <c r="G13" s="22">
        <v>155454</v>
      </c>
      <c r="H13" s="22">
        <v>155789</v>
      </c>
      <c r="I13" s="22">
        <v>156335</v>
      </c>
      <c r="J13" s="22">
        <v>467578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467578</v>
      </c>
      <c r="X13" s="22">
        <v>476394</v>
      </c>
      <c r="Y13" s="22">
        <v>-8816</v>
      </c>
      <c r="Z13" s="23">
        <v>-1.8505690667808579</v>
      </c>
      <c r="AA13" s="20">
        <v>1905571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4461990</v>
      </c>
      <c r="D33" s="29">
        <f t="shared" ref="D33:Y33" si="0">SUM(D6:D32)</f>
        <v>0</v>
      </c>
      <c r="E33" s="30">
        <f t="shared" si="0"/>
        <v>4952028</v>
      </c>
      <c r="F33" s="31">
        <f t="shared" si="0"/>
        <v>4952028</v>
      </c>
      <c r="G33" s="31">
        <f t="shared" si="0"/>
        <v>404575</v>
      </c>
      <c r="H33" s="31">
        <f t="shared" si="0"/>
        <v>410232</v>
      </c>
      <c r="I33" s="31">
        <f t="shared" si="0"/>
        <v>506104</v>
      </c>
      <c r="J33" s="31">
        <f t="shared" si="0"/>
        <v>1320911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1320911</v>
      </c>
      <c r="X33" s="31">
        <f t="shared" si="0"/>
        <v>1238007</v>
      </c>
      <c r="Y33" s="31">
        <f t="shared" si="0"/>
        <v>82904</v>
      </c>
      <c r="Z33" s="32">
        <f>+IF(X33&lt;&gt;0,+(Y33/X33)*100,0)</f>
        <v>6.6965695670541443</v>
      </c>
      <c r="AA33" s="29">
        <f>SUM(AA6:AA32)</f>
        <v>4952028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7748150</v>
      </c>
      <c r="D35" s="20"/>
      <c r="E35" s="21">
        <v>9105540</v>
      </c>
      <c r="F35" s="22">
        <v>9105540</v>
      </c>
      <c r="G35" s="22">
        <v>631575</v>
      </c>
      <c r="H35" s="22">
        <v>608484</v>
      </c>
      <c r="I35" s="22">
        <v>598492</v>
      </c>
      <c r="J35" s="22">
        <v>1838551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1838551</v>
      </c>
      <c r="X35" s="22">
        <v>2276385</v>
      </c>
      <c r="Y35" s="22">
        <v>-437834</v>
      </c>
      <c r="Z35" s="23">
        <v>-19.233741216885544</v>
      </c>
      <c r="AA35" s="20">
        <v>9105540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-38196</v>
      </c>
      <c r="D38" s="20"/>
      <c r="E38" s="21">
        <v>1000000</v>
      </c>
      <c r="F38" s="22">
        <v>1000000</v>
      </c>
      <c r="G38" s="22"/>
      <c r="H38" s="22"/>
      <c r="I38" s="22">
        <v>96800</v>
      </c>
      <c r="J38" s="22">
        <v>96800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96800</v>
      </c>
      <c r="X38" s="22">
        <v>249999</v>
      </c>
      <c r="Y38" s="22">
        <v>-153199</v>
      </c>
      <c r="Z38" s="23">
        <v>-61.279845119380482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3595117</v>
      </c>
      <c r="D42" s="20"/>
      <c r="E42" s="21">
        <v>3464769</v>
      </c>
      <c r="F42" s="22">
        <v>3464769</v>
      </c>
      <c r="G42" s="22"/>
      <c r="H42" s="22">
        <v>136006</v>
      </c>
      <c r="I42" s="22">
        <v>19575</v>
      </c>
      <c r="J42" s="22">
        <v>155581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155581</v>
      </c>
      <c r="X42" s="22">
        <v>866190</v>
      </c>
      <c r="Y42" s="22">
        <v>-710609</v>
      </c>
      <c r="Z42" s="23">
        <v>-82.038467310867134</v>
      </c>
      <c r="AA42" s="20">
        <v>3464769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13284</v>
      </c>
      <c r="F44" s="22">
        <v>13284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3321</v>
      </c>
      <c r="Y44" s="22">
        <v>-3321</v>
      </c>
      <c r="Z44" s="23">
        <v>-100</v>
      </c>
      <c r="AA44" s="20">
        <v>13284</v>
      </c>
    </row>
    <row r="45" spans="1:27" x14ac:dyDescent="0.25">
      <c r="A45" s="19" t="s">
        <v>70</v>
      </c>
      <c r="B45" s="15" t="s">
        <v>32</v>
      </c>
      <c r="C45" s="20">
        <v>64061</v>
      </c>
      <c r="D45" s="20"/>
      <c r="E45" s="21">
        <v>78239</v>
      </c>
      <c r="F45" s="22">
        <v>78239</v>
      </c>
      <c r="G45" s="22">
        <v>5630</v>
      </c>
      <c r="H45" s="22">
        <v>4925</v>
      </c>
      <c r="I45" s="22">
        <v>4825</v>
      </c>
      <c r="J45" s="22">
        <v>15380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15380</v>
      </c>
      <c r="X45" s="22">
        <v>19560</v>
      </c>
      <c r="Y45" s="22">
        <v>-4180</v>
      </c>
      <c r="Z45" s="23">
        <v>-21.370143149284253</v>
      </c>
      <c r="AA45" s="20">
        <v>78239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11369132</v>
      </c>
      <c r="D48" s="29">
        <f t="shared" ref="D48:Y48" si="1">SUM(D35:D47)</f>
        <v>0</v>
      </c>
      <c r="E48" s="30">
        <f t="shared" si="1"/>
        <v>13661832</v>
      </c>
      <c r="F48" s="31">
        <f t="shared" si="1"/>
        <v>13661832</v>
      </c>
      <c r="G48" s="31">
        <f t="shared" si="1"/>
        <v>637205</v>
      </c>
      <c r="H48" s="31">
        <f t="shared" si="1"/>
        <v>749415</v>
      </c>
      <c r="I48" s="31">
        <f t="shared" si="1"/>
        <v>719692</v>
      </c>
      <c r="J48" s="31">
        <f t="shared" si="1"/>
        <v>2106312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2106312</v>
      </c>
      <c r="X48" s="31">
        <f t="shared" si="1"/>
        <v>3415455</v>
      </c>
      <c r="Y48" s="31">
        <f t="shared" si="1"/>
        <v>-1309143</v>
      </c>
      <c r="Z48" s="32">
        <f>+IF(X48&lt;&gt;0,+(Y48/X48)*100,0)</f>
        <v>-38.329973605273679</v>
      </c>
      <c r="AA48" s="29">
        <f>SUM(AA35:AA47)</f>
        <v>13661832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-6907142</v>
      </c>
      <c r="D49" s="39">
        <f t="shared" si="2"/>
        <v>0</v>
      </c>
      <c r="E49" s="40">
        <f t="shared" si="2"/>
        <v>-8709804</v>
      </c>
      <c r="F49" s="41">
        <f t="shared" si="2"/>
        <v>-8709804</v>
      </c>
      <c r="G49" s="41">
        <f t="shared" si="2"/>
        <v>-232630</v>
      </c>
      <c r="H49" s="41">
        <f t="shared" si="2"/>
        <v>-339183</v>
      </c>
      <c r="I49" s="41">
        <f t="shared" si="2"/>
        <v>-213588</v>
      </c>
      <c r="J49" s="41">
        <f t="shared" si="2"/>
        <v>-785401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-785401</v>
      </c>
      <c r="X49" s="41">
        <f t="shared" si="2"/>
        <v>-2177448</v>
      </c>
      <c r="Y49" s="41">
        <f t="shared" si="2"/>
        <v>1392047</v>
      </c>
      <c r="Z49" s="42">
        <f>+IF(X49&lt;&gt;0,+(Y49/X49)*100,0)</f>
        <v>-63.930206370025836</v>
      </c>
      <c r="AA49" s="39">
        <f>+AA33-AA48</f>
        <v>-8709804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-6907142</v>
      </c>
      <c r="D52" s="48">
        <f t="shared" si="3"/>
        <v>0</v>
      </c>
      <c r="E52" s="49">
        <f t="shared" si="3"/>
        <v>-8709804</v>
      </c>
      <c r="F52" s="50">
        <f t="shared" si="3"/>
        <v>-8709804</v>
      </c>
      <c r="G52" s="50">
        <f t="shared" si="3"/>
        <v>-232630</v>
      </c>
      <c r="H52" s="50">
        <f t="shared" si="3"/>
        <v>-339183</v>
      </c>
      <c r="I52" s="50">
        <f t="shared" si="3"/>
        <v>-213588</v>
      </c>
      <c r="J52" s="50">
        <f t="shared" si="3"/>
        <v>-785401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-785401</v>
      </c>
      <c r="X52" s="50">
        <f t="shared" si="3"/>
        <v>-2177448</v>
      </c>
      <c r="Y52" s="50">
        <f t="shared" si="3"/>
        <v>1392047</v>
      </c>
      <c r="Z52" s="51">
        <f>+IF(X52&lt;&gt;0,+(Y52/X52)*100,0)</f>
        <v>-63.930206370025836</v>
      </c>
      <c r="AA52" s="48">
        <f>SUM(AA49:AA51)</f>
        <v>-8709804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-6907142</v>
      </c>
      <c r="D54" s="54">
        <f>+D52-D53</f>
        <v>0</v>
      </c>
      <c r="E54" s="55">
        <f t="shared" si="4"/>
        <v>-8709804</v>
      </c>
      <c r="F54" s="56">
        <f t="shared" si="4"/>
        <v>-8709804</v>
      </c>
      <c r="G54" s="56">
        <f t="shared" si="4"/>
        <v>-232630</v>
      </c>
      <c r="H54" s="56">
        <f t="shared" si="4"/>
        <v>-339183</v>
      </c>
      <c r="I54" s="56">
        <f t="shared" si="4"/>
        <v>-213588</v>
      </c>
      <c r="J54" s="56">
        <f t="shared" si="4"/>
        <v>-785401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-785401</v>
      </c>
      <c r="X54" s="56">
        <f t="shared" si="4"/>
        <v>-2177448</v>
      </c>
      <c r="Y54" s="56">
        <f t="shared" si="4"/>
        <v>1392047</v>
      </c>
      <c r="Z54" s="57">
        <f>+IF(X54&lt;&gt;0,+(Y54/X54)*100,0)</f>
        <v>-63.930206370025836</v>
      </c>
      <c r="AA54" s="54">
        <f>+AA52-AA53</f>
        <v>-8709804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-6907142</v>
      </c>
      <c r="D57" s="48">
        <f>SUM(D54:D56)</f>
        <v>0</v>
      </c>
      <c r="E57" s="49">
        <f t="shared" si="5"/>
        <v>-8709804</v>
      </c>
      <c r="F57" s="50">
        <f t="shared" si="5"/>
        <v>-8709804</v>
      </c>
      <c r="G57" s="50">
        <f t="shared" si="5"/>
        <v>-232630</v>
      </c>
      <c r="H57" s="50">
        <f t="shared" si="5"/>
        <v>-339183</v>
      </c>
      <c r="I57" s="50">
        <f t="shared" si="5"/>
        <v>-213588</v>
      </c>
      <c r="J57" s="50">
        <f t="shared" si="5"/>
        <v>-785401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-785401</v>
      </c>
      <c r="X57" s="50">
        <f t="shared" si="5"/>
        <v>-2177448</v>
      </c>
      <c r="Y57" s="50">
        <f t="shared" si="5"/>
        <v>1392047</v>
      </c>
      <c r="Z57" s="51">
        <f>+IF(X57&lt;&gt;0,+(Y57/X57)*100,0)</f>
        <v>-63.930206370025836</v>
      </c>
      <c r="AA57" s="48">
        <f>SUM(AA54:AA56)</f>
        <v>-8709804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-6907142</v>
      </c>
      <c r="D60" s="65">
        <f>SUM(D57:D59)</f>
        <v>0</v>
      </c>
      <c r="E60" s="66">
        <f t="shared" si="6"/>
        <v>-8709804</v>
      </c>
      <c r="F60" s="67">
        <f t="shared" si="6"/>
        <v>-8709804</v>
      </c>
      <c r="G60" s="67">
        <f t="shared" si="6"/>
        <v>-232630</v>
      </c>
      <c r="H60" s="67">
        <f t="shared" si="6"/>
        <v>-339183</v>
      </c>
      <c r="I60" s="67">
        <f t="shared" si="6"/>
        <v>-213588</v>
      </c>
      <c r="J60" s="67">
        <f t="shared" si="6"/>
        <v>-785401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-785401</v>
      </c>
      <c r="X60" s="67">
        <f t="shared" si="6"/>
        <v>-2177448</v>
      </c>
      <c r="Y60" s="67">
        <f t="shared" si="6"/>
        <v>1392047</v>
      </c>
      <c r="Z60" s="68">
        <f>+IF(X60&lt;&gt;0,+(Y60/X60)*100,0)</f>
        <v>-63.930206370025836</v>
      </c>
      <c r="AA60" s="65">
        <f>SUM(AA57:AA59)</f>
        <v>-8709804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12542366</v>
      </c>
      <c r="D8" s="20"/>
      <c r="E8" s="21">
        <v>14047880</v>
      </c>
      <c r="F8" s="22">
        <v>14047880</v>
      </c>
      <c r="G8" s="22">
        <v>926285</v>
      </c>
      <c r="H8" s="22">
        <v>934356</v>
      </c>
      <c r="I8" s="22">
        <v>946530</v>
      </c>
      <c r="J8" s="22">
        <v>2807171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2807171</v>
      </c>
      <c r="X8" s="22">
        <v>3558797</v>
      </c>
      <c r="Y8" s="22">
        <v>-751626</v>
      </c>
      <c r="Z8" s="23">
        <v>-21.120226863178765</v>
      </c>
      <c r="AA8" s="20">
        <v>14047880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144500000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157042366</v>
      </c>
      <c r="D33" s="29">
        <f t="shared" ref="D33:Y33" si="0">SUM(D6:D32)</f>
        <v>0</v>
      </c>
      <c r="E33" s="30">
        <f t="shared" si="0"/>
        <v>14047880</v>
      </c>
      <c r="F33" s="31">
        <f t="shared" si="0"/>
        <v>14047880</v>
      </c>
      <c r="G33" s="31">
        <f t="shared" si="0"/>
        <v>926285</v>
      </c>
      <c r="H33" s="31">
        <f t="shared" si="0"/>
        <v>934356</v>
      </c>
      <c r="I33" s="31">
        <f t="shared" si="0"/>
        <v>946530</v>
      </c>
      <c r="J33" s="31">
        <f t="shared" si="0"/>
        <v>2807171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2807171</v>
      </c>
      <c r="X33" s="31">
        <f t="shared" si="0"/>
        <v>3558797</v>
      </c>
      <c r="Y33" s="31">
        <f t="shared" si="0"/>
        <v>-751626</v>
      </c>
      <c r="Z33" s="32">
        <f>+IF(X33&lt;&gt;0,+(Y33/X33)*100,0)</f>
        <v>-21.120226863178765</v>
      </c>
      <c r="AA33" s="29">
        <f>SUM(AA6:AA32)</f>
        <v>14047880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370432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126667</v>
      </c>
      <c r="Y38" s="22">
        <v>-126667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4153364</v>
      </c>
      <c r="F39" s="22">
        <v>4153364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1052186</v>
      </c>
      <c r="Y39" s="22">
        <v>-1052186</v>
      </c>
      <c r="Z39" s="23">
        <v>-100</v>
      </c>
      <c r="AA39" s="20">
        <v>4153364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5817166</v>
      </c>
      <c r="D42" s="20"/>
      <c r="E42" s="21">
        <v>5500000</v>
      </c>
      <c r="F42" s="22">
        <v>5500000</v>
      </c>
      <c r="G42" s="22"/>
      <c r="H42" s="22">
        <v>1136720</v>
      </c>
      <c r="I42" s="22">
        <v>190785</v>
      </c>
      <c r="J42" s="22">
        <v>1327505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1327505</v>
      </c>
      <c r="X42" s="22">
        <v>1393334</v>
      </c>
      <c r="Y42" s="22">
        <v>-65829</v>
      </c>
      <c r="Z42" s="23">
        <v>-4.7245671174320014</v>
      </c>
      <c r="AA42" s="20">
        <v>5500000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6187598</v>
      </c>
      <c r="D48" s="29">
        <f t="shared" ref="D48:Y48" si="1">SUM(D35:D47)</f>
        <v>0</v>
      </c>
      <c r="E48" s="30">
        <f t="shared" si="1"/>
        <v>10153364</v>
      </c>
      <c r="F48" s="31">
        <f t="shared" si="1"/>
        <v>10153364</v>
      </c>
      <c r="G48" s="31">
        <f t="shared" si="1"/>
        <v>0</v>
      </c>
      <c r="H48" s="31">
        <f t="shared" si="1"/>
        <v>1136720</v>
      </c>
      <c r="I48" s="31">
        <f t="shared" si="1"/>
        <v>190785</v>
      </c>
      <c r="J48" s="31">
        <f t="shared" si="1"/>
        <v>1327505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1327505</v>
      </c>
      <c r="X48" s="31">
        <f t="shared" si="1"/>
        <v>2572187</v>
      </c>
      <c r="Y48" s="31">
        <f t="shared" si="1"/>
        <v>-1244682</v>
      </c>
      <c r="Z48" s="32">
        <f>+IF(X48&lt;&gt;0,+(Y48/X48)*100,0)</f>
        <v>-48.390027630183965</v>
      </c>
      <c r="AA48" s="29">
        <f>SUM(AA35:AA47)</f>
        <v>10153364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150854768</v>
      </c>
      <c r="D49" s="39">
        <f t="shared" si="2"/>
        <v>0</v>
      </c>
      <c r="E49" s="40">
        <f t="shared" si="2"/>
        <v>3894516</v>
      </c>
      <c r="F49" s="41">
        <f t="shared" si="2"/>
        <v>3894516</v>
      </c>
      <c r="G49" s="41">
        <f t="shared" si="2"/>
        <v>926285</v>
      </c>
      <c r="H49" s="41">
        <f t="shared" si="2"/>
        <v>-202364</v>
      </c>
      <c r="I49" s="41">
        <f t="shared" si="2"/>
        <v>755745</v>
      </c>
      <c r="J49" s="41">
        <f t="shared" si="2"/>
        <v>1479666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1479666</v>
      </c>
      <c r="X49" s="41">
        <f t="shared" si="2"/>
        <v>986610</v>
      </c>
      <c r="Y49" s="41">
        <f t="shared" si="2"/>
        <v>493056</v>
      </c>
      <c r="Z49" s="42">
        <f>+IF(X49&lt;&gt;0,+(Y49/X49)*100,0)</f>
        <v>49.974762064037456</v>
      </c>
      <c r="AA49" s="39">
        <f>+AA33-AA48</f>
        <v>3894516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2959031</v>
      </c>
      <c r="J50" s="22">
        <v>2959031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2959031</v>
      </c>
      <c r="X50" s="22"/>
      <c r="Y50" s="22">
        <v>2959031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150854768</v>
      </c>
      <c r="D52" s="48">
        <f t="shared" si="3"/>
        <v>0</v>
      </c>
      <c r="E52" s="49">
        <f t="shared" si="3"/>
        <v>3894516</v>
      </c>
      <c r="F52" s="50">
        <f t="shared" si="3"/>
        <v>3894516</v>
      </c>
      <c r="G52" s="50">
        <f t="shared" si="3"/>
        <v>926285</v>
      </c>
      <c r="H52" s="50">
        <f t="shared" si="3"/>
        <v>-202364</v>
      </c>
      <c r="I52" s="50">
        <f t="shared" si="3"/>
        <v>3714776</v>
      </c>
      <c r="J52" s="50">
        <f t="shared" si="3"/>
        <v>4438697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4438697</v>
      </c>
      <c r="X52" s="50">
        <f t="shared" si="3"/>
        <v>986610</v>
      </c>
      <c r="Y52" s="50">
        <f t="shared" si="3"/>
        <v>3452087</v>
      </c>
      <c r="Z52" s="51">
        <f>+IF(X52&lt;&gt;0,+(Y52/X52)*100,0)</f>
        <v>349.89377768317775</v>
      </c>
      <c r="AA52" s="48">
        <f>SUM(AA49:AA51)</f>
        <v>3894516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150854768</v>
      </c>
      <c r="D54" s="54">
        <f>+D52-D53</f>
        <v>0</v>
      </c>
      <c r="E54" s="55">
        <f t="shared" si="4"/>
        <v>3894516</v>
      </c>
      <c r="F54" s="56">
        <f t="shared" si="4"/>
        <v>3894516</v>
      </c>
      <c r="G54" s="56">
        <f t="shared" si="4"/>
        <v>926285</v>
      </c>
      <c r="H54" s="56">
        <f t="shared" si="4"/>
        <v>-202364</v>
      </c>
      <c r="I54" s="56">
        <f t="shared" si="4"/>
        <v>3714776</v>
      </c>
      <c r="J54" s="56">
        <f t="shared" si="4"/>
        <v>4438697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4438697</v>
      </c>
      <c r="X54" s="56">
        <f t="shared" si="4"/>
        <v>986610</v>
      </c>
      <c r="Y54" s="56">
        <f t="shared" si="4"/>
        <v>3452087</v>
      </c>
      <c r="Z54" s="57">
        <f>+IF(X54&lt;&gt;0,+(Y54/X54)*100,0)</f>
        <v>349.89377768317775</v>
      </c>
      <c r="AA54" s="54">
        <f>+AA52-AA53</f>
        <v>3894516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150854768</v>
      </c>
      <c r="D57" s="48">
        <f>SUM(D54:D56)</f>
        <v>0</v>
      </c>
      <c r="E57" s="49">
        <f t="shared" si="5"/>
        <v>3894516</v>
      </c>
      <c r="F57" s="50">
        <f t="shared" si="5"/>
        <v>3894516</v>
      </c>
      <c r="G57" s="50">
        <f t="shared" si="5"/>
        <v>926285</v>
      </c>
      <c r="H57" s="50">
        <f t="shared" si="5"/>
        <v>-202364</v>
      </c>
      <c r="I57" s="50">
        <f t="shared" si="5"/>
        <v>3714776</v>
      </c>
      <c r="J57" s="50">
        <f t="shared" si="5"/>
        <v>4438697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4438697</v>
      </c>
      <c r="X57" s="50">
        <f t="shared" si="5"/>
        <v>986610</v>
      </c>
      <c r="Y57" s="50">
        <f t="shared" si="5"/>
        <v>3452087</v>
      </c>
      <c r="Z57" s="51">
        <f>+IF(X57&lt;&gt;0,+(Y57/X57)*100,0)</f>
        <v>349.89377768317775</v>
      </c>
      <c r="AA57" s="48">
        <f>SUM(AA54:AA56)</f>
        <v>3894516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150854768</v>
      </c>
      <c r="D60" s="65">
        <f>SUM(D57:D59)</f>
        <v>0</v>
      </c>
      <c r="E60" s="66">
        <f t="shared" si="6"/>
        <v>3894516</v>
      </c>
      <c r="F60" s="67">
        <f t="shared" si="6"/>
        <v>3894516</v>
      </c>
      <c r="G60" s="67">
        <f t="shared" si="6"/>
        <v>926285</v>
      </c>
      <c r="H60" s="67">
        <f t="shared" si="6"/>
        <v>-202364</v>
      </c>
      <c r="I60" s="67">
        <f t="shared" si="6"/>
        <v>3714776</v>
      </c>
      <c r="J60" s="67">
        <f t="shared" si="6"/>
        <v>4438697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4438697</v>
      </c>
      <c r="X60" s="67">
        <f t="shared" si="6"/>
        <v>986610</v>
      </c>
      <c r="Y60" s="67">
        <f t="shared" si="6"/>
        <v>3452087</v>
      </c>
      <c r="Z60" s="68">
        <f>+IF(X60&lt;&gt;0,+(Y60/X60)*100,0)</f>
        <v>349.89377768317775</v>
      </c>
      <c r="AA60" s="65">
        <f>SUM(AA57:AA59)</f>
        <v>3894516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21439575</v>
      </c>
      <c r="D8" s="20"/>
      <c r="E8" s="21">
        <v>25180826</v>
      </c>
      <c r="F8" s="22">
        <v>25180826</v>
      </c>
      <c r="G8" s="22">
        <v>1849047</v>
      </c>
      <c r="H8" s="22">
        <v>1846080</v>
      </c>
      <c r="I8" s="22">
        <v>1886842</v>
      </c>
      <c r="J8" s="22">
        <v>5581969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5581969</v>
      </c>
      <c r="X8" s="22">
        <v>6295203</v>
      </c>
      <c r="Y8" s="22">
        <v>-713234</v>
      </c>
      <c r="Z8" s="23">
        <v>-11.329801437697878</v>
      </c>
      <c r="AA8" s="20">
        <v>25180826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2750</v>
      </c>
      <c r="F10" s="22">
        <v>2750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687</v>
      </c>
      <c r="Y10" s="22">
        <v>-687</v>
      </c>
      <c r="Z10" s="23">
        <v>-100</v>
      </c>
      <c r="AA10" s="20">
        <v>2750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5494827</v>
      </c>
      <c r="D13" s="20"/>
      <c r="E13" s="21">
        <v>3833296</v>
      </c>
      <c r="F13" s="22">
        <v>3833296</v>
      </c>
      <c r="G13" s="22">
        <v>477621</v>
      </c>
      <c r="H13" s="22">
        <v>472211</v>
      </c>
      <c r="I13" s="22">
        <v>478789</v>
      </c>
      <c r="J13" s="22">
        <v>1428621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1428621</v>
      </c>
      <c r="X13" s="22">
        <v>958323</v>
      </c>
      <c r="Y13" s="22">
        <v>470298</v>
      </c>
      <c r="Z13" s="23">
        <v>49.07510307067659</v>
      </c>
      <c r="AA13" s="20">
        <v>3833296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1420267</v>
      </c>
      <c r="F26" s="22">
        <v>1420267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473422</v>
      </c>
      <c r="Y26" s="22">
        <v>-473422</v>
      </c>
      <c r="Z26" s="23">
        <v>-100</v>
      </c>
      <c r="AA26" s="20">
        <v>1420267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3100421</v>
      </c>
      <c r="D29" s="20"/>
      <c r="E29" s="21">
        <v>1215175</v>
      </c>
      <c r="F29" s="22">
        <v>1215175</v>
      </c>
      <c r="G29" s="22">
        <v>267605</v>
      </c>
      <c r="H29" s="22">
        <v>264229</v>
      </c>
      <c r="I29" s="22">
        <v>262175</v>
      </c>
      <c r="J29" s="22">
        <v>794009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794009</v>
      </c>
      <c r="X29" s="22">
        <v>303792</v>
      </c>
      <c r="Y29" s="22">
        <v>490217</v>
      </c>
      <c r="Z29" s="23">
        <v>161.36600042134091</v>
      </c>
      <c r="AA29" s="20">
        <v>1215175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30034823</v>
      </c>
      <c r="D33" s="29">
        <f t="shared" ref="D33:Y33" si="0">SUM(D6:D32)</f>
        <v>0</v>
      </c>
      <c r="E33" s="30">
        <f t="shared" si="0"/>
        <v>31652314</v>
      </c>
      <c r="F33" s="31">
        <f t="shared" si="0"/>
        <v>31652314</v>
      </c>
      <c r="G33" s="31">
        <f t="shared" si="0"/>
        <v>2594273</v>
      </c>
      <c r="H33" s="31">
        <f t="shared" si="0"/>
        <v>2582520</v>
      </c>
      <c r="I33" s="31">
        <f t="shared" si="0"/>
        <v>2627806</v>
      </c>
      <c r="J33" s="31">
        <f t="shared" si="0"/>
        <v>7804599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7804599</v>
      </c>
      <c r="X33" s="31">
        <f t="shared" si="0"/>
        <v>8031427</v>
      </c>
      <c r="Y33" s="31">
        <f t="shared" si="0"/>
        <v>-226828</v>
      </c>
      <c r="Z33" s="32">
        <f>+IF(X33&lt;&gt;0,+(Y33/X33)*100,0)</f>
        <v>-2.8242552662185685</v>
      </c>
      <c r="AA33" s="29">
        <f>SUM(AA6:AA32)</f>
        <v>31652314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20454078</v>
      </c>
      <c r="D35" s="20"/>
      <c r="E35" s="21">
        <v>20865092</v>
      </c>
      <c r="F35" s="22">
        <v>20865092</v>
      </c>
      <c r="G35" s="22">
        <v>1573133</v>
      </c>
      <c r="H35" s="22">
        <v>1927642</v>
      </c>
      <c r="I35" s="22">
        <v>1767577</v>
      </c>
      <c r="J35" s="22">
        <v>5268352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5268352</v>
      </c>
      <c r="X35" s="22">
        <v>5216256</v>
      </c>
      <c r="Y35" s="22">
        <v>52096</v>
      </c>
      <c r="Z35" s="23">
        <v>0.99872398900667447</v>
      </c>
      <c r="AA35" s="20">
        <v>20865092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813835</v>
      </c>
      <c r="D38" s="20"/>
      <c r="E38" s="21">
        <v>3000000</v>
      </c>
      <c r="F38" s="22">
        <v>3000000</v>
      </c>
      <c r="G38" s="22">
        <v>2587</v>
      </c>
      <c r="H38" s="22">
        <v>5862</v>
      </c>
      <c r="I38" s="22"/>
      <c r="J38" s="22">
        <v>8449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8449</v>
      </c>
      <c r="X38" s="22">
        <v>750000</v>
      </c>
      <c r="Y38" s="22">
        <v>-741551</v>
      </c>
      <c r="Z38" s="23">
        <v>-98.873466666666658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19850773</v>
      </c>
      <c r="F39" s="22">
        <v>19850773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4962693</v>
      </c>
      <c r="Y39" s="22">
        <v>-4962693</v>
      </c>
      <c r="Z39" s="23">
        <v>-100</v>
      </c>
      <c r="AA39" s="20">
        <v>19850773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2420032</v>
      </c>
      <c r="D42" s="20"/>
      <c r="E42" s="21">
        <v>4000000</v>
      </c>
      <c r="F42" s="22">
        <v>4000000</v>
      </c>
      <c r="G42" s="22"/>
      <c r="H42" s="22"/>
      <c r="I42" s="22">
        <v>209779</v>
      </c>
      <c r="J42" s="22">
        <v>209779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209779</v>
      </c>
      <c r="X42" s="22">
        <v>999999</v>
      </c>
      <c r="Y42" s="22">
        <v>-790220</v>
      </c>
      <c r="Z42" s="23">
        <v>-79.022079022079012</v>
      </c>
      <c r="AA42" s="20">
        <v>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1001712</v>
      </c>
      <c r="D44" s="20"/>
      <c r="E44" s="21">
        <v>25500000</v>
      </c>
      <c r="F44" s="22">
        <v>25500000</v>
      </c>
      <c r="G44" s="22">
        <v>3787</v>
      </c>
      <c r="H44" s="22">
        <v>57432</v>
      </c>
      <c r="I44" s="22">
        <v>81335</v>
      </c>
      <c r="J44" s="22">
        <v>142554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142554</v>
      </c>
      <c r="X44" s="22">
        <v>6375000</v>
      </c>
      <c r="Y44" s="22">
        <v>-6232446</v>
      </c>
      <c r="Z44" s="23">
        <v>-97.763858823529418</v>
      </c>
      <c r="AA44" s="20">
        <v>25500000</v>
      </c>
    </row>
    <row r="45" spans="1:27" x14ac:dyDescent="0.25">
      <c r="A45" s="19" t="s">
        <v>70</v>
      </c>
      <c r="B45" s="15" t="s">
        <v>32</v>
      </c>
      <c r="C45" s="20">
        <v>176241</v>
      </c>
      <c r="D45" s="20"/>
      <c r="E45" s="21">
        <v>160346</v>
      </c>
      <c r="F45" s="22">
        <v>160346</v>
      </c>
      <c r="G45" s="22">
        <v>12517</v>
      </c>
      <c r="H45" s="22">
        <v>16060</v>
      </c>
      <c r="I45" s="22">
        <v>14519</v>
      </c>
      <c r="J45" s="22">
        <v>43096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43096</v>
      </c>
      <c r="X45" s="22">
        <v>40086</v>
      </c>
      <c r="Y45" s="22">
        <v>3010</v>
      </c>
      <c r="Z45" s="23">
        <v>7.5088559596866737</v>
      </c>
      <c r="AA45" s="20">
        <v>160346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24865898</v>
      </c>
      <c r="D48" s="29">
        <f t="shared" ref="D48:Y48" si="1">SUM(D35:D47)</f>
        <v>0</v>
      </c>
      <c r="E48" s="30">
        <f t="shared" si="1"/>
        <v>73376211</v>
      </c>
      <c r="F48" s="31">
        <f t="shared" si="1"/>
        <v>73376211</v>
      </c>
      <c r="G48" s="31">
        <f t="shared" si="1"/>
        <v>1592024</v>
      </c>
      <c r="H48" s="31">
        <f t="shared" si="1"/>
        <v>2006996</v>
      </c>
      <c r="I48" s="31">
        <f t="shared" si="1"/>
        <v>2073210</v>
      </c>
      <c r="J48" s="31">
        <f t="shared" si="1"/>
        <v>5672230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5672230</v>
      </c>
      <c r="X48" s="31">
        <f t="shared" si="1"/>
        <v>18344034</v>
      </c>
      <c r="Y48" s="31">
        <f t="shared" si="1"/>
        <v>-12671804</v>
      </c>
      <c r="Z48" s="32">
        <f>+IF(X48&lt;&gt;0,+(Y48/X48)*100,0)</f>
        <v>-69.078611607457773</v>
      </c>
      <c r="AA48" s="29">
        <f>SUM(AA35:AA47)</f>
        <v>73376211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5168925</v>
      </c>
      <c r="D49" s="39">
        <f t="shared" si="2"/>
        <v>0</v>
      </c>
      <c r="E49" s="40">
        <f t="shared" si="2"/>
        <v>-41723897</v>
      </c>
      <c r="F49" s="41">
        <f t="shared" si="2"/>
        <v>-41723897</v>
      </c>
      <c r="G49" s="41">
        <f t="shared" si="2"/>
        <v>1002249</v>
      </c>
      <c r="H49" s="41">
        <f t="shared" si="2"/>
        <v>575524</v>
      </c>
      <c r="I49" s="41">
        <f t="shared" si="2"/>
        <v>554596</v>
      </c>
      <c r="J49" s="41">
        <f t="shared" si="2"/>
        <v>2132369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2132369</v>
      </c>
      <c r="X49" s="41">
        <f t="shared" si="2"/>
        <v>-10312607</v>
      </c>
      <c r="Y49" s="41">
        <f t="shared" si="2"/>
        <v>12444976</v>
      </c>
      <c r="Z49" s="42">
        <f>+IF(X49&lt;&gt;0,+(Y49/X49)*100,0)</f>
        <v>-120.67730303307398</v>
      </c>
      <c r="AA49" s="39">
        <f>+AA33-AA48</f>
        <v>-41723897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5168925</v>
      </c>
      <c r="D52" s="48">
        <f t="shared" si="3"/>
        <v>0</v>
      </c>
      <c r="E52" s="49">
        <f t="shared" si="3"/>
        <v>-41723897</v>
      </c>
      <c r="F52" s="50">
        <f t="shared" si="3"/>
        <v>-41723897</v>
      </c>
      <c r="G52" s="50">
        <f t="shared" si="3"/>
        <v>1002249</v>
      </c>
      <c r="H52" s="50">
        <f t="shared" si="3"/>
        <v>575524</v>
      </c>
      <c r="I52" s="50">
        <f t="shared" si="3"/>
        <v>554596</v>
      </c>
      <c r="J52" s="50">
        <f t="shared" si="3"/>
        <v>2132369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2132369</v>
      </c>
      <c r="X52" s="50">
        <f t="shared" si="3"/>
        <v>-10312607</v>
      </c>
      <c r="Y52" s="50">
        <f t="shared" si="3"/>
        <v>12444976</v>
      </c>
      <c r="Z52" s="51">
        <f>+IF(X52&lt;&gt;0,+(Y52/X52)*100,0)</f>
        <v>-120.67730303307398</v>
      </c>
      <c r="AA52" s="48">
        <f>SUM(AA49:AA51)</f>
        <v>-41723897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5168925</v>
      </c>
      <c r="D54" s="54">
        <f>+D52-D53</f>
        <v>0</v>
      </c>
      <c r="E54" s="55">
        <f t="shared" si="4"/>
        <v>-41723897</v>
      </c>
      <c r="F54" s="56">
        <f t="shared" si="4"/>
        <v>-41723897</v>
      </c>
      <c r="G54" s="56">
        <f t="shared" si="4"/>
        <v>1002249</v>
      </c>
      <c r="H54" s="56">
        <f t="shared" si="4"/>
        <v>575524</v>
      </c>
      <c r="I54" s="56">
        <f t="shared" si="4"/>
        <v>554596</v>
      </c>
      <c r="J54" s="56">
        <f t="shared" si="4"/>
        <v>2132369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2132369</v>
      </c>
      <c r="X54" s="56">
        <f t="shared" si="4"/>
        <v>-10312607</v>
      </c>
      <c r="Y54" s="56">
        <f t="shared" si="4"/>
        <v>12444976</v>
      </c>
      <c r="Z54" s="57">
        <f>+IF(X54&lt;&gt;0,+(Y54/X54)*100,0)</f>
        <v>-120.67730303307398</v>
      </c>
      <c r="AA54" s="54">
        <f>+AA52-AA53</f>
        <v>-41723897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5168925</v>
      </c>
      <c r="D57" s="48">
        <f>SUM(D54:D56)</f>
        <v>0</v>
      </c>
      <c r="E57" s="49">
        <f t="shared" si="5"/>
        <v>-41723897</v>
      </c>
      <c r="F57" s="50">
        <f t="shared" si="5"/>
        <v>-41723897</v>
      </c>
      <c r="G57" s="50">
        <f t="shared" si="5"/>
        <v>1002249</v>
      </c>
      <c r="H57" s="50">
        <f t="shared" si="5"/>
        <v>575524</v>
      </c>
      <c r="I57" s="50">
        <f t="shared" si="5"/>
        <v>554596</v>
      </c>
      <c r="J57" s="50">
        <f t="shared" si="5"/>
        <v>2132369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2132369</v>
      </c>
      <c r="X57" s="50">
        <f t="shared" si="5"/>
        <v>-10312607</v>
      </c>
      <c r="Y57" s="50">
        <f t="shared" si="5"/>
        <v>12444976</v>
      </c>
      <c r="Z57" s="51">
        <f>+IF(X57&lt;&gt;0,+(Y57/X57)*100,0)</f>
        <v>-120.67730303307398</v>
      </c>
      <c r="AA57" s="48">
        <f>SUM(AA54:AA56)</f>
        <v>-41723897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5168925</v>
      </c>
      <c r="D60" s="65">
        <f>SUM(D57:D59)</f>
        <v>0</v>
      </c>
      <c r="E60" s="66">
        <f t="shared" si="6"/>
        <v>-41723897</v>
      </c>
      <c r="F60" s="67">
        <f t="shared" si="6"/>
        <v>-41723897</v>
      </c>
      <c r="G60" s="67">
        <f t="shared" si="6"/>
        <v>1002249</v>
      </c>
      <c r="H60" s="67">
        <f t="shared" si="6"/>
        <v>575524</v>
      </c>
      <c r="I60" s="67">
        <f t="shared" si="6"/>
        <v>554596</v>
      </c>
      <c r="J60" s="67">
        <f t="shared" si="6"/>
        <v>2132369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2132369</v>
      </c>
      <c r="X60" s="67">
        <f t="shared" si="6"/>
        <v>-10312607</v>
      </c>
      <c r="Y60" s="67">
        <f t="shared" si="6"/>
        <v>12444976</v>
      </c>
      <c r="Z60" s="68">
        <f>+IF(X60&lt;&gt;0,+(Y60/X60)*100,0)</f>
        <v>-120.67730303307398</v>
      </c>
      <c r="AA60" s="65">
        <f>SUM(AA57:AA59)</f>
        <v>-41723897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7617804</v>
      </c>
      <c r="D8" s="20"/>
      <c r="E8" s="21">
        <v>7641054</v>
      </c>
      <c r="F8" s="22">
        <v>7641054</v>
      </c>
      <c r="G8" s="22">
        <v>600824</v>
      </c>
      <c r="H8" s="22">
        <v>374096</v>
      </c>
      <c r="I8" s="22">
        <v>654349</v>
      </c>
      <c r="J8" s="22">
        <v>1629269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1629269</v>
      </c>
      <c r="X8" s="22">
        <v>1910262</v>
      </c>
      <c r="Y8" s="22">
        <v>-280993</v>
      </c>
      <c r="Z8" s="23">
        <v>-14.709657628115933</v>
      </c>
      <c r="AA8" s="20">
        <v>7641054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1214371</v>
      </c>
      <c r="D13" s="20"/>
      <c r="E13" s="21">
        <v>210308</v>
      </c>
      <c r="F13" s="22">
        <v>210308</v>
      </c>
      <c r="G13" s="22">
        <v>93135</v>
      </c>
      <c r="H13" s="22">
        <v>35170</v>
      </c>
      <c r="I13" s="22">
        <v>100874</v>
      </c>
      <c r="J13" s="22">
        <v>229179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229179</v>
      </c>
      <c r="X13" s="22">
        <v>52575</v>
      </c>
      <c r="Y13" s="22">
        <v>176604</v>
      </c>
      <c r="Z13" s="23">
        <v>335.90870185449359</v>
      </c>
      <c r="AA13" s="20">
        <v>210308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147154205</v>
      </c>
      <c r="D26" s="20"/>
      <c r="E26" s="21">
        <v>163313264</v>
      </c>
      <c r="F26" s="22">
        <v>163313264</v>
      </c>
      <c r="G26" s="22">
        <v>57630527</v>
      </c>
      <c r="H26" s="22"/>
      <c r="I26" s="22"/>
      <c r="J26" s="22">
        <v>57630527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57630527</v>
      </c>
      <c r="X26" s="22">
        <v>40828314</v>
      </c>
      <c r="Y26" s="22">
        <v>16802213</v>
      </c>
      <c r="Z26" s="23">
        <v>41.153335403465348</v>
      </c>
      <c r="AA26" s="20">
        <v>163313264</v>
      </c>
    </row>
    <row r="27" spans="1:27" x14ac:dyDescent="0.25">
      <c r="A27" s="19" t="s">
        <v>40</v>
      </c>
      <c r="B27" s="15" t="s">
        <v>32</v>
      </c>
      <c r="C27" s="20">
        <v>32956</v>
      </c>
      <c r="D27" s="20"/>
      <c r="E27" s="21"/>
      <c r="F27" s="22"/>
      <c r="G27" s="22">
        <v>2277</v>
      </c>
      <c r="H27" s="22">
        <v>2159</v>
      </c>
      <c r="I27" s="22">
        <v>2176</v>
      </c>
      <c r="J27" s="22">
        <v>6612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6612</v>
      </c>
      <c r="X27" s="22"/>
      <c r="Y27" s="22">
        <v>6612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41832</v>
      </c>
      <c r="D29" s="20"/>
      <c r="E29" s="21"/>
      <c r="F29" s="22"/>
      <c r="G29" s="22">
        <v>3127</v>
      </c>
      <c r="H29" s="22">
        <v>4454</v>
      </c>
      <c r="I29" s="22">
        <v>4034</v>
      </c>
      <c r="J29" s="22">
        <v>11615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11615</v>
      </c>
      <c r="X29" s="22"/>
      <c r="Y29" s="22">
        <v>11615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156061168</v>
      </c>
      <c r="D33" s="29">
        <f t="shared" ref="D33:Y33" si="0">SUM(D6:D32)</f>
        <v>0</v>
      </c>
      <c r="E33" s="30">
        <f t="shared" si="0"/>
        <v>171164626</v>
      </c>
      <c r="F33" s="31">
        <f t="shared" si="0"/>
        <v>171164626</v>
      </c>
      <c r="G33" s="31">
        <f t="shared" si="0"/>
        <v>58329890</v>
      </c>
      <c r="H33" s="31">
        <f t="shared" si="0"/>
        <v>415879</v>
      </c>
      <c r="I33" s="31">
        <f t="shared" si="0"/>
        <v>761433</v>
      </c>
      <c r="J33" s="31">
        <f t="shared" si="0"/>
        <v>59507202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59507202</v>
      </c>
      <c r="X33" s="31">
        <f t="shared" si="0"/>
        <v>42791151</v>
      </c>
      <c r="Y33" s="31">
        <f t="shared" si="0"/>
        <v>16716051</v>
      </c>
      <c r="Z33" s="32">
        <f>+IF(X33&lt;&gt;0,+(Y33/X33)*100,0)</f>
        <v>39.064270554442437</v>
      </c>
      <c r="AA33" s="29">
        <f>SUM(AA6:AA32)</f>
        <v>171164626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5779623</v>
      </c>
      <c r="D35" s="20"/>
      <c r="E35" s="21">
        <v>4736834</v>
      </c>
      <c r="F35" s="22">
        <v>4736834</v>
      </c>
      <c r="G35" s="22">
        <v>618072</v>
      </c>
      <c r="H35" s="22">
        <v>485214</v>
      </c>
      <c r="I35" s="22">
        <v>495724</v>
      </c>
      <c r="J35" s="22">
        <v>1599010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1599010</v>
      </c>
      <c r="X35" s="22">
        <v>1184232</v>
      </c>
      <c r="Y35" s="22">
        <v>414778</v>
      </c>
      <c r="Z35" s="23">
        <v>35.025062656641602</v>
      </c>
      <c r="AA35" s="20">
        <v>4736834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118400</v>
      </c>
      <c r="D38" s="20"/>
      <c r="E38" s="21">
        <v>1517688</v>
      </c>
      <c r="F38" s="22">
        <v>1517688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379425</v>
      </c>
      <c r="Y38" s="22">
        <v>-379425</v>
      </c>
      <c r="Z38" s="23">
        <v>-100</v>
      </c>
      <c r="AA38" s="20">
        <v>1517688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860142</v>
      </c>
      <c r="D40" s="20"/>
      <c r="E40" s="21">
        <v>378803</v>
      </c>
      <c r="F40" s="22">
        <v>378803</v>
      </c>
      <c r="G40" s="22">
        <v>53288</v>
      </c>
      <c r="H40" s="22">
        <v>53288</v>
      </c>
      <c r="I40" s="22">
        <v>136056</v>
      </c>
      <c r="J40" s="22">
        <v>242632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242632</v>
      </c>
      <c r="X40" s="22">
        <v>94707</v>
      </c>
      <c r="Y40" s="22">
        <v>147925</v>
      </c>
      <c r="Z40" s="23">
        <v>156.19225611623219</v>
      </c>
      <c r="AA40" s="20">
        <v>378803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5000</v>
      </c>
      <c r="D42" s="20"/>
      <c r="E42" s="21">
        <v>613305</v>
      </c>
      <c r="F42" s="22">
        <v>613305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153327</v>
      </c>
      <c r="Y42" s="22">
        <v>-153327</v>
      </c>
      <c r="Z42" s="23">
        <v>-100</v>
      </c>
      <c r="AA42" s="20">
        <v>613305</v>
      </c>
    </row>
    <row r="43" spans="1:27" x14ac:dyDescent="0.25">
      <c r="A43" s="19" t="s">
        <v>68</v>
      </c>
      <c r="B43" s="15" t="s">
        <v>32</v>
      </c>
      <c r="C43" s="20">
        <v>11410973</v>
      </c>
      <c r="D43" s="20"/>
      <c r="E43" s="21">
        <v>13000000</v>
      </c>
      <c r="F43" s="22">
        <v>13000000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3250002</v>
      </c>
      <c r="Y43" s="22">
        <v>-3250002</v>
      </c>
      <c r="Z43" s="23">
        <v>-100</v>
      </c>
      <c r="AA43" s="20">
        <v>13000000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189542</v>
      </c>
      <c r="D45" s="20"/>
      <c r="E45" s="21">
        <v>248936</v>
      </c>
      <c r="F45" s="22">
        <v>248936</v>
      </c>
      <c r="G45" s="22">
        <v>28370</v>
      </c>
      <c r="H45" s="22">
        <v>10596</v>
      </c>
      <c r="I45" s="22">
        <v>4760</v>
      </c>
      <c r="J45" s="22">
        <v>43726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43726</v>
      </c>
      <c r="X45" s="22">
        <v>62235</v>
      </c>
      <c r="Y45" s="22">
        <v>-18509</v>
      </c>
      <c r="Z45" s="23">
        <v>-29.740499718807744</v>
      </c>
      <c r="AA45" s="20">
        <v>248936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18363680</v>
      </c>
      <c r="D48" s="29">
        <f t="shared" ref="D48:Y48" si="1">SUM(D35:D47)</f>
        <v>0</v>
      </c>
      <c r="E48" s="30">
        <f t="shared" si="1"/>
        <v>20495566</v>
      </c>
      <c r="F48" s="31">
        <f t="shared" si="1"/>
        <v>20495566</v>
      </c>
      <c r="G48" s="31">
        <f t="shared" si="1"/>
        <v>699730</v>
      </c>
      <c r="H48" s="31">
        <f t="shared" si="1"/>
        <v>549098</v>
      </c>
      <c r="I48" s="31">
        <f t="shared" si="1"/>
        <v>636540</v>
      </c>
      <c r="J48" s="31">
        <f t="shared" si="1"/>
        <v>1885368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1885368</v>
      </c>
      <c r="X48" s="31">
        <f t="shared" si="1"/>
        <v>5123928</v>
      </c>
      <c r="Y48" s="31">
        <f t="shared" si="1"/>
        <v>-3238560</v>
      </c>
      <c r="Z48" s="32">
        <f>+IF(X48&lt;&gt;0,+(Y48/X48)*100,0)</f>
        <v>-63.20463519393715</v>
      </c>
      <c r="AA48" s="29">
        <f>SUM(AA35:AA47)</f>
        <v>20495566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137697488</v>
      </c>
      <c r="D49" s="39">
        <f t="shared" si="2"/>
        <v>0</v>
      </c>
      <c r="E49" s="40">
        <f t="shared" si="2"/>
        <v>150669060</v>
      </c>
      <c r="F49" s="41">
        <f t="shared" si="2"/>
        <v>150669060</v>
      </c>
      <c r="G49" s="41">
        <f t="shared" si="2"/>
        <v>57630160</v>
      </c>
      <c r="H49" s="41">
        <f t="shared" si="2"/>
        <v>-133219</v>
      </c>
      <c r="I49" s="41">
        <f t="shared" si="2"/>
        <v>124893</v>
      </c>
      <c r="J49" s="41">
        <f t="shared" si="2"/>
        <v>57621834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57621834</v>
      </c>
      <c r="X49" s="41">
        <f t="shared" si="2"/>
        <v>37667223</v>
      </c>
      <c r="Y49" s="41">
        <f t="shared" si="2"/>
        <v>19954611</v>
      </c>
      <c r="Z49" s="42">
        <f>+IF(X49&lt;&gt;0,+(Y49/X49)*100,0)</f>
        <v>52.976060911100355</v>
      </c>
      <c r="AA49" s="39">
        <f>+AA33-AA48</f>
        <v>150669060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137697488</v>
      </c>
      <c r="D52" s="48">
        <f t="shared" si="3"/>
        <v>0</v>
      </c>
      <c r="E52" s="49">
        <f t="shared" si="3"/>
        <v>150669060</v>
      </c>
      <c r="F52" s="50">
        <f t="shared" si="3"/>
        <v>150669060</v>
      </c>
      <c r="G52" s="50">
        <f t="shared" si="3"/>
        <v>57630160</v>
      </c>
      <c r="H52" s="50">
        <f t="shared" si="3"/>
        <v>-133219</v>
      </c>
      <c r="I52" s="50">
        <f t="shared" si="3"/>
        <v>124893</v>
      </c>
      <c r="J52" s="50">
        <f t="shared" si="3"/>
        <v>57621834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57621834</v>
      </c>
      <c r="X52" s="50">
        <f t="shared" si="3"/>
        <v>37667223</v>
      </c>
      <c r="Y52" s="50">
        <f t="shared" si="3"/>
        <v>19954611</v>
      </c>
      <c r="Z52" s="51">
        <f>+IF(X52&lt;&gt;0,+(Y52/X52)*100,0)</f>
        <v>52.976060911100355</v>
      </c>
      <c r="AA52" s="48">
        <f>SUM(AA49:AA51)</f>
        <v>150669060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137697488</v>
      </c>
      <c r="D54" s="54">
        <f>+D52-D53</f>
        <v>0</v>
      </c>
      <c r="E54" s="55">
        <f t="shared" si="4"/>
        <v>150669060</v>
      </c>
      <c r="F54" s="56">
        <f t="shared" si="4"/>
        <v>150669060</v>
      </c>
      <c r="G54" s="56">
        <f t="shared" si="4"/>
        <v>57630160</v>
      </c>
      <c r="H54" s="56">
        <f t="shared" si="4"/>
        <v>-133219</v>
      </c>
      <c r="I54" s="56">
        <f t="shared" si="4"/>
        <v>124893</v>
      </c>
      <c r="J54" s="56">
        <f t="shared" si="4"/>
        <v>57621834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57621834</v>
      </c>
      <c r="X54" s="56">
        <f t="shared" si="4"/>
        <v>37667223</v>
      </c>
      <c r="Y54" s="56">
        <f t="shared" si="4"/>
        <v>19954611</v>
      </c>
      <c r="Z54" s="57">
        <f>+IF(X54&lt;&gt;0,+(Y54/X54)*100,0)</f>
        <v>52.976060911100355</v>
      </c>
      <c r="AA54" s="54">
        <f>+AA52-AA53</f>
        <v>150669060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137697488</v>
      </c>
      <c r="D57" s="48">
        <f>SUM(D54:D56)</f>
        <v>0</v>
      </c>
      <c r="E57" s="49">
        <f t="shared" si="5"/>
        <v>150669060</v>
      </c>
      <c r="F57" s="50">
        <f t="shared" si="5"/>
        <v>150669060</v>
      </c>
      <c r="G57" s="50">
        <f t="shared" si="5"/>
        <v>57630160</v>
      </c>
      <c r="H57" s="50">
        <f t="shared" si="5"/>
        <v>-133219</v>
      </c>
      <c r="I57" s="50">
        <f t="shared" si="5"/>
        <v>124893</v>
      </c>
      <c r="J57" s="50">
        <f t="shared" si="5"/>
        <v>57621834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57621834</v>
      </c>
      <c r="X57" s="50">
        <f t="shared" si="5"/>
        <v>37667223</v>
      </c>
      <c r="Y57" s="50">
        <f t="shared" si="5"/>
        <v>19954611</v>
      </c>
      <c r="Z57" s="51">
        <f>+IF(X57&lt;&gt;0,+(Y57/X57)*100,0)</f>
        <v>52.976060911100355</v>
      </c>
      <c r="AA57" s="48">
        <f>SUM(AA54:AA56)</f>
        <v>150669060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137697488</v>
      </c>
      <c r="D60" s="65">
        <f>SUM(D57:D59)</f>
        <v>0</v>
      </c>
      <c r="E60" s="66">
        <f t="shared" si="6"/>
        <v>150669060</v>
      </c>
      <c r="F60" s="67">
        <f t="shared" si="6"/>
        <v>150669060</v>
      </c>
      <c r="G60" s="67">
        <f t="shared" si="6"/>
        <v>57630160</v>
      </c>
      <c r="H60" s="67">
        <f t="shared" si="6"/>
        <v>-133219</v>
      </c>
      <c r="I60" s="67">
        <f t="shared" si="6"/>
        <v>124893</v>
      </c>
      <c r="J60" s="67">
        <f t="shared" si="6"/>
        <v>57621834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57621834</v>
      </c>
      <c r="X60" s="67">
        <f t="shared" si="6"/>
        <v>37667223</v>
      </c>
      <c r="Y60" s="67">
        <f t="shared" si="6"/>
        <v>19954611</v>
      </c>
      <c r="Z60" s="68">
        <f>+IF(X60&lt;&gt;0,+(Y60/X60)*100,0)</f>
        <v>52.976060911100355</v>
      </c>
      <c r="AA60" s="65">
        <f>SUM(AA57:AA59)</f>
        <v>150669060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5132334</v>
      </c>
      <c r="D8" s="20"/>
      <c r="E8" s="21">
        <v>5111192</v>
      </c>
      <c r="F8" s="22">
        <v>5111192</v>
      </c>
      <c r="G8" s="22">
        <v>344326</v>
      </c>
      <c r="H8" s="22">
        <v>343225</v>
      </c>
      <c r="I8" s="22">
        <v>343149</v>
      </c>
      <c r="J8" s="22">
        <v>1030700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1030700</v>
      </c>
      <c r="X8" s="22">
        <v>1277799</v>
      </c>
      <c r="Y8" s="22">
        <v>-247099</v>
      </c>
      <c r="Z8" s="23">
        <v>-19.337861432040562</v>
      </c>
      <c r="AA8" s="20">
        <v>5111192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5132334</v>
      </c>
      <c r="D33" s="29">
        <f t="shared" ref="D33:Y33" si="0">SUM(D6:D32)</f>
        <v>0</v>
      </c>
      <c r="E33" s="30">
        <f t="shared" si="0"/>
        <v>5111192</v>
      </c>
      <c r="F33" s="31">
        <f t="shared" si="0"/>
        <v>5111192</v>
      </c>
      <c r="G33" s="31">
        <f t="shared" si="0"/>
        <v>344326</v>
      </c>
      <c r="H33" s="31">
        <f t="shared" si="0"/>
        <v>343225</v>
      </c>
      <c r="I33" s="31">
        <f t="shared" si="0"/>
        <v>343149</v>
      </c>
      <c r="J33" s="31">
        <f t="shared" si="0"/>
        <v>1030700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1030700</v>
      </c>
      <c r="X33" s="31">
        <f t="shared" si="0"/>
        <v>1277799</v>
      </c>
      <c r="Y33" s="31">
        <f t="shared" si="0"/>
        <v>-247099</v>
      </c>
      <c r="Z33" s="32">
        <f>+IF(X33&lt;&gt;0,+(Y33/X33)*100,0)</f>
        <v>-19.337861432040562</v>
      </c>
      <c r="AA33" s="29">
        <f>SUM(AA6:AA32)</f>
        <v>5111192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19930070</v>
      </c>
      <c r="D35" s="20"/>
      <c r="E35" s="21">
        <v>23826905</v>
      </c>
      <c r="F35" s="22">
        <v>23826905</v>
      </c>
      <c r="G35" s="22">
        <v>1470989</v>
      </c>
      <c r="H35" s="22">
        <v>1545703</v>
      </c>
      <c r="I35" s="22"/>
      <c r="J35" s="22">
        <v>3016692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3016692</v>
      </c>
      <c r="X35" s="22">
        <v>5956728</v>
      </c>
      <c r="Y35" s="22">
        <v>-2940036</v>
      </c>
      <c r="Z35" s="23">
        <v>-49.356559507165684</v>
      </c>
      <c r="AA35" s="20">
        <v>23826905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24583770</v>
      </c>
      <c r="F39" s="22">
        <v>24583770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6145944</v>
      </c>
      <c r="Y39" s="22">
        <v>-6145944</v>
      </c>
      <c r="Z39" s="23">
        <v>-100</v>
      </c>
      <c r="AA39" s="20">
        <v>24583770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17513255</v>
      </c>
      <c r="D42" s="20"/>
      <c r="E42" s="21">
        <v>23020000</v>
      </c>
      <c r="F42" s="22">
        <v>23020000</v>
      </c>
      <c r="G42" s="22">
        <v>1035440</v>
      </c>
      <c r="H42" s="22"/>
      <c r="I42" s="22"/>
      <c r="J42" s="22">
        <v>1035440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1035440</v>
      </c>
      <c r="X42" s="22">
        <v>5754999</v>
      </c>
      <c r="Y42" s="22">
        <v>-4719559</v>
      </c>
      <c r="Z42" s="23">
        <v>-82.007989923195467</v>
      </c>
      <c r="AA42" s="20">
        <v>23020000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182109</v>
      </c>
      <c r="D45" s="20"/>
      <c r="E45" s="21">
        <v>232849</v>
      </c>
      <c r="F45" s="22">
        <v>232849</v>
      </c>
      <c r="G45" s="22">
        <v>12816</v>
      </c>
      <c r="H45" s="22">
        <v>13484</v>
      </c>
      <c r="I45" s="22"/>
      <c r="J45" s="22">
        <v>26300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26300</v>
      </c>
      <c r="X45" s="22">
        <v>58212</v>
      </c>
      <c r="Y45" s="22">
        <v>-31912</v>
      </c>
      <c r="Z45" s="23">
        <v>-54.820311963169111</v>
      </c>
      <c r="AA45" s="20">
        <v>232849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37625434</v>
      </c>
      <c r="D48" s="29">
        <f t="shared" ref="D48:Y48" si="1">SUM(D35:D47)</f>
        <v>0</v>
      </c>
      <c r="E48" s="30">
        <f t="shared" si="1"/>
        <v>71663524</v>
      </c>
      <c r="F48" s="31">
        <f t="shared" si="1"/>
        <v>71663524</v>
      </c>
      <c r="G48" s="31">
        <f t="shared" si="1"/>
        <v>2519245</v>
      </c>
      <c r="H48" s="31">
        <f t="shared" si="1"/>
        <v>1559187</v>
      </c>
      <c r="I48" s="31">
        <f t="shared" si="1"/>
        <v>0</v>
      </c>
      <c r="J48" s="31">
        <f t="shared" si="1"/>
        <v>4078432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4078432</v>
      </c>
      <c r="X48" s="31">
        <f t="shared" si="1"/>
        <v>17915883</v>
      </c>
      <c r="Y48" s="31">
        <f t="shared" si="1"/>
        <v>-13837451</v>
      </c>
      <c r="Z48" s="32">
        <f>+IF(X48&lt;&gt;0,+(Y48/X48)*100,0)</f>
        <v>-77.23566290313461</v>
      </c>
      <c r="AA48" s="29">
        <f>SUM(AA35:AA47)</f>
        <v>71663524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-32493100</v>
      </c>
      <c r="D49" s="39">
        <f t="shared" si="2"/>
        <v>0</v>
      </c>
      <c r="E49" s="40">
        <f t="shared" si="2"/>
        <v>-66552332</v>
      </c>
      <c r="F49" s="41">
        <f t="shared" si="2"/>
        <v>-66552332</v>
      </c>
      <c r="G49" s="41">
        <f t="shared" si="2"/>
        <v>-2174919</v>
      </c>
      <c r="H49" s="41">
        <f t="shared" si="2"/>
        <v>-1215962</v>
      </c>
      <c r="I49" s="41">
        <f t="shared" si="2"/>
        <v>343149</v>
      </c>
      <c r="J49" s="41">
        <f t="shared" si="2"/>
        <v>-3047732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-3047732</v>
      </c>
      <c r="X49" s="41">
        <f t="shared" si="2"/>
        <v>-16638084</v>
      </c>
      <c r="Y49" s="41">
        <f t="shared" si="2"/>
        <v>13590352</v>
      </c>
      <c r="Z49" s="42">
        <f>+IF(X49&lt;&gt;0,+(Y49/X49)*100,0)</f>
        <v>-81.682193694899013</v>
      </c>
      <c r="AA49" s="39">
        <f>+AA33-AA48</f>
        <v>-66552332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-32493100</v>
      </c>
      <c r="D52" s="48">
        <f t="shared" si="3"/>
        <v>0</v>
      </c>
      <c r="E52" s="49">
        <f t="shared" si="3"/>
        <v>-66552332</v>
      </c>
      <c r="F52" s="50">
        <f t="shared" si="3"/>
        <v>-66552332</v>
      </c>
      <c r="G52" s="50">
        <f t="shared" si="3"/>
        <v>-2174919</v>
      </c>
      <c r="H52" s="50">
        <f t="shared" si="3"/>
        <v>-1215962</v>
      </c>
      <c r="I52" s="50">
        <f t="shared" si="3"/>
        <v>343149</v>
      </c>
      <c r="J52" s="50">
        <f t="shared" si="3"/>
        <v>-3047732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-3047732</v>
      </c>
      <c r="X52" s="50">
        <f t="shared" si="3"/>
        <v>-16638084</v>
      </c>
      <c r="Y52" s="50">
        <f t="shared" si="3"/>
        <v>13590352</v>
      </c>
      <c r="Z52" s="51">
        <f>+IF(X52&lt;&gt;0,+(Y52/X52)*100,0)</f>
        <v>-81.682193694899013</v>
      </c>
      <c r="AA52" s="48">
        <f>SUM(AA49:AA51)</f>
        <v>-66552332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-32493100</v>
      </c>
      <c r="D54" s="54">
        <f>+D52-D53</f>
        <v>0</v>
      </c>
      <c r="E54" s="55">
        <f t="shared" si="4"/>
        <v>-66552332</v>
      </c>
      <c r="F54" s="56">
        <f t="shared" si="4"/>
        <v>-66552332</v>
      </c>
      <c r="G54" s="56">
        <f t="shared" si="4"/>
        <v>-2174919</v>
      </c>
      <c r="H54" s="56">
        <f t="shared" si="4"/>
        <v>-1215962</v>
      </c>
      <c r="I54" s="56">
        <f t="shared" si="4"/>
        <v>343149</v>
      </c>
      <c r="J54" s="56">
        <f t="shared" si="4"/>
        <v>-3047732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-3047732</v>
      </c>
      <c r="X54" s="56">
        <f t="shared" si="4"/>
        <v>-16638084</v>
      </c>
      <c r="Y54" s="56">
        <f t="shared" si="4"/>
        <v>13590352</v>
      </c>
      <c r="Z54" s="57">
        <f>+IF(X54&lt;&gt;0,+(Y54/X54)*100,0)</f>
        <v>-81.682193694899013</v>
      </c>
      <c r="AA54" s="54">
        <f>+AA52-AA53</f>
        <v>-66552332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-32493100</v>
      </c>
      <c r="D57" s="48">
        <f>SUM(D54:D56)</f>
        <v>0</v>
      </c>
      <c r="E57" s="49">
        <f t="shared" si="5"/>
        <v>-66552332</v>
      </c>
      <c r="F57" s="50">
        <f t="shared" si="5"/>
        <v>-66552332</v>
      </c>
      <c r="G57" s="50">
        <f t="shared" si="5"/>
        <v>-2174919</v>
      </c>
      <c r="H57" s="50">
        <f t="shared" si="5"/>
        <v>-1215962</v>
      </c>
      <c r="I57" s="50">
        <f t="shared" si="5"/>
        <v>343149</v>
      </c>
      <c r="J57" s="50">
        <f t="shared" si="5"/>
        <v>-3047732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-3047732</v>
      </c>
      <c r="X57" s="50">
        <f t="shared" si="5"/>
        <v>-16638084</v>
      </c>
      <c r="Y57" s="50">
        <f t="shared" si="5"/>
        <v>13590352</v>
      </c>
      <c r="Z57" s="51">
        <f>+IF(X57&lt;&gt;0,+(Y57/X57)*100,0)</f>
        <v>-81.682193694899013</v>
      </c>
      <c r="AA57" s="48">
        <f>SUM(AA54:AA56)</f>
        <v>-66552332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-32493100</v>
      </c>
      <c r="D60" s="65">
        <f>SUM(D57:D59)</f>
        <v>0</v>
      </c>
      <c r="E60" s="66">
        <f t="shared" si="6"/>
        <v>-66552332</v>
      </c>
      <c r="F60" s="67">
        <f t="shared" si="6"/>
        <v>-66552332</v>
      </c>
      <c r="G60" s="67">
        <f t="shared" si="6"/>
        <v>-2174919</v>
      </c>
      <c r="H60" s="67">
        <f t="shared" si="6"/>
        <v>-1215962</v>
      </c>
      <c r="I60" s="67">
        <f t="shared" si="6"/>
        <v>343149</v>
      </c>
      <c r="J60" s="67">
        <f t="shared" si="6"/>
        <v>-3047732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-3047732</v>
      </c>
      <c r="X60" s="67">
        <f t="shared" si="6"/>
        <v>-16638084</v>
      </c>
      <c r="Y60" s="67">
        <f t="shared" si="6"/>
        <v>13590352</v>
      </c>
      <c r="Z60" s="68">
        <f>+IF(X60&lt;&gt;0,+(Y60/X60)*100,0)</f>
        <v>-81.682193694899013</v>
      </c>
      <c r="AA60" s="65">
        <f>SUM(AA57:AA59)</f>
        <v>-66552332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25891066</v>
      </c>
      <c r="D8" s="20"/>
      <c r="E8" s="21">
        <v>27165062</v>
      </c>
      <c r="F8" s="22">
        <v>27165062</v>
      </c>
      <c r="G8" s="22">
        <v>2420523</v>
      </c>
      <c r="H8" s="22">
        <v>2763462</v>
      </c>
      <c r="I8" s="22">
        <v>2736286</v>
      </c>
      <c r="J8" s="22">
        <v>7920271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7920271</v>
      </c>
      <c r="X8" s="22">
        <v>6791253</v>
      </c>
      <c r="Y8" s="22">
        <v>1129018</v>
      </c>
      <c r="Z8" s="23">
        <v>16.624590484259681</v>
      </c>
      <c r="AA8" s="20">
        <v>27165062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29261</v>
      </c>
      <c r="D20" s="20"/>
      <c r="E20" s="21">
        <v>168816</v>
      </c>
      <c r="F20" s="22">
        <v>168816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42201</v>
      </c>
      <c r="Y20" s="22">
        <v>-42201</v>
      </c>
      <c r="Z20" s="18">
        <v>-100</v>
      </c>
      <c r="AA20" s="20">
        <v>168816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221484631</v>
      </c>
      <c r="D26" s="20"/>
      <c r="E26" s="21">
        <v>236497010</v>
      </c>
      <c r="F26" s="22">
        <v>236497010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59124249</v>
      </c>
      <c r="Y26" s="22">
        <v>-59124249</v>
      </c>
      <c r="Z26" s="23">
        <v>-100</v>
      </c>
      <c r="AA26" s="20">
        <v>236497010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247404958</v>
      </c>
      <c r="D33" s="29">
        <f t="shared" ref="D33:Y33" si="0">SUM(D6:D32)</f>
        <v>0</v>
      </c>
      <c r="E33" s="30">
        <f t="shared" si="0"/>
        <v>263830888</v>
      </c>
      <c r="F33" s="31">
        <f t="shared" si="0"/>
        <v>263830888</v>
      </c>
      <c r="G33" s="31">
        <f t="shared" si="0"/>
        <v>2420523</v>
      </c>
      <c r="H33" s="31">
        <f t="shared" si="0"/>
        <v>2763462</v>
      </c>
      <c r="I33" s="31">
        <f t="shared" si="0"/>
        <v>2736286</v>
      </c>
      <c r="J33" s="31">
        <f t="shared" si="0"/>
        <v>7920271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7920271</v>
      </c>
      <c r="X33" s="31">
        <f t="shared" si="0"/>
        <v>65957703</v>
      </c>
      <c r="Y33" s="31">
        <f t="shared" si="0"/>
        <v>-58037432</v>
      </c>
      <c r="Z33" s="32">
        <f>+IF(X33&lt;&gt;0,+(Y33/X33)*100,0)</f>
        <v>-87.991893835356876</v>
      </c>
      <c r="AA33" s="29">
        <f>SUM(AA6:AA32)</f>
        <v>263830888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45047584</v>
      </c>
      <c r="D35" s="20"/>
      <c r="E35" s="21">
        <v>43218308</v>
      </c>
      <c r="F35" s="22">
        <v>43218308</v>
      </c>
      <c r="G35" s="22">
        <v>3886713</v>
      </c>
      <c r="H35" s="22">
        <v>3710955</v>
      </c>
      <c r="I35" s="22">
        <v>3797337</v>
      </c>
      <c r="J35" s="22">
        <v>11395005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11395005</v>
      </c>
      <c r="X35" s="22">
        <v>10804602</v>
      </c>
      <c r="Y35" s="22">
        <v>590403</v>
      </c>
      <c r="Z35" s="23">
        <v>5.4643660173692652</v>
      </c>
      <c r="AA35" s="20">
        <v>43218308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6746457</v>
      </c>
      <c r="D38" s="20"/>
      <c r="E38" s="21">
        <v>7536977</v>
      </c>
      <c r="F38" s="22">
        <v>7536977</v>
      </c>
      <c r="G38" s="22"/>
      <c r="H38" s="22"/>
      <c r="I38" s="22">
        <v>983324</v>
      </c>
      <c r="J38" s="22">
        <v>983324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983324</v>
      </c>
      <c r="X38" s="22">
        <v>1884249</v>
      </c>
      <c r="Y38" s="22">
        <v>-900925</v>
      </c>
      <c r="Z38" s="23">
        <v>-47.8134790041019</v>
      </c>
      <c r="AA38" s="20">
        <v>7536977</v>
      </c>
    </row>
    <row r="39" spans="1:27" x14ac:dyDescent="0.25">
      <c r="A39" s="19" t="s">
        <v>65</v>
      </c>
      <c r="B39" s="15" t="s">
        <v>32</v>
      </c>
      <c r="C39" s="20">
        <v>4610877</v>
      </c>
      <c r="D39" s="20"/>
      <c r="E39" s="21">
        <v>3310790</v>
      </c>
      <c r="F39" s="22">
        <v>3310790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827700</v>
      </c>
      <c r="Y39" s="22">
        <v>-827700</v>
      </c>
      <c r="Z39" s="23">
        <v>-100</v>
      </c>
      <c r="AA39" s="20">
        <v>3310790</v>
      </c>
    </row>
    <row r="40" spans="1:27" x14ac:dyDescent="0.25">
      <c r="A40" s="19" t="s">
        <v>66</v>
      </c>
      <c r="B40" s="15" t="s">
        <v>32</v>
      </c>
      <c r="C40" s="20">
        <v>44416809</v>
      </c>
      <c r="D40" s="20"/>
      <c r="E40" s="21">
        <v>97227815</v>
      </c>
      <c r="F40" s="22">
        <v>97227815</v>
      </c>
      <c r="G40" s="22"/>
      <c r="H40" s="22"/>
      <c r="I40" s="22">
        <v>22208405</v>
      </c>
      <c r="J40" s="22">
        <v>22208405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22208405</v>
      </c>
      <c r="X40" s="22">
        <v>24306954</v>
      </c>
      <c r="Y40" s="22">
        <v>-2098549</v>
      </c>
      <c r="Z40" s="23">
        <v>-8.633533432449001</v>
      </c>
      <c r="AA40" s="20">
        <v>97227815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8789249</v>
      </c>
      <c r="D42" s="20"/>
      <c r="E42" s="21">
        <v>2060818</v>
      </c>
      <c r="F42" s="22">
        <v>2060818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515208</v>
      </c>
      <c r="Y42" s="22">
        <v>-515208</v>
      </c>
      <c r="Z42" s="23">
        <v>-100</v>
      </c>
      <c r="AA42" s="20">
        <v>2060818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1840084</v>
      </c>
      <c r="D44" s="20"/>
      <c r="E44" s="21"/>
      <c r="F44" s="22"/>
      <c r="G44" s="22">
        <v>76813</v>
      </c>
      <c r="H44" s="22"/>
      <c r="I44" s="22"/>
      <c r="J44" s="22">
        <v>76813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76813</v>
      </c>
      <c r="X44" s="22"/>
      <c r="Y44" s="22">
        <v>76813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102187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111553247</v>
      </c>
      <c r="D48" s="29">
        <f t="shared" ref="D48:Y48" si="1">SUM(D35:D47)</f>
        <v>0</v>
      </c>
      <c r="E48" s="30">
        <f t="shared" si="1"/>
        <v>153354708</v>
      </c>
      <c r="F48" s="31">
        <f t="shared" si="1"/>
        <v>153354708</v>
      </c>
      <c r="G48" s="31">
        <f t="shared" si="1"/>
        <v>3963526</v>
      </c>
      <c r="H48" s="31">
        <f t="shared" si="1"/>
        <v>3710955</v>
      </c>
      <c r="I48" s="31">
        <f t="shared" si="1"/>
        <v>26989066</v>
      </c>
      <c r="J48" s="31">
        <f t="shared" si="1"/>
        <v>34663547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34663547</v>
      </c>
      <c r="X48" s="31">
        <f t="shared" si="1"/>
        <v>38338713</v>
      </c>
      <c r="Y48" s="31">
        <f t="shared" si="1"/>
        <v>-3675166</v>
      </c>
      <c r="Z48" s="32">
        <f>+IF(X48&lt;&gt;0,+(Y48/X48)*100,0)</f>
        <v>-9.5860442681004958</v>
      </c>
      <c r="AA48" s="29">
        <f>SUM(AA35:AA47)</f>
        <v>153354708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135851711</v>
      </c>
      <c r="D49" s="39">
        <f t="shared" si="2"/>
        <v>0</v>
      </c>
      <c r="E49" s="40">
        <f t="shared" si="2"/>
        <v>110476180</v>
      </c>
      <c r="F49" s="41">
        <f t="shared" si="2"/>
        <v>110476180</v>
      </c>
      <c r="G49" s="41">
        <f t="shared" si="2"/>
        <v>-1543003</v>
      </c>
      <c r="H49" s="41">
        <f t="shared" si="2"/>
        <v>-947493</v>
      </c>
      <c r="I49" s="41">
        <f t="shared" si="2"/>
        <v>-24252780</v>
      </c>
      <c r="J49" s="41">
        <f t="shared" si="2"/>
        <v>-26743276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-26743276</v>
      </c>
      <c r="X49" s="41">
        <f t="shared" si="2"/>
        <v>27618990</v>
      </c>
      <c r="Y49" s="41">
        <f t="shared" si="2"/>
        <v>-54362266</v>
      </c>
      <c r="Z49" s="42">
        <f>+IF(X49&lt;&gt;0,+(Y49/X49)*100,0)</f>
        <v>-196.82930476458407</v>
      </c>
      <c r="AA49" s="39">
        <f>+AA33-AA48</f>
        <v>110476180</v>
      </c>
    </row>
    <row r="50" spans="1:27" x14ac:dyDescent="0.25">
      <c r="A50" s="43" t="s">
        <v>75</v>
      </c>
      <c r="B50" s="15" t="s">
        <v>32</v>
      </c>
      <c r="C50" s="20">
        <v>24307305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160159016</v>
      </c>
      <c r="D52" s="48">
        <f t="shared" si="3"/>
        <v>0</v>
      </c>
      <c r="E52" s="49">
        <f t="shared" si="3"/>
        <v>110476180</v>
      </c>
      <c r="F52" s="50">
        <f t="shared" si="3"/>
        <v>110476180</v>
      </c>
      <c r="G52" s="50">
        <f t="shared" si="3"/>
        <v>-1543003</v>
      </c>
      <c r="H52" s="50">
        <f t="shared" si="3"/>
        <v>-947493</v>
      </c>
      <c r="I52" s="50">
        <f t="shared" si="3"/>
        <v>-24252780</v>
      </c>
      <c r="J52" s="50">
        <f t="shared" si="3"/>
        <v>-26743276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-26743276</v>
      </c>
      <c r="X52" s="50">
        <f t="shared" si="3"/>
        <v>27618990</v>
      </c>
      <c r="Y52" s="50">
        <f t="shared" si="3"/>
        <v>-54362266</v>
      </c>
      <c r="Z52" s="51">
        <f>+IF(X52&lt;&gt;0,+(Y52/X52)*100,0)</f>
        <v>-196.82930476458407</v>
      </c>
      <c r="AA52" s="48">
        <f>SUM(AA49:AA51)</f>
        <v>110476180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160159016</v>
      </c>
      <c r="D54" s="54">
        <f>+D52-D53</f>
        <v>0</v>
      </c>
      <c r="E54" s="55">
        <f t="shared" si="4"/>
        <v>110476180</v>
      </c>
      <c r="F54" s="56">
        <f t="shared" si="4"/>
        <v>110476180</v>
      </c>
      <c r="G54" s="56">
        <f t="shared" si="4"/>
        <v>-1543003</v>
      </c>
      <c r="H54" s="56">
        <f t="shared" si="4"/>
        <v>-947493</v>
      </c>
      <c r="I54" s="56">
        <f t="shared" si="4"/>
        <v>-24252780</v>
      </c>
      <c r="J54" s="56">
        <f t="shared" si="4"/>
        <v>-26743276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-26743276</v>
      </c>
      <c r="X54" s="56">
        <f t="shared" si="4"/>
        <v>27618990</v>
      </c>
      <c r="Y54" s="56">
        <f t="shared" si="4"/>
        <v>-54362266</v>
      </c>
      <c r="Z54" s="57">
        <f>+IF(X54&lt;&gt;0,+(Y54/X54)*100,0)</f>
        <v>-196.82930476458407</v>
      </c>
      <c r="AA54" s="54">
        <f>+AA52-AA53</f>
        <v>110476180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160159016</v>
      </c>
      <c r="D57" s="48">
        <f>SUM(D54:D56)</f>
        <v>0</v>
      </c>
      <c r="E57" s="49">
        <f t="shared" si="5"/>
        <v>110476180</v>
      </c>
      <c r="F57" s="50">
        <f t="shared" si="5"/>
        <v>110476180</v>
      </c>
      <c r="G57" s="50">
        <f t="shared" si="5"/>
        <v>-1543003</v>
      </c>
      <c r="H57" s="50">
        <f t="shared" si="5"/>
        <v>-947493</v>
      </c>
      <c r="I57" s="50">
        <f t="shared" si="5"/>
        <v>-24252780</v>
      </c>
      <c r="J57" s="50">
        <f t="shared" si="5"/>
        <v>-26743276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-26743276</v>
      </c>
      <c r="X57" s="50">
        <f t="shared" si="5"/>
        <v>27618990</v>
      </c>
      <c r="Y57" s="50">
        <f t="shared" si="5"/>
        <v>-54362266</v>
      </c>
      <c r="Z57" s="51">
        <f>+IF(X57&lt;&gt;0,+(Y57/X57)*100,0)</f>
        <v>-196.82930476458407</v>
      </c>
      <c r="AA57" s="48">
        <f>SUM(AA54:AA56)</f>
        <v>110476180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160159016</v>
      </c>
      <c r="D60" s="65">
        <f>SUM(D57:D59)</f>
        <v>0</v>
      </c>
      <c r="E60" s="66">
        <f t="shared" si="6"/>
        <v>110476180</v>
      </c>
      <c r="F60" s="67">
        <f t="shared" si="6"/>
        <v>110476180</v>
      </c>
      <c r="G60" s="67">
        <f t="shared" si="6"/>
        <v>-1543003</v>
      </c>
      <c r="H60" s="67">
        <f t="shared" si="6"/>
        <v>-947493</v>
      </c>
      <c r="I60" s="67">
        <f t="shared" si="6"/>
        <v>-24252780</v>
      </c>
      <c r="J60" s="67">
        <f t="shared" si="6"/>
        <v>-26743276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-26743276</v>
      </c>
      <c r="X60" s="67">
        <f t="shared" si="6"/>
        <v>27618990</v>
      </c>
      <c r="Y60" s="67">
        <f t="shared" si="6"/>
        <v>-54362266</v>
      </c>
      <c r="Z60" s="68">
        <f>+IF(X60&lt;&gt;0,+(Y60/X60)*100,0)</f>
        <v>-196.82930476458407</v>
      </c>
      <c r="AA60" s="65">
        <f>SUM(AA57:AA59)</f>
        <v>110476180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1449862</v>
      </c>
      <c r="D8" s="20"/>
      <c r="E8" s="21">
        <v>3517664</v>
      </c>
      <c r="F8" s="22">
        <v>3517664</v>
      </c>
      <c r="G8" s="22">
        <v>123479</v>
      </c>
      <c r="H8" s="22">
        <v>123271</v>
      </c>
      <c r="I8" s="22">
        <v>123271</v>
      </c>
      <c r="J8" s="22">
        <v>370021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370021</v>
      </c>
      <c r="X8" s="22">
        <v>879413</v>
      </c>
      <c r="Y8" s="22">
        <v>-509392</v>
      </c>
      <c r="Z8" s="23">
        <v>-57.924092548097427</v>
      </c>
      <c r="AA8" s="20">
        <v>3517664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1438376</v>
      </c>
      <c r="D13" s="20"/>
      <c r="E13" s="21">
        <v>2256766</v>
      </c>
      <c r="F13" s="22">
        <v>2256766</v>
      </c>
      <c r="G13" s="22">
        <v>111075</v>
      </c>
      <c r="H13" s="22">
        <v>109901</v>
      </c>
      <c r="I13" s="22">
        <v>109708</v>
      </c>
      <c r="J13" s="22">
        <v>330684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330684</v>
      </c>
      <c r="X13" s="22">
        <v>564190</v>
      </c>
      <c r="Y13" s="22">
        <v>-233506</v>
      </c>
      <c r="Z13" s="23">
        <v>-41.387830340842626</v>
      </c>
      <c r="AA13" s="20">
        <v>2256766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320120</v>
      </c>
      <c r="F30" s="22">
        <v>320120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80027</v>
      </c>
      <c r="Y30" s="22">
        <v>-80027</v>
      </c>
      <c r="Z30" s="23">
        <v>-100</v>
      </c>
      <c r="AA30" s="20">
        <v>320120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2888238</v>
      </c>
      <c r="D33" s="29">
        <f t="shared" ref="D33:Y33" si="0">SUM(D6:D32)</f>
        <v>0</v>
      </c>
      <c r="E33" s="30">
        <f t="shared" si="0"/>
        <v>6094550</v>
      </c>
      <c r="F33" s="31">
        <f t="shared" si="0"/>
        <v>6094550</v>
      </c>
      <c r="G33" s="31">
        <f t="shared" si="0"/>
        <v>234554</v>
      </c>
      <c r="H33" s="31">
        <f t="shared" si="0"/>
        <v>233172</v>
      </c>
      <c r="I33" s="31">
        <f t="shared" si="0"/>
        <v>232979</v>
      </c>
      <c r="J33" s="31">
        <f t="shared" si="0"/>
        <v>700705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700705</v>
      </c>
      <c r="X33" s="31">
        <f t="shared" si="0"/>
        <v>1523630</v>
      </c>
      <c r="Y33" s="31">
        <f t="shared" si="0"/>
        <v>-822925</v>
      </c>
      <c r="Z33" s="32">
        <f>+IF(X33&lt;&gt;0,+(Y33/X33)*100,0)</f>
        <v>-54.010816274292317</v>
      </c>
      <c r="AA33" s="29">
        <f>SUM(AA6:AA32)</f>
        <v>6094550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3351015</v>
      </c>
      <c r="D35" s="20"/>
      <c r="E35" s="21">
        <v>3409673</v>
      </c>
      <c r="F35" s="22">
        <v>3409673</v>
      </c>
      <c r="G35" s="22">
        <v>314218</v>
      </c>
      <c r="H35" s="22">
        <v>299346</v>
      </c>
      <c r="I35" s="22">
        <v>381932</v>
      </c>
      <c r="J35" s="22">
        <v>995496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995496</v>
      </c>
      <c r="X35" s="22">
        <v>852422</v>
      </c>
      <c r="Y35" s="22">
        <v>143074</v>
      </c>
      <c r="Z35" s="23">
        <v>16.784409599939938</v>
      </c>
      <c r="AA35" s="20">
        <v>3409673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-4106943</v>
      </c>
      <c r="D39" s="20"/>
      <c r="E39" s="21">
        <v>735386</v>
      </c>
      <c r="F39" s="22">
        <v>735386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183848</v>
      </c>
      <c r="Y39" s="22">
        <v>-183848</v>
      </c>
      <c r="Z39" s="23">
        <v>-100</v>
      </c>
      <c r="AA39" s="20">
        <v>735386</v>
      </c>
    </row>
    <row r="40" spans="1:27" x14ac:dyDescent="0.25">
      <c r="A40" s="19" t="s">
        <v>66</v>
      </c>
      <c r="B40" s="15" t="s">
        <v>32</v>
      </c>
      <c r="C40" s="20">
        <v>517330</v>
      </c>
      <c r="D40" s="20"/>
      <c r="E40" s="21">
        <v>636860</v>
      </c>
      <c r="F40" s="22">
        <v>636860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159275</v>
      </c>
      <c r="Y40" s="22">
        <v>-159275</v>
      </c>
      <c r="Z40" s="23">
        <v>-100</v>
      </c>
      <c r="AA40" s="20">
        <v>636860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724095</v>
      </c>
      <c r="F44" s="22">
        <v>724095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181026</v>
      </c>
      <c r="Y44" s="22">
        <v>-181026</v>
      </c>
      <c r="Z44" s="23">
        <v>-100</v>
      </c>
      <c r="AA44" s="20">
        <v>724095</v>
      </c>
    </row>
    <row r="45" spans="1:27" x14ac:dyDescent="0.25">
      <c r="A45" s="19" t="s">
        <v>70</v>
      </c>
      <c r="B45" s="15" t="s">
        <v>32</v>
      </c>
      <c r="C45" s="20">
        <v>46192</v>
      </c>
      <c r="D45" s="20"/>
      <c r="E45" s="21">
        <v>237506</v>
      </c>
      <c r="F45" s="22">
        <v>237506</v>
      </c>
      <c r="G45" s="22">
        <v>2559</v>
      </c>
      <c r="H45" s="22">
        <v>8849</v>
      </c>
      <c r="I45" s="22">
        <v>4302</v>
      </c>
      <c r="J45" s="22">
        <v>15710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15710</v>
      </c>
      <c r="X45" s="22">
        <v>59378</v>
      </c>
      <c r="Y45" s="22">
        <v>-43668</v>
      </c>
      <c r="Z45" s="23">
        <v>-73.542389437165284</v>
      </c>
      <c r="AA45" s="20">
        <v>237506</v>
      </c>
    </row>
    <row r="46" spans="1:27" x14ac:dyDescent="0.25">
      <c r="A46" s="19" t="s">
        <v>71</v>
      </c>
      <c r="B46" s="15" t="s">
        <v>32</v>
      </c>
      <c r="C46" s="20">
        <v>14732</v>
      </c>
      <c r="D46" s="20"/>
      <c r="E46" s="21">
        <v>318000</v>
      </c>
      <c r="F46" s="22">
        <v>318000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79500</v>
      </c>
      <c r="Y46" s="22">
        <v>-79500</v>
      </c>
      <c r="Z46" s="23">
        <v>-100</v>
      </c>
      <c r="AA46" s="20">
        <v>318000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-177674</v>
      </c>
      <c r="D48" s="29">
        <f t="shared" ref="D48:Y48" si="1">SUM(D35:D47)</f>
        <v>0</v>
      </c>
      <c r="E48" s="30">
        <f t="shared" si="1"/>
        <v>6661520</v>
      </c>
      <c r="F48" s="31">
        <f t="shared" si="1"/>
        <v>6661520</v>
      </c>
      <c r="G48" s="31">
        <f t="shared" si="1"/>
        <v>316777</v>
      </c>
      <c r="H48" s="31">
        <f t="shared" si="1"/>
        <v>308195</v>
      </c>
      <c r="I48" s="31">
        <f t="shared" si="1"/>
        <v>386234</v>
      </c>
      <c r="J48" s="31">
        <f t="shared" si="1"/>
        <v>1011206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1011206</v>
      </c>
      <c r="X48" s="31">
        <f t="shared" si="1"/>
        <v>1665449</v>
      </c>
      <c r="Y48" s="31">
        <f t="shared" si="1"/>
        <v>-654243</v>
      </c>
      <c r="Z48" s="32">
        <f>+IF(X48&lt;&gt;0,+(Y48/X48)*100,0)</f>
        <v>-39.283280364634408</v>
      </c>
      <c r="AA48" s="29">
        <f>SUM(AA35:AA47)</f>
        <v>6661520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3065912</v>
      </c>
      <c r="D49" s="39">
        <f t="shared" si="2"/>
        <v>0</v>
      </c>
      <c r="E49" s="40">
        <f t="shared" si="2"/>
        <v>-566970</v>
      </c>
      <c r="F49" s="41">
        <f t="shared" si="2"/>
        <v>-566970</v>
      </c>
      <c r="G49" s="41">
        <f t="shared" si="2"/>
        <v>-82223</v>
      </c>
      <c r="H49" s="41">
        <f t="shared" si="2"/>
        <v>-75023</v>
      </c>
      <c r="I49" s="41">
        <f t="shared" si="2"/>
        <v>-153255</v>
      </c>
      <c r="J49" s="41">
        <f t="shared" si="2"/>
        <v>-310501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-310501</v>
      </c>
      <c r="X49" s="41">
        <f t="shared" si="2"/>
        <v>-141819</v>
      </c>
      <c r="Y49" s="41">
        <f t="shared" si="2"/>
        <v>-168682</v>
      </c>
      <c r="Z49" s="42">
        <f>+IF(X49&lt;&gt;0,+(Y49/X49)*100,0)</f>
        <v>118.94174969503382</v>
      </c>
      <c r="AA49" s="39">
        <f>+AA33-AA48</f>
        <v>-566970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21492402</v>
      </c>
      <c r="F50" s="22">
        <v>21492402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5373096</v>
      </c>
      <c r="Y50" s="22">
        <v>-5373096</v>
      </c>
      <c r="Z50" s="23">
        <v>-100</v>
      </c>
      <c r="AA50" s="20">
        <v>21492402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3065912</v>
      </c>
      <c r="D52" s="48">
        <f t="shared" si="3"/>
        <v>0</v>
      </c>
      <c r="E52" s="49">
        <f t="shared" si="3"/>
        <v>20925432</v>
      </c>
      <c r="F52" s="50">
        <f t="shared" si="3"/>
        <v>20925432</v>
      </c>
      <c r="G52" s="50">
        <f t="shared" si="3"/>
        <v>-82223</v>
      </c>
      <c r="H52" s="50">
        <f t="shared" si="3"/>
        <v>-75023</v>
      </c>
      <c r="I52" s="50">
        <f t="shared" si="3"/>
        <v>-153255</v>
      </c>
      <c r="J52" s="50">
        <f t="shared" si="3"/>
        <v>-310501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-310501</v>
      </c>
      <c r="X52" s="50">
        <f t="shared" si="3"/>
        <v>5231277</v>
      </c>
      <c r="Y52" s="50">
        <f t="shared" si="3"/>
        <v>-5541778</v>
      </c>
      <c r="Z52" s="51">
        <f>+IF(X52&lt;&gt;0,+(Y52/X52)*100,0)</f>
        <v>-105.93547235216181</v>
      </c>
      <c r="AA52" s="48">
        <f>SUM(AA49:AA51)</f>
        <v>20925432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3065912</v>
      </c>
      <c r="D54" s="54">
        <f>+D52-D53</f>
        <v>0</v>
      </c>
      <c r="E54" s="55">
        <f t="shared" si="4"/>
        <v>20925432</v>
      </c>
      <c r="F54" s="56">
        <f t="shared" si="4"/>
        <v>20925432</v>
      </c>
      <c r="G54" s="56">
        <f t="shared" si="4"/>
        <v>-82223</v>
      </c>
      <c r="H54" s="56">
        <f t="shared" si="4"/>
        <v>-75023</v>
      </c>
      <c r="I54" s="56">
        <f t="shared" si="4"/>
        <v>-153255</v>
      </c>
      <c r="J54" s="56">
        <f t="shared" si="4"/>
        <v>-310501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-310501</v>
      </c>
      <c r="X54" s="56">
        <f t="shared" si="4"/>
        <v>5231277</v>
      </c>
      <c r="Y54" s="56">
        <f t="shared" si="4"/>
        <v>-5541778</v>
      </c>
      <c r="Z54" s="57">
        <f>+IF(X54&lt;&gt;0,+(Y54/X54)*100,0)</f>
        <v>-105.93547235216181</v>
      </c>
      <c r="AA54" s="54">
        <f>+AA52-AA53</f>
        <v>20925432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3065912</v>
      </c>
      <c r="D57" s="48">
        <f>SUM(D54:D56)</f>
        <v>0</v>
      </c>
      <c r="E57" s="49">
        <f t="shared" si="5"/>
        <v>20925432</v>
      </c>
      <c r="F57" s="50">
        <f t="shared" si="5"/>
        <v>20925432</v>
      </c>
      <c r="G57" s="50">
        <f t="shared" si="5"/>
        <v>-82223</v>
      </c>
      <c r="H57" s="50">
        <f t="shared" si="5"/>
        <v>-75023</v>
      </c>
      <c r="I57" s="50">
        <f t="shared" si="5"/>
        <v>-153255</v>
      </c>
      <c r="J57" s="50">
        <f t="shared" si="5"/>
        <v>-310501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-310501</v>
      </c>
      <c r="X57" s="50">
        <f t="shared" si="5"/>
        <v>5231277</v>
      </c>
      <c r="Y57" s="50">
        <f t="shared" si="5"/>
        <v>-5541778</v>
      </c>
      <c r="Z57" s="51">
        <f>+IF(X57&lt;&gt;0,+(Y57/X57)*100,0)</f>
        <v>-105.93547235216181</v>
      </c>
      <c r="AA57" s="48">
        <f>SUM(AA54:AA56)</f>
        <v>20925432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3065912</v>
      </c>
      <c r="D60" s="65">
        <f>SUM(D57:D59)</f>
        <v>0</v>
      </c>
      <c r="E60" s="66">
        <f t="shared" si="6"/>
        <v>20925432</v>
      </c>
      <c r="F60" s="67">
        <f t="shared" si="6"/>
        <v>20925432</v>
      </c>
      <c r="G60" s="67">
        <f t="shared" si="6"/>
        <v>-82223</v>
      </c>
      <c r="H60" s="67">
        <f t="shared" si="6"/>
        <v>-75023</v>
      </c>
      <c r="I60" s="67">
        <f t="shared" si="6"/>
        <v>-153255</v>
      </c>
      <c r="J60" s="67">
        <f t="shared" si="6"/>
        <v>-310501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-310501</v>
      </c>
      <c r="X60" s="67">
        <f t="shared" si="6"/>
        <v>5231277</v>
      </c>
      <c r="Y60" s="67">
        <f t="shared" si="6"/>
        <v>-5541778</v>
      </c>
      <c r="Z60" s="68">
        <f>+IF(X60&lt;&gt;0,+(Y60/X60)*100,0)</f>
        <v>-105.93547235216181</v>
      </c>
      <c r="AA60" s="65">
        <f>SUM(AA57:AA59)</f>
        <v>20925432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31167028</v>
      </c>
      <c r="D8" s="20"/>
      <c r="E8" s="21">
        <v>33719988</v>
      </c>
      <c r="F8" s="22">
        <v>33719988</v>
      </c>
      <c r="G8" s="22">
        <v>2577861</v>
      </c>
      <c r="H8" s="22">
        <v>2378063</v>
      </c>
      <c r="I8" s="22">
        <v>2599035</v>
      </c>
      <c r="J8" s="22">
        <v>7554959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7554959</v>
      </c>
      <c r="X8" s="22">
        <v>8429997</v>
      </c>
      <c r="Y8" s="22">
        <v>-875038</v>
      </c>
      <c r="Z8" s="23">
        <v>-10.380051143553194</v>
      </c>
      <c r="AA8" s="20">
        <v>33719988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25878</v>
      </c>
      <c r="D20" s="20"/>
      <c r="E20" s="21">
        <v>104400</v>
      </c>
      <c r="F20" s="22">
        <v>104400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26100</v>
      </c>
      <c r="Y20" s="22">
        <v>-26100</v>
      </c>
      <c r="Z20" s="18">
        <v>-100</v>
      </c>
      <c r="AA20" s="20">
        <v>104400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27789417</v>
      </c>
      <c r="D26" s="20"/>
      <c r="E26" s="21">
        <v>43015704</v>
      </c>
      <c r="F26" s="22">
        <v>43015704</v>
      </c>
      <c r="G26" s="22">
        <v>12103967</v>
      </c>
      <c r="H26" s="22">
        <v>375709</v>
      </c>
      <c r="I26" s="22"/>
      <c r="J26" s="22">
        <v>12479676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12479676</v>
      </c>
      <c r="X26" s="22">
        <v>10753926</v>
      </c>
      <c r="Y26" s="22">
        <v>1725750</v>
      </c>
      <c r="Z26" s="23">
        <v>16.047627629202584</v>
      </c>
      <c r="AA26" s="20">
        <v>43015704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58982323</v>
      </c>
      <c r="D33" s="29">
        <f t="shared" ref="D33:Y33" si="0">SUM(D6:D32)</f>
        <v>0</v>
      </c>
      <c r="E33" s="30">
        <f t="shared" si="0"/>
        <v>76840092</v>
      </c>
      <c r="F33" s="31">
        <f t="shared" si="0"/>
        <v>76840092</v>
      </c>
      <c r="G33" s="31">
        <f t="shared" si="0"/>
        <v>14681828</v>
      </c>
      <c r="H33" s="31">
        <f t="shared" si="0"/>
        <v>2753772</v>
      </c>
      <c r="I33" s="31">
        <f t="shared" si="0"/>
        <v>2599035</v>
      </c>
      <c r="J33" s="31">
        <f t="shared" si="0"/>
        <v>20034635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20034635</v>
      </c>
      <c r="X33" s="31">
        <f t="shared" si="0"/>
        <v>19210023</v>
      </c>
      <c r="Y33" s="31">
        <f t="shared" si="0"/>
        <v>824612</v>
      </c>
      <c r="Z33" s="32">
        <f>+IF(X33&lt;&gt;0,+(Y33/X33)*100,0)</f>
        <v>4.2926132883859633</v>
      </c>
      <c r="AA33" s="29">
        <f>SUM(AA6:AA32)</f>
        <v>76840092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10500665</v>
      </c>
      <c r="D35" s="20"/>
      <c r="E35" s="21">
        <v>8971524</v>
      </c>
      <c r="F35" s="22">
        <v>8971524</v>
      </c>
      <c r="G35" s="22">
        <v>988700</v>
      </c>
      <c r="H35" s="22">
        <v>1188174</v>
      </c>
      <c r="I35" s="22">
        <v>944720</v>
      </c>
      <c r="J35" s="22">
        <v>3121594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3121594</v>
      </c>
      <c r="X35" s="22">
        <v>2242881</v>
      </c>
      <c r="Y35" s="22">
        <v>878713</v>
      </c>
      <c r="Z35" s="23">
        <v>39.177869891447656</v>
      </c>
      <c r="AA35" s="20">
        <v>8971524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1148510</v>
      </c>
      <c r="D38" s="20"/>
      <c r="E38" s="21">
        <v>1257348</v>
      </c>
      <c r="F38" s="22">
        <v>1257348</v>
      </c>
      <c r="G38" s="22"/>
      <c r="H38" s="22">
        <v>260</v>
      </c>
      <c r="I38" s="22">
        <v>661</v>
      </c>
      <c r="J38" s="22">
        <v>921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921</v>
      </c>
      <c r="X38" s="22">
        <v>314337</v>
      </c>
      <c r="Y38" s="22">
        <v>-313416</v>
      </c>
      <c r="Z38" s="23">
        <v>-99.707002357342603</v>
      </c>
      <c r="AA38" s="20">
        <v>1257348</v>
      </c>
    </row>
    <row r="39" spans="1:27" x14ac:dyDescent="0.25">
      <c r="A39" s="19" t="s">
        <v>65</v>
      </c>
      <c r="B39" s="15" t="s">
        <v>32</v>
      </c>
      <c r="C39" s="20">
        <v>-949447</v>
      </c>
      <c r="D39" s="20"/>
      <c r="E39" s="21">
        <v>2500008</v>
      </c>
      <c r="F39" s="22">
        <v>2500008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625002</v>
      </c>
      <c r="Y39" s="22">
        <v>-625002</v>
      </c>
      <c r="Z39" s="23">
        <v>-100</v>
      </c>
      <c r="AA39" s="20">
        <v>2500008</v>
      </c>
    </row>
    <row r="40" spans="1:27" x14ac:dyDescent="0.25">
      <c r="A40" s="19" t="s">
        <v>66</v>
      </c>
      <c r="B40" s="15" t="s">
        <v>32</v>
      </c>
      <c r="C40" s="20">
        <v>6956310</v>
      </c>
      <c r="D40" s="20"/>
      <c r="E40" s="21">
        <v>6000000</v>
      </c>
      <c r="F40" s="22">
        <v>6000000</v>
      </c>
      <c r="G40" s="22">
        <v>590869</v>
      </c>
      <c r="H40" s="22">
        <v>590869</v>
      </c>
      <c r="I40" s="22">
        <v>329452</v>
      </c>
      <c r="J40" s="22">
        <v>1511190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1511190</v>
      </c>
      <c r="X40" s="22">
        <v>1500000</v>
      </c>
      <c r="Y40" s="22">
        <v>11190</v>
      </c>
      <c r="Z40" s="23">
        <v>0.746</v>
      </c>
      <c r="AA40" s="20">
        <v>6000000</v>
      </c>
    </row>
    <row r="41" spans="1:27" x14ac:dyDescent="0.25">
      <c r="A41" s="19" t="s">
        <v>40</v>
      </c>
      <c r="B41" s="15" t="s">
        <v>32</v>
      </c>
      <c r="C41" s="20">
        <v>15523</v>
      </c>
      <c r="D41" s="20"/>
      <c r="E41" s="21">
        <v>18000</v>
      </c>
      <c r="F41" s="22">
        <v>18000</v>
      </c>
      <c r="G41" s="22">
        <v>172</v>
      </c>
      <c r="H41" s="22">
        <v>165</v>
      </c>
      <c r="I41" s="22">
        <v>153</v>
      </c>
      <c r="J41" s="22">
        <v>490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490</v>
      </c>
      <c r="X41" s="22">
        <v>4500</v>
      </c>
      <c r="Y41" s="22">
        <v>-4010</v>
      </c>
      <c r="Z41" s="23">
        <v>-89.111111111111114</v>
      </c>
      <c r="AA41" s="20">
        <v>18000</v>
      </c>
    </row>
    <row r="42" spans="1:27" x14ac:dyDescent="0.25">
      <c r="A42" s="19" t="s">
        <v>67</v>
      </c>
      <c r="B42" s="15" t="s">
        <v>32</v>
      </c>
      <c r="C42" s="20">
        <v>273000</v>
      </c>
      <c r="D42" s="20"/>
      <c r="E42" s="21">
        <v>14325048</v>
      </c>
      <c r="F42" s="22">
        <v>14325048</v>
      </c>
      <c r="G42" s="22">
        <v>24000</v>
      </c>
      <c r="H42" s="22">
        <v>352204</v>
      </c>
      <c r="I42" s="22">
        <v>25500</v>
      </c>
      <c r="J42" s="22">
        <v>401704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401704</v>
      </c>
      <c r="X42" s="22">
        <v>3581262</v>
      </c>
      <c r="Y42" s="22">
        <v>-3179558</v>
      </c>
      <c r="Z42" s="23">
        <v>-88.783171965636697</v>
      </c>
      <c r="AA42" s="20">
        <v>14325048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1532195</v>
      </c>
      <c r="D44" s="20"/>
      <c r="E44" s="21">
        <v>71304</v>
      </c>
      <c r="F44" s="22">
        <v>71304</v>
      </c>
      <c r="G44" s="22">
        <v>57771</v>
      </c>
      <c r="H44" s="22">
        <v>288376</v>
      </c>
      <c r="I44" s="22">
        <v>4455</v>
      </c>
      <c r="J44" s="22">
        <v>350602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350602</v>
      </c>
      <c r="X44" s="22">
        <v>17826</v>
      </c>
      <c r="Y44" s="22">
        <v>332776</v>
      </c>
      <c r="Z44" s="23">
        <v>1866.8013014697631</v>
      </c>
      <c r="AA44" s="20">
        <v>71304</v>
      </c>
    </row>
    <row r="45" spans="1:27" x14ac:dyDescent="0.25">
      <c r="A45" s="19" t="s">
        <v>70</v>
      </c>
      <c r="B45" s="15" t="s">
        <v>32</v>
      </c>
      <c r="C45" s="20">
        <v>2014800</v>
      </c>
      <c r="D45" s="20"/>
      <c r="E45" s="21">
        <v>1223256</v>
      </c>
      <c r="F45" s="22">
        <v>1223256</v>
      </c>
      <c r="G45" s="22">
        <v>106161</v>
      </c>
      <c r="H45" s="22">
        <v>105775</v>
      </c>
      <c r="I45" s="22">
        <v>105722</v>
      </c>
      <c r="J45" s="22">
        <v>317658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317658</v>
      </c>
      <c r="X45" s="22">
        <v>305814</v>
      </c>
      <c r="Y45" s="22">
        <v>11844</v>
      </c>
      <c r="Z45" s="23">
        <v>3.872942376738802</v>
      </c>
      <c r="AA45" s="20">
        <v>1223256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21491556</v>
      </c>
      <c r="D48" s="29">
        <f t="shared" ref="D48:Y48" si="1">SUM(D35:D47)</f>
        <v>0</v>
      </c>
      <c r="E48" s="30">
        <f t="shared" si="1"/>
        <v>34366488</v>
      </c>
      <c r="F48" s="31">
        <f t="shared" si="1"/>
        <v>34366488</v>
      </c>
      <c r="G48" s="31">
        <f t="shared" si="1"/>
        <v>1767673</v>
      </c>
      <c r="H48" s="31">
        <f t="shared" si="1"/>
        <v>2525823</v>
      </c>
      <c r="I48" s="31">
        <f t="shared" si="1"/>
        <v>1410663</v>
      </c>
      <c r="J48" s="31">
        <f t="shared" si="1"/>
        <v>5704159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5704159</v>
      </c>
      <c r="X48" s="31">
        <f t="shared" si="1"/>
        <v>8591622</v>
      </c>
      <c r="Y48" s="31">
        <f t="shared" si="1"/>
        <v>-2887463</v>
      </c>
      <c r="Z48" s="32">
        <f>+IF(X48&lt;&gt;0,+(Y48/X48)*100,0)</f>
        <v>-33.607891501744376</v>
      </c>
      <c r="AA48" s="29">
        <f>SUM(AA35:AA47)</f>
        <v>34366488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37490767</v>
      </c>
      <c r="D49" s="39">
        <f t="shared" si="2"/>
        <v>0</v>
      </c>
      <c r="E49" s="40">
        <f t="shared" si="2"/>
        <v>42473604</v>
      </c>
      <c r="F49" s="41">
        <f t="shared" si="2"/>
        <v>42473604</v>
      </c>
      <c r="G49" s="41">
        <f t="shared" si="2"/>
        <v>12914155</v>
      </c>
      <c r="H49" s="41">
        <f t="shared" si="2"/>
        <v>227949</v>
      </c>
      <c r="I49" s="41">
        <f t="shared" si="2"/>
        <v>1188372</v>
      </c>
      <c r="J49" s="41">
        <f t="shared" si="2"/>
        <v>14330476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14330476</v>
      </c>
      <c r="X49" s="41">
        <f t="shared" si="2"/>
        <v>10618401</v>
      </c>
      <c r="Y49" s="41">
        <f t="shared" si="2"/>
        <v>3712075</v>
      </c>
      <c r="Z49" s="42">
        <f>+IF(X49&lt;&gt;0,+(Y49/X49)*100,0)</f>
        <v>34.958888819512467</v>
      </c>
      <c r="AA49" s="39">
        <f>+AA33-AA48</f>
        <v>42473604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37490767</v>
      </c>
      <c r="D52" s="48">
        <f t="shared" si="3"/>
        <v>0</v>
      </c>
      <c r="E52" s="49">
        <f t="shared" si="3"/>
        <v>42473604</v>
      </c>
      <c r="F52" s="50">
        <f t="shared" si="3"/>
        <v>42473604</v>
      </c>
      <c r="G52" s="50">
        <f t="shared" si="3"/>
        <v>12914155</v>
      </c>
      <c r="H52" s="50">
        <f t="shared" si="3"/>
        <v>227949</v>
      </c>
      <c r="I52" s="50">
        <f t="shared" si="3"/>
        <v>1188372</v>
      </c>
      <c r="J52" s="50">
        <f t="shared" si="3"/>
        <v>14330476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14330476</v>
      </c>
      <c r="X52" s="50">
        <f t="shared" si="3"/>
        <v>10618401</v>
      </c>
      <c r="Y52" s="50">
        <f t="shared" si="3"/>
        <v>3712075</v>
      </c>
      <c r="Z52" s="51">
        <f>+IF(X52&lt;&gt;0,+(Y52/X52)*100,0)</f>
        <v>34.958888819512467</v>
      </c>
      <c r="AA52" s="48">
        <f>SUM(AA49:AA51)</f>
        <v>42473604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37490767</v>
      </c>
      <c r="D54" s="54">
        <f>+D52-D53</f>
        <v>0</v>
      </c>
      <c r="E54" s="55">
        <f t="shared" si="4"/>
        <v>42473604</v>
      </c>
      <c r="F54" s="56">
        <f t="shared" si="4"/>
        <v>42473604</v>
      </c>
      <c r="G54" s="56">
        <f t="shared" si="4"/>
        <v>12914155</v>
      </c>
      <c r="H54" s="56">
        <f t="shared" si="4"/>
        <v>227949</v>
      </c>
      <c r="I54" s="56">
        <f t="shared" si="4"/>
        <v>1188372</v>
      </c>
      <c r="J54" s="56">
        <f t="shared" si="4"/>
        <v>14330476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14330476</v>
      </c>
      <c r="X54" s="56">
        <f t="shared" si="4"/>
        <v>10618401</v>
      </c>
      <c r="Y54" s="56">
        <f t="shared" si="4"/>
        <v>3712075</v>
      </c>
      <c r="Z54" s="57">
        <f>+IF(X54&lt;&gt;0,+(Y54/X54)*100,0)</f>
        <v>34.958888819512467</v>
      </c>
      <c r="AA54" s="54">
        <f>+AA52-AA53</f>
        <v>42473604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37490767</v>
      </c>
      <c r="D57" s="48">
        <f>SUM(D54:D56)</f>
        <v>0</v>
      </c>
      <c r="E57" s="49">
        <f t="shared" si="5"/>
        <v>42473604</v>
      </c>
      <c r="F57" s="50">
        <f t="shared" si="5"/>
        <v>42473604</v>
      </c>
      <c r="G57" s="50">
        <f t="shared" si="5"/>
        <v>12914155</v>
      </c>
      <c r="H57" s="50">
        <f t="shared" si="5"/>
        <v>227949</v>
      </c>
      <c r="I57" s="50">
        <f t="shared" si="5"/>
        <v>1188372</v>
      </c>
      <c r="J57" s="50">
        <f t="shared" si="5"/>
        <v>14330476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14330476</v>
      </c>
      <c r="X57" s="50">
        <f t="shared" si="5"/>
        <v>10618401</v>
      </c>
      <c r="Y57" s="50">
        <f t="shared" si="5"/>
        <v>3712075</v>
      </c>
      <c r="Z57" s="51">
        <f>+IF(X57&lt;&gt;0,+(Y57/X57)*100,0)</f>
        <v>34.958888819512467</v>
      </c>
      <c r="AA57" s="48">
        <f>SUM(AA54:AA56)</f>
        <v>42473604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37490767</v>
      </c>
      <c r="D60" s="65">
        <f>SUM(D57:D59)</f>
        <v>0</v>
      </c>
      <c r="E60" s="66">
        <f t="shared" si="6"/>
        <v>42473604</v>
      </c>
      <c r="F60" s="67">
        <f t="shared" si="6"/>
        <v>42473604</v>
      </c>
      <c r="G60" s="67">
        <f t="shared" si="6"/>
        <v>12914155</v>
      </c>
      <c r="H60" s="67">
        <f t="shared" si="6"/>
        <v>227949</v>
      </c>
      <c r="I60" s="67">
        <f t="shared" si="6"/>
        <v>1188372</v>
      </c>
      <c r="J60" s="67">
        <f t="shared" si="6"/>
        <v>14330476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14330476</v>
      </c>
      <c r="X60" s="67">
        <f t="shared" si="6"/>
        <v>10618401</v>
      </c>
      <c r="Y60" s="67">
        <f t="shared" si="6"/>
        <v>3712075</v>
      </c>
      <c r="Z60" s="68">
        <f>+IF(X60&lt;&gt;0,+(Y60/X60)*100,0)</f>
        <v>34.958888819512467</v>
      </c>
      <c r="AA60" s="65">
        <f>SUM(AA57:AA59)</f>
        <v>42473604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42652410</v>
      </c>
      <c r="D8" s="20"/>
      <c r="E8" s="21">
        <v>52201217</v>
      </c>
      <c r="F8" s="22">
        <v>52201217</v>
      </c>
      <c r="G8" s="22">
        <v>3823103</v>
      </c>
      <c r="H8" s="22">
        <v>4167649</v>
      </c>
      <c r="I8" s="22">
        <v>5119330</v>
      </c>
      <c r="J8" s="22">
        <v>13110082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13110082</v>
      </c>
      <c r="X8" s="22">
        <v>13050303</v>
      </c>
      <c r="Y8" s="22">
        <v>59779</v>
      </c>
      <c r="Z8" s="23">
        <v>0.45806599279725535</v>
      </c>
      <c r="AA8" s="20">
        <v>52201217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114396</v>
      </c>
      <c r="D10" s="20"/>
      <c r="E10" s="21">
        <v>130787</v>
      </c>
      <c r="F10" s="22">
        <v>130787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32697</v>
      </c>
      <c r="Y10" s="22">
        <v>-32697</v>
      </c>
      <c r="Z10" s="23">
        <v>-100</v>
      </c>
      <c r="AA10" s="20">
        <v>130787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5254124</v>
      </c>
      <c r="D13" s="20"/>
      <c r="E13" s="21">
        <v>5206571</v>
      </c>
      <c r="F13" s="22">
        <v>5206571</v>
      </c>
      <c r="G13" s="22">
        <v>543660</v>
      </c>
      <c r="H13" s="22">
        <v>567660</v>
      </c>
      <c r="I13" s="22">
        <v>582057</v>
      </c>
      <c r="J13" s="22">
        <v>1693377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1693377</v>
      </c>
      <c r="X13" s="22">
        <v>1301643</v>
      </c>
      <c r="Y13" s="22">
        <v>391734</v>
      </c>
      <c r="Z13" s="23">
        <v>30.095348724650307</v>
      </c>
      <c r="AA13" s="20">
        <v>5206571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48020930</v>
      </c>
      <c r="D33" s="29">
        <f t="shared" ref="D33:Y33" si="0">SUM(D6:D32)</f>
        <v>0</v>
      </c>
      <c r="E33" s="30">
        <f t="shared" si="0"/>
        <v>57538575</v>
      </c>
      <c r="F33" s="31">
        <f t="shared" si="0"/>
        <v>57538575</v>
      </c>
      <c r="G33" s="31">
        <f t="shared" si="0"/>
        <v>4366763</v>
      </c>
      <c r="H33" s="31">
        <f t="shared" si="0"/>
        <v>4735309</v>
      </c>
      <c r="I33" s="31">
        <f t="shared" si="0"/>
        <v>5701387</v>
      </c>
      <c r="J33" s="31">
        <f t="shared" si="0"/>
        <v>14803459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14803459</v>
      </c>
      <c r="X33" s="31">
        <f t="shared" si="0"/>
        <v>14384643</v>
      </c>
      <c r="Y33" s="31">
        <f t="shared" si="0"/>
        <v>418816</v>
      </c>
      <c r="Z33" s="32">
        <f>+IF(X33&lt;&gt;0,+(Y33/X33)*100,0)</f>
        <v>2.911549490661673</v>
      </c>
      <c r="AA33" s="29">
        <f>SUM(AA6:AA32)</f>
        <v>57538575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16703711</v>
      </c>
      <c r="D35" s="20"/>
      <c r="E35" s="21">
        <v>15215874</v>
      </c>
      <c r="F35" s="22">
        <v>15215874</v>
      </c>
      <c r="G35" s="22">
        <v>432300</v>
      </c>
      <c r="H35" s="22">
        <v>437384</v>
      </c>
      <c r="I35" s="22">
        <v>480177</v>
      </c>
      <c r="J35" s="22">
        <v>1349861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1349861</v>
      </c>
      <c r="X35" s="22">
        <v>3803949</v>
      </c>
      <c r="Y35" s="22">
        <v>-2454088</v>
      </c>
      <c r="Z35" s="23">
        <v>-64.514219302098951</v>
      </c>
      <c r="AA35" s="20">
        <v>15215874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787974</v>
      </c>
      <c r="D38" s="20"/>
      <c r="E38" s="21">
        <v>3415818</v>
      </c>
      <c r="F38" s="22">
        <v>3415818</v>
      </c>
      <c r="G38" s="22"/>
      <c r="H38" s="22">
        <v>1563</v>
      </c>
      <c r="I38" s="22"/>
      <c r="J38" s="22">
        <v>1563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1563</v>
      </c>
      <c r="X38" s="22">
        <v>853953</v>
      </c>
      <c r="Y38" s="22">
        <v>-852390</v>
      </c>
      <c r="Z38" s="23">
        <v>-99.816968849573684</v>
      </c>
      <c r="AA38" s="20">
        <v>3415818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6506883</v>
      </c>
      <c r="F39" s="22">
        <v>6506883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1626717</v>
      </c>
      <c r="Y39" s="22">
        <v>-1626717</v>
      </c>
      <c r="Z39" s="23">
        <v>-100</v>
      </c>
      <c r="AA39" s="20">
        <v>6506883</v>
      </c>
    </row>
    <row r="40" spans="1:27" x14ac:dyDescent="0.25">
      <c r="A40" s="19" t="s">
        <v>66</v>
      </c>
      <c r="B40" s="15" t="s">
        <v>32</v>
      </c>
      <c r="C40" s="20">
        <v>8748726</v>
      </c>
      <c r="D40" s="20"/>
      <c r="E40" s="21">
        <v>8744717</v>
      </c>
      <c r="F40" s="22">
        <v>8744717</v>
      </c>
      <c r="G40" s="22">
        <v>1062665</v>
      </c>
      <c r="H40" s="22">
        <v>1062665</v>
      </c>
      <c r="I40" s="22">
        <v>1062665</v>
      </c>
      <c r="J40" s="22">
        <v>3187995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3187995</v>
      </c>
      <c r="X40" s="22">
        <v>2186178</v>
      </c>
      <c r="Y40" s="22">
        <v>1001817</v>
      </c>
      <c r="Z40" s="23">
        <v>45.825042608607355</v>
      </c>
      <c r="AA40" s="20">
        <v>8744717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4700090</v>
      </c>
      <c r="D42" s="20"/>
      <c r="E42" s="21">
        <v>1758025</v>
      </c>
      <c r="F42" s="22">
        <v>1758025</v>
      </c>
      <c r="G42" s="22">
        <v>671632</v>
      </c>
      <c r="H42" s="22"/>
      <c r="I42" s="22">
        <v>147229</v>
      </c>
      <c r="J42" s="22">
        <v>818861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818861</v>
      </c>
      <c r="X42" s="22">
        <v>439506</v>
      </c>
      <c r="Y42" s="22">
        <v>379355</v>
      </c>
      <c r="Z42" s="23">
        <v>86.313952483015015</v>
      </c>
      <c r="AA42" s="20">
        <v>1758025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1303584</v>
      </c>
      <c r="D44" s="20"/>
      <c r="E44" s="21">
        <v>1363509</v>
      </c>
      <c r="F44" s="22">
        <v>1363509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340875</v>
      </c>
      <c r="Y44" s="22">
        <v>-340875</v>
      </c>
      <c r="Z44" s="23">
        <v>-100</v>
      </c>
      <c r="AA44" s="20">
        <v>1363509</v>
      </c>
    </row>
    <row r="45" spans="1:27" x14ac:dyDescent="0.25">
      <c r="A45" s="19" t="s">
        <v>70</v>
      </c>
      <c r="B45" s="15" t="s">
        <v>32</v>
      </c>
      <c r="C45" s="20">
        <v>7656171</v>
      </c>
      <c r="D45" s="20"/>
      <c r="E45" s="21">
        <v>8079953</v>
      </c>
      <c r="F45" s="22">
        <v>8079953</v>
      </c>
      <c r="G45" s="22">
        <v>216481</v>
      </c>
      <c r="H45" s="22">
        <v>8000</v>
      </c>
      <c r="I45" s="22">
        <v>7809</v>
      </c>
      <c r="J45" s="22">
        <v>232290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232290</v>
      </c>
      <c r="X45" s="22">
        <v>2019984</v>
      </c>
      <c r="Y45" s="22">
        <v>-1787694</v>
      </c>
      <c r="Z45" s="23">
        <v>-88.500403963595758</v>
      </c>
      <c r="AA45" s="20">
        <v>8079953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39900256</v>
      </c>
      <c r="D48" s="29">
        <f t="shared" ref="D48:Y48" si="1">SUM(D35:D47)</f>
        <v>0</v>
      </c>
      <c r="E48" s="30">
        <f t="shared" si="1"/>
        <v>45084779</v>
      </c>
      <c r="F48" s="31">
        <f t="shared" si="1"/>
        <v>45084779</v>
      </c>
      <c r="G48" s="31">
        <f t="shared" si="1"/>
        <v>2383078</v>
      </c>
      <c r="H48" s="31">
        <f t="shared" si="1"/>
        <v>1509612</v>
      </c>
      <c r="I48" s="31">
        <f t="shared" si="1"/>
        <v>1697880</v>
      </c>
      <c r="J48" s="31">
        <f t="shared" si="1"/>
        <v>5590570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5590570</v>
      </c>
      <c r="X48" s="31">
        <f t="shared" si="1"/>
        <v>11271162</v>
      </c>
      <c r="Y48" s="31">
        <f t="shared" si="1"/>
        <v>-5680592</v>
      </c>
      <c r="Z48" s="32">
        <f>+IF(X48&lt;&gt;0,+(Y48/X48)*100,0)</f>
        <v>-50.39934658023725</v>
      </c>
      <c r="AA48" s="29">
        <f>SUM(AA35:AA47)</f>
        <v>45084779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8120674</v>
      </c>
      <c r="D49" s="39">
        <f t="shared" si="2"/>
        <v>0</v>
      </c>
      <c r="E49" s="40">
        <f t="shared" si="2"/>
        <v>12453796</v>
      </c>
      <c r="F49" s="41">
        <f t="shared" si="2"/>
        <v>12453796</v>
      </c>
      <c r="G49" s="41">
        <f t="shared" si="2"/>
        <v>1983685</v>
      </c>
      <c r="H49" s="41">
        <f t="shared" si="2"/>
        <v>3225697</v>
      </c>
      <c r="I49" s="41">
        <f t="shared" si="2"/>
        <v>4003507</v>
      </c>
      <c r="J49" s="41">
        <f t="shared" si="2"/>
        <v>9212889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9212889</v>
      </c>
      <c r="X49" s="41">
        <f t="shared" si="2"/>
        <v>3113481</v>
      </c>
      <c r="Y49" s="41">
        <f t="shared" si="2"/>
        <v>6099408</v>
      </c>
      <c r="Z49" s="42">
        <f>+IF(X49&lt;&gt;0,+(Y49/X49)*100,0)</f>
        <v>195.90317075967383</v>
      </c>
      <c r="AA49" s="39">
        <f>+AA33-AA48</f>
        <v>12453796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3611420</v>
      </c>
      <c r="H50" s="22">
        <v>2134792</v>
      </c>
      <c r="I50" s="22"/>
      <c r="J50" s="22">
        <v>5746212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5746212</v>
      </c>
      <c r="X50" s="22"/>
      <c r="Y50" s="22">
        <v>5746212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8120674</v>
      </c>
      <c r="D52" s="48">
        <f t="shared" si="3"/>
        <v>0</v>
      </c>
      <c r="E52" s="49">
        <f t="shared" si="3"/>
        <v>12453796</v>
      </c>
      <c r="F52" s="50">
        <f t="shared" si="3"/>
        <v>12453796</v>
      </c>
      <c r="G52" s="50">
        <f t="shared" si="3"/>
        <v>5595105</v>
      </c>
      <c r="H52" s="50">
        <f t="shared" si="3"/>
        <v>5360489</v>
      </c>
      <c r="I52" s="50">
        <f t="shared" si="3"/>
        <v>4003507</v>
      </c>
      <c r="J52" s="50">
        <f t="shared" si="3"/>
        <v>14959101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14959101</v>
      </c>
      <c r="X52" s="50">
        <f t="shared" si="3"/>
        <v>3113481</v>
      </c>
      <c r="Y52" s="50">
        <f t="shared" si="3"/>
        <v>11845620</v>
      </c>
      <c r="Z52" s="51">
        <f>+IF(X52&lt;&gt;0,+(Y52/X52)*100,0)</f>
        <v>380.46225430635354</v>
      </c>
      <c r="AA52" s="48">
        <f>SUM(AA49:AA51)</f>
        <v>12453796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8120674</v>
      </c>
      <c r="D54" s="54">
        <f>+D52-D53</f>
        <v>0</v>
      </c>
      <c r="E54" s="55">
        <f t="shared" si="4"/>
        <v>12453796</v>
      </c>
      <c r="F54" s="56">
        <f t="shared" si="4"/>
        <v>12453796</v>
      </c>
      <c r="G54" s="56">
        <f t="shared" si="4"/>
        <v>5595105</v>
      </c>
      <c r="H54" s="56">
        <f t="shared" si="4"/>
        <v>5360489</v>
      </c>
      <c r="I54" s="56">
        <f t="shared" si="4"/>
        <v>4003507</v>
      </c>
      <c r="J54" s="56">
        <f t="shared" si="4"/>
        <v>14959101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14959101</v>
      </c>
      <c r="X54" s="56">
        <f t="shared" si="4"/>
        <v>3113481</v>
      </c>
      <c r="Y54" s="56">
        <f t="shared" si="4"/>
        <v>11845620</v>
      </c>
      <c r="Z54" s="57">
        <f>+IF(X54&lt;&gt;0,+(Y54/X54)*100,0)</f>
        <v>380.46225430635354</v>
      </c>
      <c r="AA54" s="54">
        <f>+AA52-AA53</f>
        <v>12453796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8120674</v>
      </c>
      <c r="D57" s="48">
        <f>SUM(D54:D56)</f>
        <v>0</v>
      </c>
      <c r="E57" s="49">
        <f t="shared" si="5"/>
        <v>12453796</v>
      </c>
      <c r="F57" s="50">
        <f t="shared" si="5"/>
        <v>12453796</v>
      </c>
      <c r="G57" s="50">
        <f t="shared" si="5"/>
        <v>5595105</v>
      </c>
      <c r="H57" s="50">
        <f t="shared" si="5"/>
        <v>5360489</v>
      </c>
      <c r="I57" s="50">
        <f t="shared" si="5"/>
        <v>4003507</v>
      </c>
      <c r="J57" s="50">
        <f t="shared" si="5"/>
        <v>14959101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14959101</v>
      </c>
      <c r="X57" s="50">
        <f t="shared" si="5"/>
        <v>3113481</v>
      </c>
      <c r="Y57" s="50">
        <f t="shared" si="5"/>
        <v>11845620</v>
      </c>
      <c r="Z57" s="51">
        <f>+IF(X57&lt;&gt;0,+(Y57/X57)*100,0)</f>
        <v>380.46225430635354</v>
      </c>
      <c r="AA57" s="48">
        <f>SUM(AA54:AA56)</f>
        <v>12453796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8120674</v>
      </c>
      <c r="D60" s="65">
        <f>SUM(D57:D59)</f>
        <v>0</v>
      </c>
      <c r="E60" s="66">
        <f t="shared" si="6"/>
        <v>12453796</v>
      </c>
      <c r="F60" s="67">
        <f t="shared" si="6"/>
        <v>12453796</v>
      </c>
      <c r="G60" s="67">
        <f t="shared" si="6"/>
        <v>5595105</v>
      </c>
      <c r="H60" s="67">
        <f t="shared" si="6"/>
        <v>5360489</v>
      </c>
      <c r="I60" s="67">
        <f t="shared" si="6"/>
        <v>4003507</v>
      </c>
      <c r="J60" s="67">
        <f t="shared" si="6"/>
        <v>14959101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14959101</v>
      </c>
      <c r="X60" s="67">
        <f t="shared" si="6"/>
        <v>3113481</v>
      </c>
      <c r="Y60" s="67">
        <f t="shared" si="6"/>
        <v>11845620</v>
      </c>
      <c r="Z60" s="68">
        <f>+IF(X60&lt;&gt;0,+(Y60/X60)*100,0)</f>
        <v>380.46225430635354</v>
      </c>
      <c r="AA60" s="65">
        <f>SUM(AA57:AA59)</f>
        <v>12453796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4316828</v>
      </c>
      <c r="D8" s="20"/>
      <c r="E8" s="21">
        <v>4893079</v>
      </c>
      <c r="F8" s="22">
        <v>4893079</v>
      </c>
      <c r="G8" s="22">
        <v>445894</v>
      </c>
      <c r="H8" s="22">
        <v>380941</v>
      </c>
      <c r="I8" s="22">
        <v>365912</v>
      </c>
      <c r="J8" s="22">
        <v>1192747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1192747</v>
      </c>
      <c r="X8" s="22">
        <v>1223268</v>
      </c>
      <c r="Y8" s="22">
        <v>-30521</v>
      </c>
      <c r="Z8" s="23">
        <v>-2.4950378821321251</v>
      </c>
      <c r="AA8" s="20">
        <v>4893079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2078993</v>
      </c>
      <c r="F13" s="22">
        <v>2078993</v>
      </c>
      <c r="G13" s="22">
        <v>161826</v>
      </c>
      <c r="H13" s="22">
        <v>163606</v>
      </c>
      <c r="I13" s="22">
        <v>168000</v>
      </c>
      <c r="J13" s="22">
        <v>493432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493432</v>
      </c>
      <c r="X13" s="22">
        <v>519747</v>
      </c>
      <c r="Y13" s="22">
        <v>-26315</v>
      </c>
      <c r="Z13" s="23">
        <v>-5.0630402869088229</v>
      </c>
      <c r="AA13" s="20">
        <v>2078993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571993</v>
      </c>
      <c r="D29" s="20"/>
      <c r="E29" s="21">
        <v>5105515</v>
      </c>
      <c r="F29" s="22">
        <v>5105515</v>
      </c>
      <c r="G29" s="22">
        <v>227450</v>
      </c>
      <c r="H29" s="22">
        <v>34411</v>
      </c>
      <c r="I29" s="22">
        <v>34411</v>
      </c>
      <c r="J29" s="22">
        <v>296272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296272</v>
      </c>
      <c r="X29" s="22">
        <v>1276380</v>
      </c>
      <c r="Y29" s="22">
        <v>-980108</v>
      </c>
      <c r="Z29" s="23">
        <v>-76.78810385621837</v>
      </c>
      <c r="AA29" s="20">
        <v>5105515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4888821</v>
      </c>
      <c r="D33" s="29">
        <f t="shared" ref="D33:Y33" si="0">SUM(D6:D32)</f>
        <v>0</v>
      </c>
      <c r="E33" s="30">
        <f t="shared" si="0"/>
        <v>12077587</v>
      </c>
      <c r="F33" s="31">
        <f t="shared" si="0"/>
        <v>12077587</v>
      </c>
      <c r="G33" s="31">
        <f t="shared" si="0"/>
        <v>835170</v>
      </c>
      <c r="H33" s="31">
        <f t="shared" si="0"/>
        <v>578958</v>
      </c>
      <c r="I33" s="31">
        <f t="shared" si="0"/>
        <v>568323</v>
      </c>
      <c r="J33" s="31">
        <f t="shared" si="0"/>
        <v>1982451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1982451</v>
      </c>
      <c r="X33" s="31">
        <f t="shared" si="0"/>
        <v>3019395</v>
      </c>
      <c r="Y33" s="31">
        <f t="shared" si="0"/>
        <v>-1036944</v>
      </c>
      <c r="Z33" s="32">
        <f>+IF(X33&lt;&gt;0,+(Y33/X33)*100,0)</f>
        <v>-34.342773966307824</v>
      </c>
      <c r="AA33" s="29">
        <f>SUM(AA6:AA32)</f>
        <v>12077587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1957939</v>
      </c>
      <c r="D35" s="20"/>
      <c r="E35" s="21">
        <v>4754720</v>
      </c>
      <c r="F35" s="22">
        <v>4754720</v>
      </c>
      <c r="G35" s="22">
        <v>282106</v>
      </c>
      <c r="H35" s="22">
        <v>317914</v>
      </c>
      <c r="I35" s="22">
        <v>295053</v>
      </c>
      <c r="J35" s="22">
        <v>895073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895073</v>
      </c>
      <c r="X35" s="22">
        <v>1188681</v>
      </c>
      <c r="Y35" s="22">
        <v>-293608</v>
      </c>
      <c r="Z35" s="23">
        <v>-24.70031909317975</v>
      </c>
      <c r="AA35" s="20">
        <v>4754720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2642492</v>
      </c>
      <c r="F40" s="22">
        <v>2642492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660624</v>
      </c>
      <c r="Y40" s="22">
        <v>-660624</v>
      </c>
      <c r="Z40" s="23">
        <v>-100</v>
      </c>
      <c r="AA40" s="20">
        <v>2642492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99000</v>
      </c>
      <c r="F42" s="22">
        <v>99000</v>
      </c>
      <c r="G42" s="22"/>
      <c r="H42" s="22">
        <v>3924</v>
      </c>
      <c r="I42" s="22">
        <v>1139</v>
      </c>
      <c r="J42" s="22">
        <v>5063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5063</v>
      </c>
      <c r="X42" s="22">
        <v>24750</v>
      </c>
      <c r="Y42" s="22">
        <v>-19687</v>
      </c>
      <c r="Z42" s="23">
        <v>-79.543434343434342</v>
      </c>
      <c r="AA42" s="20">
        <v>99000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17409</v>
      </c>
      <c r="D45" s="20"/>
      <c r="E45" s="21">
        <v>1199054</v>
      </c>
      <c r="F45" s="22">
        <v>1199054</v>
      </c>
      <c r="G45" s="22">
        <v>15370</v>
      </c>
      <c r="H45" s="22">
        <v>42593</v>
      </c>
      <c r="I45" s="22">
        <v>34724</v>
      </c>
      <c r="J45" s="22">
        <v>92687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92687</v>
      </c>
      <c r="X45" s="22">
        <v>299763</v>
      </c>
      <c r="Y45" s="22">
        <v>-207076</v>
      </c>
      <c r="Z45" s="23">
        <v>-69.079906459436287</v>
      </c>
      <c r="AA45" s="20">
        <v>1199054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1975348</v>
      </c>
      <c r="D48" s="29">
        <f t="shared" ref="D48:Y48" si="1">SUM(D35:D47)</f>
        <v>0</v>
      </c>
      <c r="E48" s="30">
        <f t="shared" si="1"/>
        <v>8695266</v>
      </c>
      <c r="F48" s="31">
        <f t="shared" si="1"/>
        <v>8695266</v>
      </c>
      <c r="G48" s="31">
        <f t="shared" si="1"/>
        <v>297476</v>
      </c>
      <c r="H48" s="31">
        <f t="shared" si="1"/>
        <v>364431</v>
      </c>
      <c r="I48" s="31">
        <f t="shared" si="1"/>
        <v>330916</v>
      </c>
      <c r="J48" s="31">
        <f t="shared" si="1"/>
        <v>992823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992823</v>
      </c>
      <c r="X48" s="31">
        <f t="shared" si="1"/>
        <v>2173818</v>
      </c>
      <c r="Y48" s="31">
        <f t="shared" si="1"/>
        <v>-1180995</v>
      </c>
      <c r="Z48" s="32">
        <f>+IF(X48&lt;&gt;0,+(Y48/X48)*100,0)</f>
        <v>-54.328145226509307</v>
      </c>
      <c r="AA48" s="29">
        <f>SUM(AA35:AA47)</f>
        <v>8695266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2913473</v>
      </c>
      <c r="D49" s="39">
        <f t="shared" si="2"/>
        <v>0</v>
      </c>
      <c r="E49" s="40">
        <f t="shared" si="2"/>
        <v>3382321</v>
      </c>
      <c r="F49" s="41">
        <f t="shared" si="2"/>
        <v>3382321</v>
      </c>
      <c r="G49" s="41">
        <f t="shared" si="2"/>
        <v>537694</v>
      </c>
      <c r="H49" s="41">
        <f t="shared" si="2"/>
        <v>214527</v>
      </c>
      <c r="I49" s="41">
        <f t="shared" si="2"/>
        <v>237407</v>
      </c>
      <c r="J49" s="41">
        <f t="shared" si="2"/>
        <v>989628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989628</v>
      </c>
      <c r="X49" s="41">
        <f t="shared" si="2"/>
        <v>845577</v>
      </c>
      <c r="Y49" s="41">
        <f t="shared" si="2"/>
        <v>144051</v>
      </c>
      <c r="Z49" s="42">
        <f>+IF(X49&lt;&gt;0,+(Y49/X49)*100,0)</f>
        <v>17.035822875976997</v>
      </c>
      <c r="AA49" s="39">
        <f>+AA33-AA48</f>
        <v>3382321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2913473</v>
      </c>
      <c r="D52" s="48">
        <f t="shared" si="3"/>
        <v>0</v>
      </c>
      <c r="E52" s="49">
        <f t="shared" si="3"/>
        <v>3382321</v>
      </c>
      <c r="F52" s="50">
        <f t="shared" si="3"/>
        <v>3382321</v>
      </c>
      <c r="G52" s="50">
        <f t="shared" si="3"/>
        <v>537694</v>
      </c>
      <c r="H52" s="50">
        <f t="shared" si="3"/>
        <v>214527</v>
      </c>
      <c r="I52" s="50">
        <f t="shared" si="3"/>
        <v>237407</v>
      </c>
      <c r="J52" s="50">
        <f t="shared" si="3"/>
        <v>989628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989628</v>
      </c>
      <c r="X52" s="50">
        <f t="shared" si="3"/>
        <v>845577</v>
      </c>
      <c r="Y52" s="50">
        <f t="shared" si="3"/>
        <v>144051</v>
      </c>
      <c r="Z52" s="51">
        <f>+IF(X52&lt;&gt;0,+(Y52/X52)*100,0)</f>
        <v>17.035822875976997</v>
      </c>
      <c r="AA52" s="48">
        <f>SUM(AA49:AA51)</f>
        <v>3382321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2913473</v>
      </c>
      <c r="D54" s="54">
        <f>+D52-D53</f>
        <v>0</v>
      </c>
      <c r="E54" s="55">
        <f t="shared" si="4"/>
        <v>3382321</v>
      </c>
      <c r="F54" s="56">
        <f t="shared" si="4"/>
        <v>3382321</v>
      </c>
      <c r="G54" s="56">
        <f t="shared" si="4"/>
        <v>537694</v>
      </c>
      <c r="H54" s="56">
        <f t="shared" si="4"/>
        <v>214527</v>
      </c>
      <c r="I54" s="56">
        <f t="shared" si="4"/>
        <v>237407</v>
      </c>
      <c r="J54" s="56">
        <f t="shared" si="4"/>
        <v>989628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989628</v>
      </c>
      <c r="X54" s="56">
        <f t="shared" si="4"/>
        <v>845577</v>
      </c>
      <c r="Y54" s="56">
        <f t="shared" si="4"/>
        <v>144051</v>
      </c>
      <c r="Z54" s="57">
        <f>+IF(X54&lt;&gt;0,+(Y54/X54)*100,0)</f>
        <v>17.035822875976997</v>
      </c>
      <c r="AA54" s="54">
        <f>+AA52-AA53</f>
        <v>3382321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2913473</v>
      </c>
      <c r="D57" s="48">
        <f>SUM(D54:D56)</f>
        <v>0</v>
      </c>
      <c r="E57" s="49">
        <f t="shared" si="5"/>
        <v>3382321</v>
      </c>
      <c r="F57" s="50">
        <f t="shared" si="5"/>
        <v>3382321</v>
      </c>
      <c r="G57" s="50">
        <f t="shared" si="5"/>
        <v>537694</v>
      </c>
      <c r="H57" s="50">
        <f t="shared" si="5"/>
        <v>214527</v>
      </c>
      <c r="I57" s="50">
        <f t="shared" si="5"/>
        <v>237407</v>
      </c>
      <c r="J57" s="50">
        <f t="shared" si="5"/>
        <v>989628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989628</v>
      </c>
      <c r="X57" s="50">
        <f t="shared" si="5"/>
        <v>845577</v>
      </c>
      <c r="Y57" s="50">
        <f t="shared" si="5"/>
        <v>144051</v>
      </c>
      <c r="Z57" s="51">
        <f>+IF(X57&lt;&gt;0,+(Y57/X57)*100,0)</f>
        <v>17.035822875976997</v>
      </c>
      <c r="AA57" s="48">
        <f>SUM(AA54:AA56)</f>
        <v>3382321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2913473</v>
      </c>
      <c r="D60" s="65">
        <f>SUM(D57:D59)</f>
        <v>0</v>
      </c>
      <c r="E60" s="66">
        <f t="shared" si="6"/>
        <v>3382321</v>
      </c>
      <c r="F60" s="67">
        <f t="shared" si="6"/>
        <v>3382321</v>
      </c>
      <c r="G60" s="67">
        <f t="shared" si="6"/>
        <v>537694</v>
      </c>
      <c r="H60" s="67">
        <f t="shared" si="6"/>
        <v>214527</v>
      </c>
      <c r="I60" s="67">
        <f t="shared" si="6"/>
        <v>237407</v>
      </c>
      <c r="J60" s="67">
        <f t="shared" si="6"/>
        <v>989628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989628</v>
      </c>
      <c r="X60" s="67">
        <f t="shared" si="6"/>
        <v>845577</v>
      </c>
      <c r="Y60" s="67">
        <f t="shared" si="6"/>
        <v>144051</v>
      </c>
      <c r="Z60" s="68">
        <f>+IF(X60&lt;&gt;0,+(Y60/X60)*100,0)</f>
        <v>17.035822875976997</v>
      </c>
      <c r="AA60" s="65">
        <f>SUM(AA57:AA59)</f>
        <v>3382321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16284896</v>
      </c>
      <c r="D8" s="20"/>
      <c r="E8" s="21">
        <v>22371836</v>
      </c>
      <c r="F8" s="22">
        <v>22371836</v>
      </c>
      <c r="G8" s="22">
        <v>47712</v>
      </c>
      <c r="H8" s="22">
        <v>1322967</v>
      </c>
      <c r="I8" s="22">
        <v>1329232</v>
      </c>
      <c r="J8" s="22">
        <v>2699911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2699911</v>
      </c>
      <c r="X8" s="22">
        <v>5592957</v>
      </c>
      <c r="Y8" s="22">
        <v>-2893046</v>
      </c>
      <c r="Z8" s="23">
        <v>-51.726591139534946</v>
      </c>
      <c r="AA8" s="20">
        <v>22371836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4436001</v>
      </c>
      <c r="Y26" s="22">
        <v>-4436001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93625</v>
      </c>
      <c r="D27" s="20"/>
      <c r="E27" s="21"/>
      <c r="F27" s="22"/>
      <c r="G27" s="22">
        <v>174</v>
      </c>
      <c r="H27" s="22">
        <v>34069</v>
      </c>
      <c r="I27" s="22">
        <v>36933</v>
      </c>
      <c r="J27" s="22">
        <v>71176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71176</v>
      </c>
      <c r="X27" s="22"/>
      <c r="Y27" s="22">
        <v>71176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90789</v>
      </c>
      <c r="I29" s="22">
        <v>19002</v>
      </c>
      <c r="J29" s="22">
        <v>109791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109791</v>
      </c>
      <c r="X29" s="22"/>
      <c r="Y29" s="22">
        <v>109791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29026306</v>
      </c>
      <c r="D33" s="29">
        <f t="shared" ref="D33:Y33" si="0">SUM(D6:D32)</f>
        <v>0</v>
      </c>
      <c r="E33" s="30">
        <f t="shared" si="0"/>
        <v>40115836</v>
      </c>
      <c r="F33" s="31">
        <f t="shared" si="0"/>
        <v>40115836</v>
      </c>
      <c r="G33" s="31">
        <f t="shared" si="0"/>
        <v>47886</v>
      </c>
      <c r="H33" s="31">
        <f t="shared" si="0"/>
        <v>1447825</v>
      </c>
      <c r="I33" s="31">
        <f t="shared" si="0"/>
        <v>1385167</v>
      </c>
      <c r="J33" s="31">
        <f t="shared" si="0"/>
        <v>2880878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2880878</v>
      </c>
      <c r="X33" s="31">
        <f t="shared" si="0"/>
        <v>10028958</v>
      </c>
      <c r="Y33" s="31">
        <f t="shared" si="0"/>
        <v>-7148080</v>
      </c>
      <c r="Z33" s="32">
        <f>+IF(X33&lt;&gt;0,+(Y33/X33)*100,0)</f>
        <v>-71.274403582106942</v>
      </c>
      <c r="AA33" s="29">
        <f>SUM(AA6:AA32)</f>
        <v>40115836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7539040</v>
      </c>
      <c r="D35" s="20"/>
      <c r="E35" s="21">
        <v>6602142</v>
      </c>
      <c r="F35" s="22">
        <v>6602142</v>
      </c>
      <c r="G35" s="22">
        <v>623295</v>
      </c>
      <c r="H35" s="22">
        <v>633865</v>
      </c>
      <c r="I35" s="22">
        <v>634430</v>
      </c>
      <c r="J35" s="22">
        <v>1891590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1891590</v>
      </c>
      <c r="X35" s="22">
        <v>1650537</v>
      </c>
      <c r="Y35" s="22">
        <v>241053</v>
      </c>
      <c r="Z35" s="23">
        <v>14.604519619978227</v>
      </c>
      <c r="AA35" s="20">
        <v>6602142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941517</v>
      </c>
      <c r="D38" s="20"/>
      <c r="E38" s="21">
        <v>1566000</v>
      </c>
      <c r="F38" s="22">
        <v>1566000</v>
      </c>
      <c r="G38" s="22"/>
      <c r="H38" s="22">
        <v>26991</v>
      </c>
      <c r="I38" s="22"/>
      <c r="J38" s="22">
        <v>26991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26991</v>
      </c>
      <c r="X38" s="22">
        <v>391500</v>
      </c>
      <c r="Y38" s="22">
        <v>-364509</v>
      </c>
      <c r="Z38" s="23">
        <v>-93.105747126436782</v>
      </c>
      <c r="AA38" s="20">
        <v>1566000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4400000</v>
      </c>
      <c r="F39" s="22">
        <v>4400000</v>
      </c>
      <c r="G39" s="22"/>
      <c r="H39" s="22"/>
      <c r="I39" s="22">
        <v>14415</v>
      </c>
      <c r="J39" s="22">
        <v>14415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14415</v>
      </c>
      <c r="X39" s="22">
        <v>1100001</v>
      </c>
      <c r="Y39" s="22">
        <v>-1085586</v>
      </c>
      <c r="Z39" s="23">
        <v>-98.689546645866685</v>
      </c>
      <c r="AA39" s="20">
        <v>4400000</v>
      </c>
    </row>
    <row r="40" spans="1:27" x14ac:dyDescent="0.25">
      <c r="A40" s="19" t="s">
        <v>66</v>
      </c>
      <c r="B40" s="15" t="s">
        <v>32</v>
      </c>
      <c r="C40" s="20">
        <v>7397595</v>
      </c>
      <c r="D40" s="20"/>
      <c r="E40" s="21">
        <v>7651243</v>
      </c>
      <c r="F40" s="22">
        <v>7651243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1912812</v>
      </c>
      <c r="Y40" s="22">
        <v>-1912812</v>
      </c>
      <c r="Z40" s="23">
        <v>-100</v>
      </c>
      <c r="AA40" s="20">
        <v>7651243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159204</v>
      </c>
      <c r="D42" s="20"/>
      <c r="E42" s="21">
        <v>179798</v>
      </c>
      <c r="F42" s="22">
        <v>179798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44949</v>
      </c>
      <c r="Y42" s="22">
        <v>-44949</v>
      </c>
      <c r="Z42" s="23">
        <v>-100</v>
      </c>
      <c r="AA42" s="20">
        <v>179798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68751</v>
      </c>
      <c r="Y44" s="22">
        <v>-68751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61763</v>
      </c>
      <c r="D45" s="20"/>
      <c r="E45" s="21">
        <v>69202</v>
      </c>
      <c r="F45" s="22">
        <v>69202</v>
      </c>
      <c r="G45" s="22">
        <v>5449</v>
      </c>
      <c r="H45" s="22">
        <v>5555</v>
      </c>
      <c r="I45" s="22">
        <v>5529</v>
      </c>
      <c r="J45" s="22">
        <v>16533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16533</v>
      </c>
      <c r="X45" s="22">
        <v>17301</v>
      </c>
      <c r="Y45" s="22">
        <v>-768</v>
      </c>
      <c r="Z45" s="23">
        <v>-4.439049765909485</v>
      </c>
      <c r="AA45" s="20">
        <v>69202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16099119</v>
      </c>
      <c r="D48" s="29">
        <f t="shared" ref="D48:Y48" si="1">SUM(D35:D47)</f>
        <v>0</v>
      </c>
      <c r="E48" s="30">
        <f t="shared" si="1"/>
        <v>20743385</v>
      </c>
      <c r="F48" s="31">
        <f t="shared" si="1"/>
        <v>20743385</v>
      </c>
      <c r="G48" s="31">
        <f t="shared" si="1"/>
        <v>628744</v>
      </c>
      <c r="H48" s="31">
        <f t="shared" si="1"/>
        <v>666411</v>
      </c>
      <c r="I48" s="31">
        <f t="shared" si="1"/>
        <v>654374</v>
      </c>
      <c r="J48" s="31">
        <f t="shared" si="1"/>
        <v>1949529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1949529</v>
      </c>
      <c r="X48" s="31">
        <f t="shared" si="1"/>
        <v>5185851</v>
      </c>
      <c r="Y48" s="31">
        <f t="shared" si="1"/>
        <v>-3236322</v>
      </c>
      <c r="Z48" s="32">
        <f>+IF(X48&lt;&gt;0,+(Y48/X48)*100,0)</f>
        <v>-62.406767953803531</v>
      </c>
      <c r="AA48" s="29">
        <f>SUM(AA35:AA47)</f>
        <v>20743385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12927187</v>
      </c>
      <c r="D49" s="39">
        <f t="shared" si="2"/>
        <v>0</v>
      </c>
      <c r="E49" s="40">
        <f t="shared" si="2"/>
        <v>19372451</v>
      </c>
      <c r="F49" s="41">
        <f t="shared" si="2"/>
        <v>19372451</v>
      </c>
      <c r="G49" s="41">
        <f t="shared" si="2"/>
        <v>-580858</v>
      </c>
      <c r="H49" s="41">
        <f t="shared" si="2"/>
        <v>781414</v>
      </c>
      <c r="I49" s="41">
        <f t="shared" si="2"/>
        <v>730793</v>
      </c>
      <c r="J49" s="41">
        <f t="shared" si="2"/>
        <v>931349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931349</v>
      </c>
      <c r="X49" s="41">
        <f t="shared" si="2"/>
        <v>4843107</v>
      </c>
      <c r="Y49" s="41">
        <f t="shared" si="2"/>
        <v>-3911758</v>
      </c>
      <c r="Z49" s="42">
        <f>+IF(X49&lt;&gt;0,+(Y49/X49)*100,0)</f>
        <v>-80.769596872420948</v>
      </c>
      <c r="AA49" s="39">
        <f>+AA33-AA48</f>
        <v>19372451</v>
      </c>
    </row>
    <row r="50" spans="1:27" x14ac:dyDescent="0.25">
      <c r="A50" s="43" t="s">
        <v>75</v>
      </c>
      <c r="B50" s="15" t="s">
        <v>32</v>
      </c>
      <c r="C50" s="20">
        <v>17371924</v>
      </c>
      <c r="D50" s="20"/>
      <c r="E50" s="21">
        <v>22696000</v>
      </c>
      <c r="F50" s="22">
        <v>22696000</v>
      </c>
      <c r="G50" s="22"/>
      <c r="H50" s="22">
        <v>2660159</v>
      </c>
      <c r="I50" s="22">
        <v>433617</v>
      </c>
      <c r="J50" s="22">
        <v>3093776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3093776</v>
      </c>
      <c r="X50" s="22">
        <v>5673999</v>
      </c>
      <c r="Y50" s="22">
        <v>-2580223</v>
      </c>
      <c r="Z50" s="23">
        <v>-45.47450572338839</v>
      </c>
      <c r="AA50" s="20">
        <v>22696000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30299111</v>
      </c>
      <c r="D52" s="48">
        <f t="shared" si="3"/>
        <v>0</v>
      </c>
      <c r="E52" s="49">
        <f t="shared" si="3"/>
        <v>42068451</v>
      </c>
      <c r="F52" s="50">
        <f t="shared" si="3"/>
        <v>42068451</v>
      </c>
      <c r="G52" s="50">
        <f t="shared" si="3"/>
        <v>-580858</v>
      </c>
      <c r="H52" s="50">
        <f t="shared" si="3"/>
        <v>3441573</v>
      </c>
      <c r="I52" s="50">
        <f t="shared" si="3"/>
        <v>1164410</v>
      </c>
      <c r="J52" s="50">
        <f t="shared" si="3"/>
        <v>4025125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4025125</v>
      </c>
      <c r="X52" s="50">
        <f t="shared" si="3"/>
        <v>10517106</v>
      </c>
      <c r="Y52" s="50">
        <f t="shared" si="3"/>
        <v>-6491981</v>
      </c>
      <c r="Z52" s="51">
        <f>+IF(X52&lt;&gt;0,+(Y52/X52)*100,0)</f>
        <v>-61.727827027701345</v>
      </c>
      <c r="AA52" s="48">
        <f>SUM(AA49:AA51)</f>
        <v>42068451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30299111</v>
      </c>
      <c r="D54" s="54">
        <f>+D52-D53</f>
        <v>0</v>
      </c>
      <c r="E54" s="55">
        <f t="shared" si="4"/>
        <v>42068451</v>
      </c>
      <c r="F54" s="56">
        <f t="shared" si="4"/>
        <v>42068451</v>
      </c>
      <c r="G54" s="56">
        <f t="shared" si="4"/>
        <v>-580858</v>
      </c>
      <c r="H54" s="56">
        <f t="shared" si="4"/>
        <v>3441573</v>
      </c>
      <c r="I54" s="56">
        <f t="shared" si="4"/>
        <v>1164410</v>
      </c>
      <c r="J54" s="56">
        <f t="shared" si="4"/>
        <v>4025125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4025125</v>
      </c>
      <c r="X54" s="56">
        <f t="shared" si="4"/>
        <v>10517106</v>
      </c>
      <c r="Y54" s="56">
        <f t="shared" si="4"/>
        <v>-6491981</v>
      </c>
      <c r="Z54" s="57">
        <f>+IF(X54&lt;&gt;0,+(Y54/X54)*100,0)</f>
        <v>-61.727827027701345</v>
      </c>
      <c r="AA54" s="54">
        <f>+AA52-AA53</f>
        <v>42068451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30299111</v>
      </c>
      <c r="D57" s="48">
        <f>SUM(D54:D56)</f>
        <v>0</v>
      </c>
      <c r="E57" s="49">
        <f t="shared" si="5"/>
        <v>42068451</v>
      </c>
      <c r="F57" s="50">
        <f t="shared" si="5"/>
        <v>42068451</v>
      </c>
      <c r="G57" s="50">
        <f t="shared" si="5"/>
        <v>-580858</v>
      </c>
      <c r="H57" s="50">
        <f t="shared" si="5"/>
        <v>3441573</v>
      </c>
      <c r="I57" s="50">
        <f t="shared" si="5"/>
        <v>1164410</v>
      </c>
      <c r="J57" s="50">
        <f t="shared" si="5"/>
        <v>4025125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4025125</v>
      </c>
      <c r="X57" s="50">
        <f t="shared" si="5"/>
        <v>10517106</v>
      </c>
      <c r="Y57" s="50">
        <f t="shared" si="5"/>
        <v>-6491981</v>
      </c>
      <c r="Z57" s="51">
        <f>+IF(X57&lt;&gt;0,+(Y57/X57)*100,0)</f>
        <v>-61.727827027701345</v>
      </c>
      <c r="AA57" s="48">
        <f>SUM(AA54:AA56)</f>
        <v>42068451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30299111</v>
      </c>
      <c r="D60" s="65">
        <f>SUM(D57:D59)</f>
        <v>0</v>
      </c>
      <c r="E60" s="66">
        <f t="shared" si="6"/>
        <v>42068451</v>
      </c>
      <c r="F60" s="67">
        <f t="shared" si="6"/>
        <v>42068451</v>
      </c>
      <c r="G60" s="67">
        <f t="shared" si="6"/>
        <v>-580858</v>
      </c>
      <c r="H60" s="67">
        <f t="shared" si="6"/>
        <v>3441573</v>
      </c>
      <c r="I60" s="67">
        <f t="shared" si="6"/>
        <v>1164410</v>
      </c>
      <c r="J60" s="67">
        <f t="shared" si="6"/>
        <v>4025125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4025125</v>
      </c>
      <c r="X60" s="67">
        <f t="shared" si="6"/>
        <v>10517106</v>
      </c>
      <c r="Y60" s="67">
        <f t="shared" si="6"/>
        <v>-6491981</v>
      </c>
      <c r="Z60" s="68">
        <f>+IF(X60&lt;&gt;0,+(Y60/X60)*100,0)</f>
        <v>-61.727827027701345</v>
      </c>
      <c r="AA60" s="65">
        <f>SUM(AA57:AA59)</f>
        <v>42068451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2035384</v>
      </c>
      <c r="D8" s="20"/>
      <c r="E8" s="21">
        <v>1573700</v>
      </c>
      <c r="F8" s="22">
        <v>1573700</v>
      </c>
      <c r="G8" s="22">
        <v>227157</v>
      </c>
      <c r="H8" s="22">
        <v>182680</v>
      </c>
      <c r="I8" s="22">
        <v>178084</v>
      </c>
      <c r="J8" s="22">
        <v>587921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587921</v>
      </c>
      <c r="X8" s="22">
        <v>393423</v>
      </c>
      <c r="Y8" s="22">
        <v>194498</v>
      </c>
      <c r="Z8" s="23">
        <v>49.437374022362704</v>
      </c>
      <c r="AA8" s="20">
        <v>1573700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518058</v>
      </c>
      <c r="D13" s="20"/>
      <c r="E13" s="21">
        <v>446571</v>
      </c>
      <c r="F13" s="22">
        <v>446571</v>
      </c>
      <c r="G13" s="22">
        <v>89830</v>
      </c>
      <c r="H13" s="22">
        <v>65888</v>
      </c>
      <c r="I13" s="22">
        <v>66814</v>
      </c>
      <c r="J13" s="22">
        <v>222532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222532</v>
      </c>
      <c r="X13" s="22">
        <v>111642</v>
      </c>
      <c r="Y13" s="22">
        <v>110890</v>
      </c>
      <c r="Z13" s="23">
        <v>99.326418373013738</v>
      </c>
      <c r="AA13" s="20">
        <v>446571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2553442</v>
      </c>
      <c r="D33" s="29">
        <f t="shared" ref="D33:Y33" si="0">SUM(D6:D32)</f>
        <v>0</v>
      </c>
      <c r="E33" s="30">
        <f t="shared" si="0"/>
        <v>2020271</v>
      </c>
      <c r="F33" s="31">
        <f t="shared" si="0"/>
        <v>2020271</v>
      </c>
      <c r="G33" s="31">
        <f t="shared" si="0"/>
        <v>316987</v>
      </c>
      <c r="H33" s="31">
        <f t="shared" si="0"/>
        <v>248568</v>
      </c>
      <c r="I33" s="31">
        <f t="shared" si="0"/>
        <v>244898</v>
      </c>
      <c r="J33" s="31">
        <f t="shared" si="0"/>
        <v>810453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810453</v>
      </c>
      <c r="X33" s="31">
        <f t="shared" si="0"/>
        <v>505065</v>
      </c>
      <c r="Y33" s="31">
        <f t="shared" si="0"/>
        <v>305388</v>
      </c>
      <c r="Z33" s="32">
        <f>+IF(X33&lt;&gt;0,+(Y33/X33)*100,0)</f>
        <v>60.465088651955689</v>
      </c>
      <c r="AA33" s="29">
        <f>SUM(AA6:AA32)</f>
        <v>2020271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380638</v>
      </c>
      <c r="D38" s="20"/>
      <c r="E38" s="21">
        <v>710818</v>
      </c>
      <c r="F38" s="22">
        <v>710818</v>
      </c>
      <c r="G38" s="22"/>
      <c r="H38" s="22"/>
      <c r="I38" s="22">
        <v>68825</v>
      </c>
      <c r="J38" s="22">
        <v>68825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68825</v>
      </c>
      <c r="X38" s="22">
        <v>177705</v>
      </c>
      <c r="Y38" s="22">
        <v>-108880</v>
      </c>
      <c r="Z38" s="23">
        <v>-61.270082439998873</v>
      </c>
      <c r="AA38" s="20">
        <v>710818</v>
      </c>
    </row>
    <row r="39" spans="1:27" x14ac:dyDescent="0.25">
      <c r="A39" s="19" t="s">
        <v>65</v>
      </c>
      <c r="B39" s="15" t="s">
        <v>32</v>
      </c>
      <c r="C39" s="20">
        <v>8813036</v>
      </c>
      <c r="D39" s="20"/>
      <c r="E39" s="21">
        <v>3988646</v>
      </c>
      <c r="F39" s="22">
        <v>3988646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997161</v>
      </c>
      <c r="Y39" s="22">
        <v>-997161</v>
      </c>
      <c r="Z39" s="23">
        <v>-100</v>
      </c>
      <c r="AA39" s="20">
        <v>3988646</v>
      </c>
    </row>
    <row r="40" spans="1:27" x14ac:dyDescent="0.25">
      <c r="A40" s="19" t="s">
        <v>66</v>
      </c>
      <c r="B40" s="15" t="s">
        <v>32</v>
      </c>
      <c r="C40" s="20">
        <v>1127267</v>
      </c>
      <c r="D40" s="20"/>
      <c r="E40" s="21">
        <v>1082709</v>
      </c>
      <c r="F40" s="22">
        <v>1082709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270678</v>
      </c>
      <c r="Y40" s="22">
        <v>-270678</v>
      </c>
      <c r="Z40" s="23">
        <v>-100</v>
      </c>
      <c r="AA40" s="20">
        <v>1082709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19250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10340191</v>
      </c>
      <c r="D48" s="29">
        <f t="shared" ref="D48:Y48" si="1">SUM(D35:D47)</f>
        <v>0</v>
      </c>
      <c r="E48" s="30">
        <f t="shared" si="1"/>
        <v>5782173</v>
      </c>
      <c r="F48" s="31">
        <f t="shared" si="1"/>
        <v>5782173</v>
      </c>
      <c r="G48" s="31">
        <f t="shared" si="1"/>
        <v>0</v>
      </c>
      <c r="H48" s="31">
        <f t="shared" si="1"/>
        <v>0</v>
      </c>
      <c r="I48" s="31">
        <f t="shared" si="1"/>
        <v>68825</v>
      </c>
      <c r="J48" s="31">
        <f t="shared" si="1"/>
        <v>68825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68825</v>
      </c>
      <c r="X48" s="31">
        <f t="shared" si="1"/>
        <v>1445544</v>
      </c>
      <c r="Y48" s="31">
        <f t="shared" si="1"/>
        <v>-1376719</v>
      </c>
      <c r="Z48" s="32">
        <f>+IF(X48&lt;&gt;0,+(Y48/X48)*100,0)</f>
        <v>-95.238816666943379</v>
      </c>
      <c r="AA48" s="29">
        <f>SUM(AA35:AA47)</f>
        <v>5782173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-7786749</v>
      </c>
      <c r="D49" s="39">
        <f t="shared" si="2"/>
        <v>0</v>
      </c>
      <c r="E49" s="40">
        <f t="shared" si="2"/>
        <v>-3761902</v>
      </c>
      <c r="F49" s="41">
        <f t="shared" si="2"/>
        <v>-3761902</v>
      </c>
      <c r="G49" s="41">
        <f t="shared" si="2"/>
        <v>316987</v>
      </c>
      <c r="H49" s="41">
        <f t="shared" si="2"/>
        <v>248568</v>
      </c>
      <c r="I49" s="41">
        <f t="shared" si="2"/>
        <v>176073</v>
      </c>
      <c r="J49" s="41">
        <f t="shared" si="2"/>
        <v>741628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741628</v>
      </c>
      <c r="X49" s="41">
        <f t="shared" si="2"/>
        <v>-940479</v>
      </c>
      <c r="Y49" s="41">
        <f t="shared" si="2"/>
        <v>1682107</v>
      </c>
      <c r="Z49" s="42">
        <f>+IF(X49&lt;&gt;0,+(Y49/X49)*100,0)</f>
        <v>-178.85641253021066</v>
      </c>
      <c r="AA49" s="39">
        <f>+AA33-AA48</f>
        <v>-3761902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-7786749</v>
      </c>
      <c r="D52" s="48">
        <f t="shared" si="3"/>
        <v>0</v>
      </c>
      <c r="E52" s="49">
        <f t="shared" si="3"/>
        <v>-3761902</v>
      </c>
      <c r="F52" s="50">
        <f t="shared" si="3"/>
        <v>-3761902</v>
      </c>
      <c r="G52" s="50">
        <f t="shared" si="3"/>
        <v>316987</v>
      </c>
      <c r="H52" s="50">
        <f t="shared" si="3"/>
        <v>248568</v>
      </c>
      <c r="I52" s="50">
        <f t="shared" si="3"/>
        <v>176073</v>
      </c>
      <c r="J52" s="50">
        <f t="shared" si="3"/>
        <v>741628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741628</v>
      </c>
      <c r="X52" s="50">
        <f t="shared" si="3"/>
        <v>-940479</v>
      </c>
      <c r="Y52" s="50">
        <f t="shared" si="3"/>
        <v>1682107</v>
      </c>
      <c r="Z52" s="51">
        <f>+IF(X52&lt;&gt;0,+(Y52/X52)*100,0)</f>
        <v>-178.85641253021066</v>
      </c>
      <c r="AA52" s="48">
        <f>SUM(AA49:AA51)</f>
        <v>-3761902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-7786749</v>
      </c>
      <c r="D54" s="54">
        <f>+D52-D53</f>
        <v>0</v>
      </c>
      <c r="E54" s="55">
        <f t="shared" si="4"/>
        <v>-3761902</v>
      </c>
      <c r="F54" s="56">
        <f t="shared" si="4"/>
        <v>-3761902</v>
      </c>
      <c r="G54" s="56">
        <f t="shared" si="4"/>
        <v>316987</v>
      </c>
      <c r="H54" s="56">
        <f t="shared" si="4"/>
        <v>248568</v>
      </c>
      <c r="I54" s="56">
        <f t="shared" si="4"/>
        <v>176073</v>
      </c>
      <c r="J54" s="56">
        <f t="shared" si="4"/>
        <v>741628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741628</v>
      </c>
      <c r="X54" s="56">
        <f t="shared" si="4"/>
        <v>-940479</v>
      </c>
      <c r="Y54" s="56">
        <f t="shared" si="4"/>
        <v>1682107</v>
      </c>
      <c r="Z54" s="57">
        <f>+IF(X54&lt;&gt;0,+(Y54/X54)*100,0)</f>
        <v>-178.85641253021066</v>
      </c>
      <c r="AA54" s="54">
        <f>+AA52-AA53</f>
        <v>-3761902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-7786749</v>
      </c>
      <c r="D57" s="48">
        <f>SUM(D54:D56)</f>
        <v>0</v>
      </c>
      <c r="E57" s="49">
        <f t="shared" si="5"/>
        <v>-3761902</v>
      </c>
      <c r="F57" s="50">
        <f t="shared" si="5"/>
        <v>-3761902</v>
      </c>
      <c r="G57" s="50">
        <f t="shared" si="5"/>
        <v>316987</v>
      </c>
      <c r="H57" s="50">
        <f t="shared" si="5"/>
        <v>248568</v>
      </c>
      <c r="I57" s="50">
        <f t="shared" si="5"/>
        <v>176073</v>
      </c>
      <c r="J57" s="50">
        <f t="shared" si="5"/>
        <v>741628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741628</v>
      </c>
      <c r="X57" s="50">
        <f t="shared" si="5"/>
        <v>-940479</v>
      </c>
      <c r="Y57" s="50">
        <f t="shared" si="5"/>
        <v>1682107</v>
      </c>
      <c r="Z57" s="51">
        <f>+IF(X57&lt;&gt;0,+(Y57/X57)*100,0)</f>
        <v>-178.85641253021066</v>
      </c>
      <c r="AA57" s="48">
        <f>SUM(AA54:AA56)</f>
        <v>-3761902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-7786749</v>
      </c>
      <c r="D60" s="65">
        <f>SUM(D57:D59)</f>
        <v>0</v>
      </c>
      <c r="E60" s="66">
        <f t="shared" si="6"/>
        <v>-3761902</v>
      </c>
      <c r="F60" s="67">
        <f t="shared" si="6"/>
        <v>-3761902</v>
      </c>
      <c r="G60" s="67">
        <f t="shared" si="6"/>
        <v>316987</v>
      </c>
      <c r="H60" s="67">
        <f t="shared" si="6"/>
        <v>248568</v>
      </c>
      <c r="I60" s="67">
        <f t="shared" si="6"/>
        <v>176073</v>
      </c>
      <c r="J60" s="67">
        <f t="shared" si="6"/>
        <v>741628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741628</v>
      </c>
      <c r="X60" s="67">
        <f t="shared" si="6"/>
        <v>-940479</v>
      </c>
      <c r="Y60" s="67">
        <f t="shared" si="6"/>
        <v>1682107</v>
      </c>
      <c r="Z60" s="68">
        <f>+IF(X60&lt;&gt;0,+(Y60/X60)*100,0)</f>
        <v>-178.85641253021066</v>
      </c>
      <c r="AA60" s="65">
        <f>SUM(AA57:AA59)</f>
        <v>-3761902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7042386</v>
      </c>
      <c r="D8" s="20"/>
      <c r="E8" s="21">
        <v>7109045</v>
      </c>
      <c r="F8" s="22">
        <v>7109045</v>
      </c>
      <c r="G8" s="22">
        <v>-8</v>
      </c>
      <c r="H8" s="22">
        <v>638339</v>
      </c>
      <c r="I8" s="22">
        <v>607560</v>
      </c>
      <c r="J8" s="22">
        <v>1245891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1245891</v>
      </c>
      <c r="X8" s="22">
        <v>1777263</v>
      </c>
      <c r="Y8" s="22">
        <v>-531372</v>
      </c>
      <c r="Z8" s="23">
        <v>-29.898332435885965</v>
      </c>
      <c r="AA8" s="20">
        <v>7109045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4698422</v>
      </c>
      <c r="D26" s="20"/>
      <c r="E26" s="21">
        <v>7376399</v>
      </c>
      <c r="F26" s="22">
        <v>7376399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1844099</v>
      </c>
      <c r="Y26" s="22">
        <v>-1844099</v>
      </c>
      <c r="Z26" s="23">
        <v>-100</v>
      </c>
      <c r="AA26" s="20">
        <v>7376399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11740808</v>
      </c>
      <c r="D33" s="29">
        <f t="shared" ref="D33:Y33" si="0">SUM(D6:D32)</f>
        <v>0</v>
      </c>
      <c r="E33" s="30">
        <f t="shared" si="0"/>
        <v>14485444</v>
      </c>
      <c r="F33" s="31">
        <f t="shared" si="0"/>
        <v>14485444</v>
      </c>
      <c r="G33" s="31">
        <f t="shared" si="0"/>
        <v>-8</v>
      </c>
      <c r="H33" s="31">
        <f t="shared" si="0"/>
        <v>638339</v>
      </c>
      <c r="I33" s="31">
        <f t="shared" si="0"/>
        <v>607560</v>
      </c>
      <c r="J33" s="31">
        <f t="shared" si="0"/>
        <v>1245891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1245891</v>
      </c>
      <c r="X33" s="31">
        <f t="shared" si="0"/>
        <v>3621362</v>
      </c>
      <c r="Y33" s="31">
        <f t="shared" si="0"/>
        <v>-2375471</v>
      </c>
      <c r="Z33" s="32">
        <f>+IF(X33&lt;&gt;0,+(Y33/X33)*100,0)</f>
        <v>-65.596065789611757</v>
      </c>
      <c r="AA33" s="29">
        <f>SUM(AA6:AA32)</f>
        <v>14485444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3306985</v>
      </c>
      <c r="D35" s="20"/>
      <c r="E35" s="21">
        <v>5026827</v>
      </c>
      <c r="F35" s="22">
        <v>5026827</v>
      </c>
      <c r="G35" s="22"/>
      <c r="H35" s="22">
        <v>368061</v>
      </c>
      <c r="I35" s="22">
        <v>376305</v>
      </c>
      <c r="J35" s="22">
        <v>744366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744366</v>
      </c>
      <c r="X35" s="22">
        <v>1256712</v>
      </c>
      <c r="Y35" s="22">
        <v>-512346</v>
      </c>
      <c r="Z35" s="23">
        <v>-40.768768023222506</v>
      </c>
      <c r="AA35" s="20">
        <v>5026827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895470</v>
      </c>
      <c r="D39" s="20"/>
      <c r="E39" s="21">
        <v>-887677</v>
      </c>
      <c r="F39" s="22">
        <v>-887677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-221919</v>
      </c>
      <c r="Y39" s="22">
        <v>221919</v>
      </c>
      <c r="Z39" s="23">
        <v>-100</v>
      </c>
      <c r="AA39" s="20">
        <v>-887677</v>
      </c>
    </row>
    <row r="40" spans="1:27" x14ac:dyDescent="0.25">
      <c r="A40" s="19" t="s">
        <v>66</v>
      </c>
      <c r="B40" s="15" t="s">
        <v>32</v>
      </c>
      <c r="C40" s="20">
        <v>2807266</v>
      </c>
      <c r="D40" s="20"/>
      <c r="E40" s="21">
        <v>1987748</v>
      </c>
      <c r="F40" s="22">
        <v>1987748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496938</v>
      </c>
      <c r="Y40" s="22">
        <v>-496938</v>
      </c>
      <c r="Z40" s="23">
        <v>-100</v>
      </c>
      <c r="AA40" s="20">
        <v>1987748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523188</v>
      </c>
      <c r="D42" s="20"/>
      <c r="E42" s="21">
        <v>561310</v>
      </c>
      <c r="F42" s="22">
        <v>561310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140328</v>
      </c>
      <c r="Y42" s="22">
        <v>-140328</v>
      </c>
      <c r="Z42" s="23">
        <v>-100</v>
      </c>
      <c r="AA42" s="20">
        <v>561310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1260820</v>
      </c>
      <c r="D44" s="20"/>
      <c r="E44" s="21">
        <v>1255440</v>
      </c>
      <c r="F44" s="22">
        <v>1255440</v>
      </c>
      <c r="G44" s="22"/>
      <c r="H44" s="22"/>
      <c r="I44" s="22">
        <v>44522</v>
      </c>
      <c r="J44" s="22">
        <v>44522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44522</v>
      </c>
      <c r="X44" s="22">
        <v>313860</v>
      </c>
      <c r="Y44" s="22">
        <v>-269338</v>
      </c>
      <c r="Z44" s="23">
        <v>-85.814694449754668</v>
      </c>
      <c r="AA44" s="20">
        <v>1255440</v>
      </c>
    </row>
    <row r="45" spans="1:27" x14ac:dyDescent="0.25">
      <c r="A45" s="19" t="s">
        <v>70</v>
      </c>
      <c r="B45" s="15" t="s">
        <v>32</v>
      </c>
      <c r="C45" s="20">
        <v>255776</v>
      </c>
      <c r="D45" s="20"/>
      <c r="E45" s="21">
        <v>959002</v>
      </c>
      <c r="F45" s="22">
        <v>959002</v>
      </c>
      <c r="G45" s="22"/>
      <c r="H45" s="22">
        <v>6145</v>
      </c>
      <c r="I45" s="22">
        <v>141416</v>
      </c>
      <c r="J45" s="22">
        <v>147561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147561</v>
      </c>
      <c r="X45" s="22">
        <v>239751</v>
      </c>
      <c r="Y45" s="22">
        <v>-92190</v>
      </c>
      <c r="Z45" s="23">
        <v>-38.452394359147618</v>
      </c>
      <c r="AA45" s="20">
        <v>959002</v>
      </c>
    </row>
    <row r="46" spans="1:27" x14ac:dyDescent="0.25">
      <c r="A46" s="19" t="s">
        <v>71</v>
      </c>
      <c r="B46" s="15" t="s">
        <v>32</v>
      </c>
      <c r="C46" s="20">
        <v>369178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9418683</v>
      </c>
      <c r="D48" s="29">
        <f t="shared" ref="D48:Y48" si="1">SUM(D35:D47)</f>
        <v>0</v>
      </c>
      <c r="E48" s="30">
        <f t="shared" si="1"/>
        <v>8902650</v>
      </c>
      <c r="F48" s="31">
        <f t="shared" si="1"/>
        <v>8902650</v>
      </c>
      <c r="G48" s="31">
        <f t="shared" si="1"/>
        <v>0</v>
      </c>
      <c r="H48" s="31">
        <f t="shared" si="1"/>
        <v>374206</v>
      </c>
      <c r="I48" s="31">
        <f t="shared" si="1"/>
        <v>562243</v>
      </c>
      <c r="J48" s="31">
        <f t="shared" si="1"/>
        <v>936449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936449</v>
      </c>
      <c r="X48" s="31">
        <f t="shared" si="1"/>
        <v>2225670</v>
      </c>
      <c r="Y48" s="31">
        <f t="shared" si="1"/>
        <v>-1289221</v>
      </c>
      <c r="Z48" s="32">
        <f>+IF(X48&lt;&gt;0,+(Y48/X48)*100,0)</f>
        <v>-57.925074247305311</v>
      </c>
      <c r="AA48" s="29">
        <f>SUM(AA35:AA47)</f>
        <v>8902650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2322125</v>
      </c>
      <c r="D49" s="39">
        <f t="shared" si="2"/>
        <v>0</v>
      </c>
      <c r="E49" s="40">
        <f t="shared" si="2"/>
        <v>5582794</v>
      </c>
      <c r="F49" s="41">
        <f t="shared" si="2"/>
        <v>5582794</v>
      </c>
      <c r="G49" s="41">
        <f t="shared" si="2"/>
        <v>-8</v>
      </c>
      <c r="H49" s="41">
        <f t="shared" si="2"/>
        <v>264133</v>
      </c>
      <c r="I49" s="41">
        <f t="shared" si="2"/>
        <v>45317</v>
      </c>
      <c r="J49" s="41">
        <f t="shared" si="2"/>
        <v>309442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309442</v>
      </c>
      <c r="X49" s="41">
        <f t="shared" si="2"/>
        <v>1395692</v>
      </c>
      <c r="Y49" s="41">
        <f t="shared" si="2"/>
        <v>-1086250</v>
      </c>
      <c r="Z49" s="42">
        <f>+IF(X49&lt;&gt;0,+(Y49/X49)*100,0)</f>
        <v>-77.828775976361541</v>
      </c>
      <c r="AA49" s="39">
        <f>+AA33-AA48</f>
        <v>5582794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10929000</v>
      </c>
      <c r="F50" s="22">
        <v>10929000</v>
      </c>
      <c r="G50" s="22"/>
      <c r="H50" s="22"/>
      <c r="I50" s="22">
        <v>275923</v>
      </c>
      <c r="J50" s="22">
        <v>275923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275923</v>
      </c>
      <c r="X50" s="22">
        <v>2732250</v>
      </c>
      <c r="Y50" s="22">
        <v>-2456327</v>
      </c>
      <c r="Z50" s="23">
        <v>-89.90125354561259</v>
      </c>
      <c r="AA50" s="20">
        <v>10929000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2322125</v>
      </c>
      <c r="D52" s="48">
        <f t="shared" si="3"/>
        <v>0</v>
      </c>
      <c r="E52" s="49">
        <f t="shared" si="3"/>
        <v>16511794</v>
      </c>
      <c r="F52" s="50">
        <f t="shared" si="3"/>
        <v>16511794</v>
      </c>
      <c r="G52" s="50">
        <f t="shared" si="3"/>
        <v>-8</v>
      </c>
      <c r="H52" s="50">
        <f t="shared" si="3"/>
        <v>264133</v>
      </c>
      <c r="I52" s="50">
        <f t="shared" si="3"/>
        <v>321240</v>
      </c>
      <c r="J52" s="50">
        <f t="shared" si="3"/>
        <v>585365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585365</v>
      </c>
      <c r="X52" s="50">
        <f t="shared" si="3"/>
        <v>4127942</v>
      </c>
      <c r="Y52" s="50">
        <f t="shared" si="3"/>
        <v>-3542577</v>
      </c>
      <c r="Z52" s="51">
        <f>+IF(X52&lt;&gt;0,+(Y52/X52)*100,0)</f>
        <v>-85.819447075564526</v>
      </c>
      <c r="AA52" s="48">
        <f>SUM(AA49:AA51)</f>
        <v>16511794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2322125</v>
      </c>
      <c r="D54" s="54">
        <f>+D52-D53</f>
        <v>0</v>
      </c>
      <c r="E54" s="55">
        <f t="shared" si="4"/>
        <v>16511794</v>
      </c>
      <c r="F54" s="56">
        <f t="shared" si="4"/>
        <v>16511794</v>
      </c>
      <c r="G54" s="56">
        <f t="shared" si="4"/>
        <v>-8</v>
      </c>
      <c r="H54" s="56">
        <f t="shared" si="4"/>
        <v>264133</v>
      </c>
      <c r="I54" s="56">
        <f t="shared" si="4"/>
        <v>321240</v>
      </c>
      <c r="J54" s="56">
        <f t="shared" si="4"/>
        <v>585365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585365</v>
      </c>
      <c r="X54" s="56">
        <f t="shared" si="4"/>
        <v>4127942</v>
      </c>
      <c r="Y54" s="56">
        <f t="shared" si="4"/>
        <v>-3542577</v>
      </c>
      <c r="Z54" s="57">
        <f>+IF(X54&lt;&gt;0,+(Y54/X54)*100,0)</f>
        <v>-85.819447075564526</v>
      </c>
      <c r="AA54" s="54">
        <f>+AA52-AA53</f>
        <v>16511794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2322125</v>
      </c>
      <c r="D57" s="48">
        <f>SUM(D54:D56)</f>
        <v>0</v>
      </c>
      <c r="E57" s="49">
        <f t="shared" si="5"/>
        <v>16511794</v>
      </c>
      <c r="F57" s="50">
        <f t="shared" si="5"/>
        <v>16511794</v>
      </c>
      <c r="G57" s="50">
        <f t="shared" si="5"/>
        <v>-8</v>
      </c>
      <c r="H57" s="50">
        <f t="shared" si="5"/>
        <v>264133</v>
      </c>
      <c r="I57" s="50">
        <f t="shared" si="5"/>
        <v>321240</v>
      </c>
      <c r="J57" s="50">
        <f t="shared" si="5"/>
        <v>585365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585365</v>
      </c>
      <c r="X57" s="50">
        <f t="shared" si="5"/>
        <v>4127942</v>
      </c>
      <c r="Y57" s="50">
        <f t="shared" si="5"/>
        <v>-3542577</v>
      </c>
      <c r="Z57" s="51">
        <f>+IF(X57&lt;&gt;0,+(Y57/X57)*100,0)</f>
        <v>-85.819447075564526</v>
      </c>
      <c r="AA57" s="48">
        <f>SUM(AA54:AA56)</f>
        <v>16511794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2322125</v>
      </c>
      <c r="D60" s="65">
        <f>SUM(D57:D59)</f>
        <v>0</v>
      </c>
      <c r="E60" s="66">
        <f t="shared" si="6"/>
        <v>16511794</v>
      </c>
      <c r="F60" s="67">
        <f t="shared" si="6"/>
        <v>16511794</v>
      </c>
      <c r="G60" s="67">
        <f t="shared" si="6"/>
        <v>-8</v>
      </c>
      <c r="H60" s="67">
        <f t="shared" si="6"/>
        <v>264133</v>
      </c>
      <c r="I60" s="67">
        <f t="shared" si="6"/>
        <v>321240</v>
      </c>
      <c r="J60" s="67">
        <f t="shared" si="6"/>
        <v>585365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585365</v>
      </c>
      <c r="X60" s="67">
        <f t="shared" si="6"/>
        <v>4127942</v>
      </c>
      <c r="Y60" s="67">
        <f t="shared" si="6"/>
        <v>-3542577</v>
      </c>
      <c r="Z60" s="68">
        <f>+IF(X60&lt;&gt;0,+(Y60/X60)*100,0)</f>
        <v>-85.819447075564526</v>
      </c>
      <c r="AA60" s="65">
        <f>SUM(AA57:AA59)</f>
        <v>16511794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3650906</v>
      </c>
      <c r="D8" s="20"/>
      <c r="E8" s="21">
        <v>3826260</v>
      </c>
      <c r="F8" s="22">
        <v>3826260</v>
      </c>
      <c r="G8" s="22">
        <v>323731</v>
      </c>
      <c r="H8" s="22">
        <v>321052</v>
      </c>
      <c r="I8" s="22">
        <v>317260</v>
      </c>
      <c r="J8" s="22">
        <v>962043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962043</v>
      </c>
      <c r="X8" s="22">
        <v>956565</v>
      </c>
      <c r="Y8" s="22">
        <v>5478</v>
      </c>
      <c r="Z8" s="23">
        <v>0.57267409951231751</v>
      </c>
      <c r="AA8" s="20">
        <v>3826260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950411</v>
      </c>
      <c r="D13" s="20"/>
      <c r="E13" s="21">
        <v>982823</v>
      </c>
      <c r="F13" s="22">
        <v>982823</v>
      </c>
      <c r="G13" s="22">
        <v>79797</v>
      </c>
      <c r="H13" s="22">
        <v>79549</v>
      </c>
      <c r="I13" s="22">
        <v>80101</v>
      </c>
      <c r="J13" s="22">
        <v>239447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239447</v>
      </c>
      <c r="X13" s="22">
        <v>245706</v>
      </c>
      <c r="Y13" s="22">
        <v>-6259</v>
      </c>
      <c r="Z13" s="23">
        <v>-2.547353340984754</v>
      </c>
      <c r="AA13" s="20">
        <v>982823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6355200</v>
      </c>
      <c r="D26" s="20"/>
      <c r="E26" s="21">
        <v>6569200</v>
      </c>
      <c r="F26" s="22">
        <v>6569200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1642299</v>
      </c>
      <c r="Y26" s="22">
        <v>-1642299</v>
      </c>
      <c r="Z26" s="23">
        <v>-100</v>
      </c>
      <c r="AA26" s="20">
        <v>6569200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10956517</v>
      </c>
      <c r="D33" s="29">
        <f t="shared" ref="D33:Y33" si="0">SUM(D6:D32)</f>
        <v>0</v>
      </c>
      <c r="E33" s="30">
        <f t="shared" si="0"/>
        <v>11378283</v>
      </c>
      <c r="F33" s="31">
        <f t="shared" si="0"/>
        <v>11378283</v>
      </c>
      <c r="G33" s="31">
        <f t="shared" si="0"/>
        <v>403528</v>
      </c>
      <c r="H33" s="31">
        <f t="shared" si="0"/>
        <v>400601</v>
      </c>
      <c r="I33" s="31">
        <f t="shared" si="0"/>
        <v>397361</v>
      </c>
      <c r="J33" s="31">
        <f t="shared" si="0"/>
        <v>1201490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1201490</v>
      </c>
      <c r="X33" s="31">
        <f t="shared" si="0"/>
        <v>2844570</v>
      </c>
      <c r="Y33" s="31">
        <f t="shared" si="0"/>
        <v>-1643080</v>
      </c>
      <c r="Z33" s="32">
        <f>+IF(X33&lt;&gt;0,+(Y33/X33)*100,0)</f>
        <v>-57.761981600030929</v>
      </c>
      <c r="AA33" s="29">
        <f>SUM(AA6:AA32)</f>
        <v>11378283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2296278</v>
      </c>
      <c r="D35" s="20"/>
      <c r="E35" s="21">
        <v>2398723</v>
      </c>
      <c r="F35" s="22">
        <v>2398723</v>
      </c>
      <c r="G35" s="22">
        <v>172467</v>
      </c>
      <c r="H35" s="22">
        <v>191143</v>
      </c>
      <c r="I35" s="22">
        <v>193780</v>
      </c>
      <c r="J35" s="22">
        <v>557390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557390</v>
      </c>
      <c r="X35" s="22">
        <v>599682</v>
      </c>
      <c r="Y35" s="22">
        <v>-42292</v>
      </c>
      <c r="Z35" s="23">
        <v>-7.052404441020407</v>
      </c>
      <c r="AA35" s="20">
        <v>2398723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391421</v>
      </c>
      <c r="D38" s="20"/>
      <c r="E38" s="21">
        <v>387669</v>
      </c>
      <c r="F38" s="22">
        <v>387669</v>
      </c>
      <c r="G38" s="22"/>
      <c r="H38" s="22">
        <v>61883</v>
      </c>
      <c r="I38" s="22">
        <v>10021</v>
      </c>
      <c r="J38" s="22">
        <v>71904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71904</v>
      </c>
      <c r="X38" s="22">
        <v>96915</v>
      </c>
      <c r="Y38" s="22">
        <v>-25011</v>
      </c>
      <c r="Z38" s="23">
        <v>-25.807150595882987</v>
      </c>
      <c r="AA38" s="20">
        <v>387669</v>
      </c>
    </row>
    <row r="39" spans="1:27" x14ac:dyDescent="0.25">
      <c r="A39" s="19" t="s">
        <v>65</v>
      </c>
      <c r="B39" s="15" t="s">
        <v>32</v>
      </c>
      <c r="C39" s="20">
        <v>2845687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107520</v>
      </c>
      <c r="Y39" s="22">
        <v>-107520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355928</v>
      </c>
      <c r="F40" s="22">
        <v>355928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88983</v>
      </c>
      <c r="Y40" s="22">
        <v>-88983</v>
      </c>
      <c r="Z40" s="23">
        <v>-100</v>
      </c>
      <c r="AA40" s="20">
        <v>355928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122266</v>
      </c>
      <c r="D42" s="20"/>
      <c r="E42" s="21">
        <v>283926</v>
      </c>
      <c r="F42" s="22">
        <v>283926</v>
      </c>
      <c r="G42" s="22">
        <v>41683</v>
      </c>
      <c r="H42" s="22">
        <v>6470</v>
      </c>
      <c r="I42" s="22">
        <v>22617</v>
      </c>
      <c r="J42" s="22">
        <v>70770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70770</v>
      </c>
      <c r="X42" s="22">
        <v>70980</v>
      </c>
      <c r="Y42" s="22">
        <v>-210</v>
      </c>
      <c r="Z42" s="23">
        <v>-0.29585798816568049</v>
      </c>
      <c r="AA42" s="20">
        <v>283926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1305</v>
      </c>
      <c r="Y44" s="22">
        <v>-1305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78559</v>
      </c>
      <c r="D45" s="20"/>
      <c r="E45" s="21">
        <v>86911</v>
      </c>
      <c r="F45" s="22">
        <v>86911</v>
      </c>
      <c r="G45" s="22">
        <v>10264</v>
      </c>
      <c r="H45" s="22">
        <v>10307</v>
      </c>
      <c r="I45" s="22">
        <v>10347</v>
      </c>
      <c r="J45" s="22">
        <v>30918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30918</v>
      </c>
      <c r="X45" s="22">
        <v>21729</v>
      </c>
      <c r="Y45" s="22">
        <v>9189</v>
      </c>
      <c r="Z45" s="23">
        <v>42.289106723733262</v>
      </c>
      <c r="AA45" s="20">
        <v>86911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5734211</v>
      </c>
      <c r="D48" s="29">
        <f t="shared" ref="D48:Y48" si="1">SUM(D35:D47)</f>
        <v>0</v>
      </c>
      <c r="E48" s="30">
        <f t="shared" si="1"/>
        <v>3948453</v>
      </c>
      <c r="F48" s="31">
        <f t="shared" si="1"/>
        <v>3948453</v>
      </c>
      <c r="G48" s="31">
        <f t="shared" si="1"/>
        <v>224414</v>
      </c>
      <c r="H48" s="31">
        <f t="shared" si="1"/>
        <v>269803</v>
      </c>
      <c r="I48" s="31">
        <f t="shared" si="1"/>
        <v>236765</v>
      </c>
      <c r="J48" s="31">
        <f t="shared" si="1"/>
        <v>730982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730982</v>
      </c>
      <c r="X48" s="31">
        <f t="shared" si="1"/>
        <v>987114</v>
      </c>
      <c r="Y48" s="31">
        <f t="shared" si="1"/>
        <v>-256132</v>
      </c>
      <c r="Z48" s="32">
        <f>+IF(X48&lt;&gt;0,+(Y48/X48)*100,0)</f>
        <v>-25.947560261530079</v>
      </c>
      <c r="AA48" s="29">
        <f>SUM(AA35:AA47)</f>
        <v>3948453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5222306</v>
      </c>
      <c r="D49" s="39">
        <f t="shared" si="2"/>
        <v>0</v>
      </c>
      <c r="E49" s="40">
        <f t="shared" si="2"/>
        <v>7429830</v>
      </c>
      <c r="F49" s="41">
        <f t="shared" si="2"/>
        <v>7429830</v>
      </c>
      <c r="G49" s="41">
        <f t="shared" si="2"/>
        <v>179114</v>
      </c>
      <c r="H49" s="41">
        <f t="shared" si="2"/>
        <v>130798</v>
      </c>
      <c r="I49" s="41">
        <f t="shared" si="2"/>
        <v>160596</v>
      </c>
      <c r="J49" s="41">
        <f t="shared" si="2"/>
        <v>470508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470508</v>
      </c>
      <c r="X49" s="41">
        <f t="shared" si="2"/>
        <v>1857456</v>
      </c>
      <c r="Y49" s="41">
        <f t="shared" si="2"/>
        <v>-1386948</v>
      </c>
      <c r="Z49" s="42">
        <f>+IF(X49&lt;&gt;0,+(Y49/X49)*100,0)</f>
        <v>-74.669225004522303</v>
      </c>
      <c r="AA49" s="39">
        <f>+AA33-AA48</f>
        <v>7429830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8847000</v>
      </c>
      <c r="F50" s="22">
        <v>8847000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2211750</v>
      </c>
      <c r="Y50" s="22">
        <v>-2211750</v>
      </c>
      <c r="Z50" s="23">
        <v>-100</v>
      </c>
      <c r="AA50" s="20">
        <v>8847000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5222306</v>
      </c>
      <c r="D52" s="48">
        <f t="shared" si="3"/>
        <v>0</v>
      </c>
      <c r="E52" s="49">
        <f t="shared" si="3"/>
        <v>16276830</v>
      </c>
      <c r="F52" s="50">
        <f t="shared" si="3"/>
        <v>16276830</v>
      </c>
      <c r="G52" s="50">
        <f t="shared" si="3"/>
        <v>179114</v>
      </c>
      <c r="H52" s="50">
        <f t="shared" si="3"/>
        <v>130798</v>
      </c>
      <c r="I52" s="50">
        <f t="shared" si="3"/>
        <v>160596</v>
      </c>
      <c r="J52" s="50">
        <f t="shared" si="3"/>
        <v>470508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470508</v>
      </c>
      <c r="X52" s="50">
        <f t="shared" si="3"/>
        <v>4069206</v>
      </c>
      <c r="Y52" s="50">
        <f t="shared" si="3"/>
        <v>-3598698</v>
      </c>
      <c r="Z52" s="51">
        <f>+IF(X52&lt;&gt;0,+(Y52/X52)*100,0)</f>
        <v>-88.437351168753807</v>
      </c>
      <c r="AA52" s="48">
        <f>SUM(AA49:AA51)</f>
        <v>16276830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5222306</v>
      </c>
      <c r="D54" s="54">
        <f>+D52-D53</f>
        <v>0</v>
      </c>
      <c r="E54" s="55">
        <f t="shared" si="4"/>
        <v>16276830</v>
      </c>
      <c r="F54" s="56">
        <f t="shared" si="4"/>
        <v>16276830</v>
      </c>
      <c r="G54" s="56">
        <f t="shared" si="4"/>
        <v>179114</v>
      </c>
      <c r="H54" s="56">
        <f t="shared" si="4"/>
        <v>130798</v>
      </c>
      <c r="I54" s="56">
        <f t="shared" si="4"/>
        <v>160596</v>
      </c>
      <c r="J54" s="56">
        <f t="shared" si="4"/>
        <v>470508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470508</v>
      </c>
      <c r="X54" s="56">
        <f t="shared" si="4"/>
        <v>4069206</v>
      </c>
      <c r="Y54" s="56">
        <f t="shared" si="4"/>
        <v>-3598698</v>
      </c>
      <c r="Z54" s="57">
        <f>+IF(X54&lt;&gt;0,+(Y54/X54)*100,0)</f>
        <v>-88.437351168753807</v>
      </c>
      <c r="AA54" s="54">
        <f>+AA52-AA53</f>
        <v>16276830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5222306</v>
      </c>
      <c r="D57" s="48">
        <f>SUM(D54:D56)</f>
        <v>0</v>
      </c>
      <c r="E57" s="49">
        <f t="shared" si="5"/>
        <v>16276830</v>
      </c>
      <c r="F57" s="50">
        <f t="shared" si="5"/>
        <v>16276830</v>
      </c>
      <c r="G57" s="50">
        <f t="shared" si="5"/>
        <v>179114</v>
      </c>
      <c r="H57" s="50">
        <f t="shared" si="5"/>
        <v>130798</v>
      </c>
      <c r="I57" s="50">
        <f t="shared" si="5"/>
        <v>160596</v>
      </c>
      <c r="J57" s="50">
        <f t="shared" si="5"/>
        <v>470508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470508</v>
      </c>
      <c r="X57" s="50">
        <f t="shared" si="5"/>
        <v>4069206</v>
      </c>
      <c r="Y57" s="50">
        <f t="shared" si="5"/>
        <v>-3598698</v>
      </c>
      <c r="Z57" s="51">
        <f>+IF(X57&lt;&gt;0,+(Y57/X57)*100,0)</f>
        <v>-88.437351168753807</v>
      </c>
      <c r="AA57" s="48">
        <f>SUM(AA54:AA56)</f>
        <v>16276830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5222306</v>
      </c>
      <c r="D60" s="65">
        <f>SUM(D57:D59)</f>
        <v>0</v>
      </c>
      <c r="E60" s="66">
        <f t="shared" si="6"/>
        <v>16276830</v>
      </c>
      <c r="F60" s="67">
        <f t="shared" si="6"/>
        <v>16276830</v>
      </c>
      <c r="G60" s="67">
        <f t="shared" si="6"/>
        <v>179114</v>
      </c>
      <c r="H60" s="67">
        <f t="shared" si="6"/>
        <v>130798</v>
      </c>
      <c r="I60" s="67">
        <f t="shared" si="6"/>
        <v>160596</v>
      </c>
      <c r="J60" s="67">
        <f t="shared" si="6"/>
        <v>470508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470508</v>
      </c>
      <c r="X60" s="67">
        <f t="shared" si="6"/>
        <v>4069206</v>
      </c>
      <c r="Y60" s="67">
        <f t="shared" si="6"/>
        <v>-3598698</v>
      </c>
      <c r="Z60" s="68">
        <f>+IF(X60&lt;&gt;0,+(Y60/X60)*100,0)</f>
        <v>-88.437351168753807</v>
      </c>
      <c r="AA60" s="65">
        <f>SUM(AA57:AA59)</f>
        <v>16276830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2644862</v>
      </c>
      <c r="D8" s="20"/>
      <c r="E8" s="21">
        <v>3092090</v>
      </c>
      <c r="F8" s="22">
        <v>3092090</v>
      </c>
      <c r="G8" s="22">
        <v>227429</v>
      </c>
      <c r="H8" s="22">
        <v>233002</v>
      </c>
      <c r="I8" s="22">
        <v>239725</v>
      </c>
      <c r="J8" s="22">
        <v>700156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700156</v>
      </c>
      <c r="X8" s="22">
        <v>773025</v>
      </c>
      <c r="Y8" s="22">
        <v>-72869</v>
      </c>
      <c r="Z8" s="23">
        <v>-9.4264739174024132</v>
      </c>
      <c r="AA8" s="20">
        <v>3092090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1160602</v>
      </c>
      <c r="D13" s="20"/>
      <c r="E13" s="21">
        <v>910487</v>
      </c>
      <c r="F13" s="22">
        <v>910487</v>
      </c>
      <c r="G13" s="22">
        <v>101166</v>
      </c>
      <c r="H13" s="22">
        <v>100424</v>
      </c>
      <c r="I13" s="22">
        <v>101948</v>
      </c>
      <c r="J13" s="22">
        <v>303538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303538</v>
      </c>
      <c r="X13" s="22">
        <v>227622</v>
      </c>
      <c r="Y13" s="22">
        <v>75916</v>
      </c>
      <c r="Z13" s="23">
        <v>33.351784976847583</v>
      </c>
      <c r="AA13" s="20">
        <v>910487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2497217</v>
      </c>
      <c r="D26" s="20"/>
      <c r="E26" s="21">
        <v>4101533</v>
      </c>
      <c r="F26" s="22">
        <v>4101533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1025382</v>
      </c>
      <c r="Y26" s="22">
        <v>-1025382</v>
      </c>
      <c r="Z26" s="23">
        <v>-100</v>
      </c>
      <c r="AA26" s="20">
        <v>4101533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6302681</v>
      </c>
      <c r="D33" s="29">
        <f t="shared" ref="D33:Y33" si="0">SUM(D6:D32)</f>
        <v>0</v>
      </c>
      <c r="E33" s="30">
        <f t="shared" si="0"/>
        <v>8104110</v>
      </c>
      <c r="F33" s="31">
        <f t="shared" si="0"/>
        <v>8104110</v>
      </c>
      <c r="G33" s="31">
        <f t="shared" si="0"/>
        <v>328595</v>
      </c>
      <c r="H33" s="31">
        <f t="shared" si="0"/>
        <v>333426</v>
      </c>
      <c r="I33" s="31">
        <f t="shared" si="0"/>
        <v>341673</v>
      </c>
      <c r="J33" s="31">
        <f t="shared" si="0"/>
        <v>1003694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1003694</v>
      </c>
      <c r="X33" s="31">
        <f t="shared" si="0"/>
        <v>2026029</v>
      </c>
      <c r="Y33" s="31">
        <f t="shared" si="0"/>
        <v>-1022335</v>
      </c>
      <c r="Z33" s="32">
        <f>+IF(X33&lt;&gt;0,+(Y33/X33)*100,0)</f>
        <v>-50.460037837563036</v>
      </c>
      <c r="AA33" s="29">
        <f>SUM(AA6:AA32)</f>
        <v>8104110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1860197</v>
      </c>
      <c r="D35" s="20"/>
      <c r="E35" s="21">
        <v>2800302</v>
      </c>
      <c r="F35" s="22">
        <v>2800302</v>
      </c>
      <c r="G35" s="22">
        <v>149487</v>
      </c>
      <c r="H35" s="22">
        <v>156334</v>
      </c>
      <c r="I35" s="22">
        <v>175846</v>
      </c>
      <c r="J35" s="22">
        <v>481667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481667</v>
      </c>
      <c r="X35" s="22">
        <v>700074</v>
      </c>
      <c r="Y35" s="22">
        <v>-218407</v>
      </c>
      <c r="Z35" s="23">
        <v>-31.197701957221664</v>
      </c>
      <c r="AA35" s="20">
        <v>2800302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4658</v>
      </c>
      <c r="D38" s="20"/>
      <c r="E38" s="21">
        <v>316420</v>
      </c>
      <c r="F38" s="22">
        <v>316420</v>
      </c>
      <c r="G38" s="22"/>
      <c r="H38" s="22">
        <v>899</v>
      </c>
      <c r="I38" s="22"/>
      <c r="J38" s="22">
        <v>899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899</v>
      </c>
      <c r="X38" s="22">
        <v>79104</v>
      </c>
      <c r="Y38" s="22">
        <v>-78205</v>
      </c>
      <c r="Z38" s="23">
        <v>-98.86352144012946</v>
      </c>
      <c r="AA38" s="20">
        <v>316420</v>
      </c>
    </row>
    <row r="39" spans="1:27" x14ac:dyDescent="0.25">
      <c r="A39" s="19" t="s">
        <v>65</v>
      </c>
      <c r="B39" s="15" t="s">
        <v>32</v>
      </c>
      <c r="C39" s="20">
        <v>218504</v>
      </c>
      <c r="D39" s="20"/>
      <c r="E39" s="21">
        <v>1015930</v>
      </c>
      <c r="F39" s="22">
        <v>1015930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253983</v>
      </c>
      <c r="Y39" s="22">
        <v>-253983</v>
      </c>
      <c r="Z39" s="23">
        <v>-100</v>
      </c>
      <c r="AA39" s="20">
        <v>1015930</v>
      </c>
    </row>
    <row r="40" spans="1:27" x14ac:dyDescent="0.25">
      <c r="A40" s="19" t="s">
        <v>66</v>
      </c>
      <c r="B40" s="15" t="s">
        <v>32</v>
      </c>
      <c r="C40" s="20">
        <v>241822</v>
      </c>
      <c r="D40" s="20"/>
      <c r="E40" s="21">
        <v>250164</v>
      </c>
      <c r="F40" s="22">
        <v>250164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62541</v>
      </c>
      <c r="Y40" s="22">
        <v>-62541</v>
      </c>
      <c r="Z40" s="23">
        <v>-100</v>
      </c>
      <c r="AA40" s="20">
        <v>250164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63456</v>
      </c>
      <c r="F42" s="22">
        <v>63456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15867</v>
      </c>
      <c r="Y42" s="22">
        <v>-15867</v>
      </c>
      <c r="Z42" s="23">
        <v>-100</v>
      </c>
      <c r="AA42" s="20">
        <v>63456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937294</v>
      </c>
      <c r="D45" s="20"/>
      <c r="E45" s="21">
        <v>914666</v>
      </c>
      <c r="F45" s="22">
        <v>914666</v>
      </c>
      <c r="G45" s="22">
        <v>2823</v>
      </c>
      <c r="H45" s="22">
        <v>2250</v>
      </c>
      <c r="I45" s="22">
        <v>1581</v>
      </c>
      <c r="J45" s="22">
        <v>6654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6654</v>
      </c>
      <c r="X45" s="22">
        <v>228663</v>
      </c>
      <c r="Y45" s="22">
        <v>-222009</v>
      </c>
      <c r="Z45" s="23">
        <v>-97.090040802403536</v>
      </c>
      <c r="AA45" s="20">
        <v>914666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3262475</v>
      </c>
      <c r="D48" s="29">
        <f t="shared" ref="D48:Y48" si="1">SUM(D35:D47)</f>
        <v>0</v>
      </c>
      <c r="E48" s="30">
        <f t="shared" si="1"/>
        <v>5360938</v>
      </c>
      <c r="F48" s="31">
        <f t="shared" si="1"/>
        <v>5360938</v>
      </c>
      <c r="G48" s="31">
        <f t="shared" si="1"/>
        <v>152310</v>
      </c>
      <c r="H48" s="31">
        <f t="shared" si="1"/>
        <v>159483</v>
      </c>
      <c r="I48" s="31">
        <f t="shared" si="1"/>
        <v>177427</v>
      </c>
      <c r="J48" s="31">
        <f t="shared" si="1"/>
        <v>489220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489220</v>
      </c>
      <c r="X48" s="31">
        <f t="shared" si="1"/>
        <v>1340232</v>
      </c>
      <c r="Y48" s="31">
        <f t="shared" si="1"/>
        <v>-851012</v>
      </c>
      <c r="Z48" s="32">
        <f>+IF(X48&lt;&gt;0,+(Y48/X48)*100,0)</f>
        <v>-63.497364635376563</v>
      </c>
      <c r="AA48" s="29">
        <f>SUM(AA35:AA47)</f>
        <v>5360938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3040206</v>
      </c>
      <c r="D49" s="39">
        <f t="shared" si="2"/>
        <v>0</v>
      </c>
      <c r="E49" s="40">
        <f t="shared" si="2"/>
        <v>2743172</v>
      </c>
      <c r="F49" s="41">
        <f t="shared" si="2"/>
        <v>2743172</v>
      </c>
      <c r="G49" s="41">
        <f t="shared" si="2"/>
        <v>176285</v>
      </c>
      <c r="H49" s="41">
        <f t="shared" si="2"/>
        <v>173943</v>
      </c>
      <c r="I49" s="41">
        <f t="shared" si="2"/>
        <v>164246</v>
      </c>
      <c r="J49" s="41">
        <f t="shared" si="2"/>
        <v>514474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514474</v>
      </c>
      <c r="X49" s="41">
        <f t="shared" si="2"/>
        <v>685797</v>
      </c>
      <c r="Y49" s="41">
        <f t="shared" si="2"/>
        <v>-171323</v>
      </c>
      <c r="Z49" s="42">
        <f>+IF(X49&lt;&gt;0,+(Y49/X49)*100,0)</f>
        <v>-24.981590762280966</v>
      </c>
      <c r="AA49" s="39">
        <f>+AA33-AA48</f>
        <v>2743172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3040206</v>
      </c>
      <c r="D52" s="48">
        <f t="shared" si="3"/>
        <v>0</v>
      </c>
      <c r="E52" s="49">
        <f t="shared" si="3"/>
        <v>2743172</v>
      </c>
      <c r="F52" s="50">
        <f t="shared" si="3"/>
        <v>2743172</v>
      </c>
      <c r="G52" s="50">
        <f t="shared" si="3"/>
        <v>176285</v>
      </c>
      <c r="H52" s="50">
        <f t="shared" si="3"/>
        <v>173943</v>
      </c>
      <c r="I52" s="50">
        <f t="shared" si="3"/>
        <v>164246</v>
      </c>
      <c r="J52" s="50">
        <f t="shared" si="3"/>
        <v>514474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514474</v>
      </c>
      <c r="X52" s="50">
        <f t="shared" si="3"/>
        <v>685797</v>
      </c>
      <c r="Y52" s="50">
        <f t="shared" si="3"/>
        <v>-171323</v>
      </c>
      <c r="Z52" s="51">
        <f>+IF(X52&lt;&gt;0,+(Y52/X52)*100,0)</f>
        <v>-24.981590762280966</v>
      </c>
      <c r="AA52" s="48">
        <f>SUM(AA49:AA51)</f>
        <v>2743172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3040206</v>
      </c>
      <c r="D54" s="54">
        <f>+D52-D53</f>
        <v>0</v>
      </c>
      <c r="E54" s="55">
        <f t="shared" si="4"/>
        <v>2743172</v>
      </c>
      <c r="F54" s="56">
        <f t="shared" si="4"/>
        <v>2743172</v>
      </c>
      <c r="G54" s="56">
        <f t="shared" si="4"/>
        <v>176285</v>
      </c>
      <c r="H54" s="56">
        <f t="shared" si="4"/>
        <v>173943</v>
      </c>
      <c r="I54" s="56">
        <f t="shared" si="4"/>
        <v>164246</v>
      </c>
      <c r="J54" s="56">
        <f t="shared" si="4"/>
        <v>514474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514474</v>
      </c>
      <c r="X54" s="56">
        <f t="shared" si="4"/>
        <v>685797</v>
      </c>
      <c r="Y54" s="56">
        <f t="shared" si="4"/>
        <v>-171323</v>
      </c>
      <c r="Z54" s="57">
        <f>+IF(X54&lt;&gt;0,+(Y54/X54)*100,0)</f>
        <v>-24.981590762280966</v>
      </c>
      <c r="AA54" s="54">
        <f>+AA52-AA53</f>
        <v>2743172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3040206</v>
      </c>
      <c r="D57" s="48">
        <f>SUM(D54:D56)</f>
        <v>0</v>
      </c>
      <c r="E57" s="49">
        <f t="shared" si="5"/>
        <v>2743172</v>
      </c>
      <c r="F57" s="50">
        <f t="shared" si="5"/>
        <v>2743172</v>
      </c>
      <c r="G57" s="50">
        <f t="shared" si="5"/>
        <v>176285</v>
      </c>
      <c r="H57" s="50">
        <f t="shared" si="5"/>
        <v>173943</v>
      </c>
      <c r="I57" s="50">
        <f t="shared" si="5"/>
        <v>164246</v>
      </c>
      <c r="J57" s="50">
        <f t="shared" si="5"/>
        <v>514474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514474</v>
      </c>
      <c r="X57" s="50">
        <f t="shared" si="5"/>
        <v>685797</v>
      </c>
      <c r="Y57" s="50">
        <f t="shared" si="5"/>
        <v>-171323</v>
      </c>
      <c r="Z57" s="51">
        <f>+IF(X57&lt;&gt;0,+(Y57/X57)*100,0)</f>
        <v>-24.981590762280966</v>
      </c>
      <c r="AA57" s="48">
        <f>SUM(AA54:AA56)</f>
        <v>2743172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3040206</v>
      </c>
      <c r="D60" s="65">
        <f>SUM(D57:D59)</f>
        <v>0</v>
      </c>
      <c r="E60" s="66">
        <f t="shared" si="6"/>
        <v>2743172</v>
      </c>
      <c r="F60" s="67">
        <f t="shared" si="6"/>
        <v>2743172</v>
      </c>
      <c r="G60" s="67">
        <f t="shared" si="6"/>
        <v>176285</v>
      </c>
      <c r="H60" s="67">
        <f t="shared" si="6"/>
        <v>173943</v>
      </c>
      <c r="I60" s="67">
        <f t="shared" si="6"/>
        <v>164246</v>
      </c>
      <c r="J60" s="67">
        <f t="shared" si="6"/>
        <v>514474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514474</v>
      </c>
      <c r="X60" s="67">
        <f t="shared" si="6"/>
        <v>685797</v>
      </c>
      <c r="Y60" s="67">
        <f t="shared" si="6"/>
        <v>-171323</v>
      </c>
      <c r="Z60" s="68">
        <f>+IF(X60&lt;&gt;0,+(Y60/X60)*100,0)</f>
        <v>-24.981590762280966</v>
      </c>
      <c r="AA60" s="65">
        <f>SUM(AA57:AA59)</f>
        <v>2743172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2515529</v>
      </c>
      <c r="D35" s="20"/>
      <c r="E35" s="21">
        <v>6196972</v>
      </c>
      <c r="F35" s="22">
        <v>6196972</v>
      </c>
      <c r="G35" s="22">
        <v>186114</v>
      </c>
      <c r="H35" s="22">
        <v>216606</v>
      </c>
      <c r="I35" s="22">
        <v>235083</v>
      </c>
      <c r="J35" s="22">
        <v>637803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637803</v>
      </c>
      <c r="X35" s="22">
        <v>1549237</v>
      </c>
      <c r="Y35" s="22">
        <v>-911434</v>
      </c>
      <c r="Z35" s="23">
        <v>-58.831153658220146</v>
      </c>
      <c r="AA35" s="20">
        <v>6196972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27672</v>
      </c>
      <c r="F42" s="22">
        <v>27672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6918</v>
      </c>
      <c r="Y42" s="22">
        <v>-6918</v>
      </c>
      <c r="Z42" s="23">
        <v>-100</v>
      </c>
      <c r="AA42" s="20">
        <v>27672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219892</v>
      </c>
      <c r="D45" s="20"/>
      <c r="E45" s="21">
        <v>520332</v>
      </c>
      <c r="F45" s="22">
        <v>520332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130083</v>
      </c>
      <c r="Y45" s="22">
        <v>-130083</v>
      </c>
      <c r="Z45" s="23">
        <v>-100</v>
      </c>
      <c r="AA45" s="20">
        <v>520332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2735421</v>
      </c>
      <c r="D48" s="29">
        <f t="shared" ref="D48:Y48" si="1">SUM(D35:D47)</f>
        <v>0</v>
      </c>
      <c r="E48" s="30">
        <f t="shared" si="1"/>
        <v>6744976</v>
      </c>
      <c r="F48" s="31">
        <f t="shared" si="1"/>
        <v>6744976</v>
      </c>
      <c r="G48" s="31">
        <f t="shared" si="1"/>
        <v>186114</v>
      </c>
      <c r="H48" s="31">
        <f t="shared" si="1"/>
        <v>216606</v>
      </c>
      <c r="I48" s="31">
        <f t="shared" si="1"/>
        <v>235083</v>
      </c>
      <c r="J48" s="31">
        <f t="shared" si="1"/>
        <v>637803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637803</v>
      </c>
      <c r="X48" s="31">
        <f t="shared" si="1"/>
        <v>1686238</v>
      </c>
      <c r="Y48" s="31">
        <f t="shared" si="1"/>
        <v>-1048435</v>
      </c>
      <c r="Z48" s="32">
        <f>+IF(X48&lt;&gt;0,+(Y48/X48)*100,0)</f>
        <v>-62.17597990319279</v>
      </c>
      <c r="AA48" s="29">
        <f>SUM(AA35:AA47)</f>
        <v>6744976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-2735421</v>
      </c>
      <c r="D49" s="39">
        <f t="shared" si="2"/>
        <v>0</v>
      </c>
      <c r="E49" s="40">
        <f t="shared" si="2"/>
        <v>-6744976</v>
      </c>
      <c r="F49" s="41">
        <f t="shared" si="2"/>
        <v>-6744976</v>
      </c>
      <c r="G49" s="41">
        <f t="shared" si="2"/>
        <v>-186114</v>
      </c>
      <c r="H49" s="41">
        <f t="shared" si="2"/>
        <v>-216606</v>
      </c>
      <c r="I49" s="41">
        <f t="shared" si="2"/>
        <v>-235083</v>
      </c>
      <c r="J49" s="41">
        <f t="shared" si="2"/>
        <v>-637803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-637803</v>
      </c>
      <c r="X49" s="41">
        <f t="shared" si="2"/>
        <v>-1686238</v>
      </c>
      <c r="Y49" s="41">
        <f t="shared" si="2"/>
        <v>1048435</v>
      </c>
      <c r="Z49" s="42">
        <f>+IF(X49&lt;&gt;0,+(Y49/X49)*100,0)</f>
        <v>-62.17597990319279</v>
      </c>
      <c r="AA49" s="39">
        <f>+AA33-AA48</f>
        <v>-6744976</v>
      </c>
    </row>
    <row r="50" spans="1:27" x14ac:dyDescent="0.25">
      <c r="A50" s="43" t="s">
        <v>75</v>
      </c>
      <c r="B50" s="15" t="s">
        <v>32</v>
      </c>
      <c r="C50" s="20">
        <v>16634963</v>
      </c>
      <c r="D50" s="20"/>
      <c r="E50" s="21">
        <v>11000000</v>
      </c>
      <c r="F50" s="22">
        <v>11000000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2749997</v>
      </c>
      <c r="Y50" s="22">
        <v>-2749997</v>
      </c>
      <c r="Z50" s="23">
        <v>-100</v>
      </c>
      <c r="AA50" s="20">
        <v>11000000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13899542</v>
      </c>
      <c r="D52" s="48">
        <f t="shared" si="3"/>
        <v>0</v>
      </c>
      <c r="E52" s="49">
        <f t="shared" si="3"/>
        <v>4255024</v>
      </c>
      <c r="F52" s="50">
        <f t="shared" si="3"/>
        <v>4255024</v>
      </c>
      <c r="G52" s="50">
        <f t="shared" si="3"/>
        <v>-186114</v>
      </c>
      <c r="H52" s="50">
        <f t="shared" si="3"/>
        <v>-216606</v>
      </c>
      <c r="I52" s="50">
        <f t="shared" si="3"/>
        <v>-235083</v>
      </c>
      <c r="J52" s="50">
        <f t="shared" si="3"/>
        <v>-637803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-637803</v>
      </c>
      <c r="X52" s="50">
        <f t="shared" si="3"/>
        <v>1063759</v>
      </c>
      <c r="Y52" s="50">
        <f t="shared" si="3"/>
        <v>-1701562</v>
      </c>
      <c r="Z52" s="51">
        <f>+IF(X52&lt;&gt;0,+(Y52/X52)*100,0)</f>
        <v>-159.95747157015828</v>
      </c>
      <c r="AA52" s="48">
        <f>SUM(AA49:AA51)</f>
        <v>4255024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13899542</v>
      </c>
      <c r="D54" s="54">
        <f>+D52-D53</f>
        <v>0</v>
      </c>
      <c r="E54" s="55">
        <f t="shared" si="4"/>
        <v>4255024</v>
      </c>
      <c r="F54" s="56">
        <f t="shared" si="4"/>
        <v>4255024</v>
      </c>
      <c r="G54" s="56">
        <f t="shared" si="4"/>
        <v>-186114</v>
      </c>
      <c r="H54" s="56">
        <f t="shared" si="4"/>
        <v>-216606</v>
      </c>
      <c r="I54" s="56">
        <f t="shared" si="4"/>
        <v>-235083</v>
      </c>
      <c r="J54" s="56">
        <f t="shared" si="4"/>
        <v>-637803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-637803</v>
      </c>
      <c r="X54" s="56">
        <f t="shared" si="4"/>
        <v>1063759</v>
      </c>
      <c r="Y54" s="56">
        <f t="shared" si="4"/>
        <v>-1701562</v>
      </c>
      <c r="Z54" s="57">
        <f>+IF(X54&lt;&gt;0,+(Y54/X54)*100,0)</f>
        <v>-159.95747157015828</v>
      </c>
      <c r="AA54" s="54">
        <f>+AA52-AA53</f>
        <v>4255024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13899542</v>
      </c>
      <c r="D57" s="48">
        <f>SUM(D54:D56)</f>
        <v>0</v>
      </c>
      <c r="E57" s="49">
        <f t="shared" si="5"/>
        <v>4255024</v>
      </c>
      <c r="F57" s="50">
        <f t="shared" si="5"/>
        <v>4255024</v>
      </c>
      <c r="G57" s="50">
        <f t="shared" si="5"/>
        <v>-186114</v>
      </c>
      <c r="H57" s="50">
        <f t="shared" si="5"/>
        <v>-216606</v>
      </c>
      <c r="I57" s="50">
        <f t="shared" si="5"/>
        <v>-235083</v>
      </c>
      <c r="J57" s="50">
        <f t="shared" si="5"/>
        <v>-637803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-637803</v>
      </c>
      <c r="X57" s="50">
        <f t="shared" si="5"/>
        <v>1063759</v>
      </c>
      <c r="Y57" s="50">
        <f t="shared" si="5"/>
        <v>-1701562</v>
      </c>
      <c r="Z57" s="51">
        <f>+IF(X57&lt;&gt;0,+(Y57/X57)*100,0)</f>
        <v>-159.95747157015828</v>
      </c>
      <c r="AA57" s="48">
        <f>SUM(AA54:AA56)</f>
        <v>4255024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13899542</v>
      </c>
      <c r="D60" s="65">
        <f>SUM(D57:D59)</f>
        <v>0</v>
      </c>
      <c r="E60" s="66">
        <f t="shared" si="6"/>
        <v>4255024</v>
      </c>
      <c r="F60" s="67">
        <f t="shared" si="6"/>
        <v>4255024</v>
      </c>
      <c r="G60" s="67">
        <f t="shared" si="6"/>
        <v>-186114</v>
      </c>
      <c r="H60" s="67">
        <f t="shared" si="6"/>
        <v>-216606</v>
      </c>
      <c r="I60" s="67">
        <f t="shared" si="6"/>
        <v>-235083</v>
      </c>
      <c r="J60" s="67">
        <f t="shared" si="6"/>
        <v>-637803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-637803</v>
      </c>
      <c r="X60" s="67">
        <f t="shared" si="6"/>
        <v>1063759</v>
      </c>
      <c r="Y60" s="67">
        <f t="shared" si="6"/>
        <v>-1701562</v>
      </c>
      <c r="Z60" s="68">
        <f>+IF(X60&lt;&gt;0,+(Y60/X60)*100,0)</f>
        <v>-159.95747157015828</v>
      </c>
      <c r="AA60" s="65">
        <f>SUM(AA57:AA59)</f>
        <v>4255024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13778162</v>
      </c>
      <c r="D8" s="20"/>
      <c r="E8" s="21">
        <v>15588200</v>
      </c>
      <c r="F8" s="22">
        <v>15588200</v>
      </c>
      <c r="G8" s="22">
        <v>1279481</v>
      </c>
      <c r="H8" s="22">
        <v>1281168</v>
      </c>
      <c r="I8" s="22">
        <v>1260116</v>
      </c>
      <c r="J8" s="22">
        <v>3820765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3820765</v>
      </c>
      <c r="X8" s="22">
        <v>3964870</v>
      </c>
      <c r="Y8" s="22">
        <v>-144105</v>
      </c>
      <c r="Z8" s="23">
        <v>-3.6345453949309809</v>
      </c>
      <c r="AA8" s="20">
        <v>15588200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686</v>
      </c>
      <c r="D10" s="20"/>
      <c r="E10" s="21">
        <v>6400</v>
      </c>
      <c r="F10" s="22">
        <v>6400</v>
      </c>
      <c r="G10" s="22"/>
      <c r="H10" s="22">
        <v>738</v>
      </c>
      <c r="I10" s="22"/>
      <c r="J10" s="22">
        <v>738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738</v>
      </c>
      <c r="X10" s="22">
        <v>4501</v>
      </c>
      <c r="Y10" s="22">
        <v>-3763</v>
      </c>
      <c r="Z10" s="23">
        <v>-83.60364363474784</v>
      </c>
      <c r="AA10" s="20">
        <v>6400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6636243</v>
      </c>
      <c r="D13" s="20"/>
      <c r="E13" s="21">
        <v>5515300</v>
      </c>
      <c r="F13" s="22">
        <v>5515300</v>
      </c>
      <c r="G13" s="22">
        <v>577904</v>
      </c>
      <c r="H13" s="22">
        <v>586236</v>
      </c>
      <c r="I13" s="22">
        <v>593626</v>
      </c>
      <c r="J13" s="22">
        <v>1757766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1757766</v>
      </c>
      <c r="X13" s="22">
        <v>1301871</v>
      </c>
      <c r="Y13" s="22">
        <v>455895</v>
      </c>
      <c r="Z13" s="23">
        <v>35.018446528112236</v>
      </c>
      <c r="AA13" s="20">
        <v>5515300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509943</v>
      </c>
      <c r="D29" s="20"/>
      <c r="E29" s="21">
        <v>539600</v>
      </c>
      <c r="F29" s="22">
        <v>539600</v>
      </c>
      <c r="G29" s="22">
        <v>45185</v>
      </c>
      <c r="H29" s="22">
        <v>45287</v>
      </c>
      <c r="I29" s="22">
        <v>45287</v>
      </c>
      <c r="J29" s="22">
        <v>135759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135759</v>
      </c>
      <c r="X29" s="22">
        <v>134901</v>
      </c>
      <c r="Y29" s="22">
        <v>858</v>
      </c>
      <c r="Z29" s="23">
        <v>0.63602197166811214</v>
      </c>
      <c r="AA29" s="20">
        <v>539600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20925034</v>
      </c>
      <c r="D33" s="29">
        <f t="shared" ref="D33:Y33" si="0">SUM(D6:D32)</f>
        <v>0</v>
      </c>
      <c r="E33" s="30">
        <f t="shared" si="0"/>
        <v>21649500</v>
      </c>
      <c r="F33" s="31">
        <f t="shared" si="0"/>
        <v>21649500</v>
      </c>
      <c r="G33" s="31">
        <f t="shared" si="0"/>
        <v>1902570</v>
      </c>
      <c r="H33" s="31">
        <f t="shared" si="0"/>
        <v>1913429</v>
      </c>
      <c r="I33" s="31">
        <f t="shared" si="0"/>
        <v>1899029</v>
      </c>
      <c r="J33" s="31">
        <f t="shared" si="0"/>
        <v>5715028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5715028</v>
      </c>
      <c r="X33" s="31">
        <f t="shared" si="0"/>
        <v>5406143</v>
      </c>
      <c r="Y33" s="31">
        <f t="shared" si="0"/>
        <v>308885</v>
      </c>
      <c r="Z33" s="32">
        <f>+IF(X33&lt;&gt;0,+(Y33/X33)*100,0)</f>
        <v>5.713592851687423</v>
      </c>
      <c r="AA33" s="29">
        <f>SUM(AA6:AA32)</f>
        <v>21649500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4884293</v>
      </c>
      <c r="D35" s="20"/>
      <c r="E35" s="21">
        <v>4715500</v>
      </c>
      <c r="F35" s="22">
        <v>4715500</v>
      </c>
      <c r="G35" s="22"/>
      <c r="H35" s="22">
        <v>466648</v>
      </c>
      <c r="I35" s="22">
        <v>361990</v>
      </c>
      <c r="J35" s="22">
        <v>828638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828638</v>
      </c>
      <c r="X35" s="22">
        <v>1120214</v>
      </c>
      <c r="Y35" s="22">
        <v>-291576</v>
      </c>
      <c r="Z35" s="23">
        <v>-26.028598107147381</v>
      </c>
      <c r="AA35" s="20">
        <v>4715500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4485</v>
      </c>
      <c r="D38" s="20"/>
      <c r="E38" s="21">
        <v>337100</v>
      </c>
      <c r="F38" s="22">
        <v>337100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9825</v>
      </c>
      <c r="Y38" s="22">
        <v>-9825</v>
      </c>
      <c r="Z38" s="23">
        <v>-100</v>
      </c>
      <c r="AA38" s="20">
        <v>337100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3294200</v>
      </c>
      <c r="F39" s="22">
        <v>3294200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823548</v>
      </c>
      <c r="Y39" s="22">
        <v>-823548</v>
      </c>
      <c r="Z39" s="23">
        <v>-100</v>
      </c>
      <c r="AA39" s="20">
        <v>3294200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3938700</v>
      </c>
      <c r="F40" s="22">
        <v>3938700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984675</v>
      </c>
      <c r="Y40" s="22">
        <v>-984675</v>
      </c>
      <c r="Z40" s="23">
        <v>-100</v>
      </c>
      <c r="AA40" s="20">
        <v>3938700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465428</v>
      </c>
      <c r="D42" s="20"/>
      <c r="E42" s="21">
        <v>971300</v>
      </c>
      <c r="F42" s="22">
        <v>971300</v>
      </c>
      <c r="G42" s="22">
        <v>252</v>
      </c>
      <c r="H42" s="22">
        <v>2101</v>
      </c>
      <c r="I42" s="22">
        <v>252</v>
      </c>
      <c r="J42" s="22">
        <v>2605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2605</v>
      </c>
      <c r="X42" s="22">
        <v>264607</v>
      </c>
      <c r="Y42" s="22">
        <v>-262002</v>
      </c>
      <c r="Z42" s="23">
        <v>-99.015521131338176</v>
      </c>
      <c r="AA42" s="20">
        <v>971300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79984</v>
      </c>
      <c r="D44" s="20"/>
      <c r="E44" s="21">
        <v>411800</v>
      </c>
      <c r="F44" s="22">
        <v>411800</v>
      </c>
      <c r="G44" s="22"/>
      <c r="H44" s="22">
        <v>2185</v>
      </c>
      <c r="I44" s="22"/>
      <c r="J44" s="22">
        <v>2185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2185</v>
      </c>
      <c r="X44" s="22">
        <v>102951</v>
      </c>
      <c r="Y44" s="22">
        <v>-100766</v>
      </c>
      <c r="Z44" s="23">
        <v>-97.877631106060164</v>
      </c>
      <c r="AA44" s="20">
        <v>411800</v>
      </c>
    </row>
    <row r="45" spans="1:27" x14ac:dyDescent="0.25">
      <c r="A45" s="19" t="s">
        <v>70</v>
      </c>
      <c r="B45" s="15" t="s">
        <v>32</v>
      </c>
      <c r="C45" s="20">
        <v>800191</v>
      </c>
      <c r="D45" s="20"/>
      <c r="E45" s="21">
        <v>990700</v>
      </c>
      <c r="F45" s="22">
        <v>990700</v>
      </c>
      <c r="G45" s="22">
        <v>19653</v>
      </c>
      <c r="H45" s="22">
        <v>42375</v>
      </c>
      <c r="I45" s="22">
        <v>35228</v>
      </c>
      <c r="J45" s="22">
        <v>97256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97256</v>
      </c>
      <c r="X45" s="22">
        <v>206087</v>
      </c>
      <c r="Y45" s="22">
        <v>-108831</v>
      </c>
      <c r="Z45" s="23">
        <v>-52.808279998253163</v>
      </c>
      <c r="AA45" s="20">
        <v>990700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6234381</v>
      </c>
      <c r="D48" s="29">
        <f t="shared" ref="D48:Y48" si="1">SUM(D35:D47)</f>
        <v>0</v>
      </c>
      <c r="E48" s="30">
        <f t="shared" si="1"/>
        <v>14659300</v>
      </c>
      <c r="F48" s="31">
        <f t="shared" si="1"/>
        <v>14659300</v>
      </c>
      <c r="G48" s="31">
        <f t="shared" si="1"/>
        <v>19905</v>
      </c>
      <c r="H48" s="31">
        <f t="shared" si="1"/>
        <v>513309</v>
      </c>
      <c r="I48" s="31">
        <f t="shared" si="1"/>
        <v>397470</v>
      </c>
      <c r="J48" s="31">
        <f t="shared" si="1"/>
        <v>930684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930684</v>
      </c>
      <c r="X48" s="31">
        <f t="shared" si="1"/>
        <v>3511907</v>
      </c>
      <c r="Y48" s="31">
        <f t="shared" si="1"/>
        <v>-2581223</v>
      </c>
      <c r="Z48" s="32">
        <f>+IF(X48&lt;&gt;0,+(Y48/X48)*100,0)</f>
        <v>-73.499184346282519</v>
      </c>
      <c r="AA48" s="29">
        <f>SUM(AA35:AA47)</f>
        <v>14659300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14690653</v>
      </c>
      <c r="D49" s="39">
        <f t="shared" si="2"/>
        <v>0</v>
      </c>
      <c r="E49" s="40">
        <f t="shared" si="2"/>
        <v>6990200</v>
      </c>
      <c r="F49" s="41">
        <f t="shared" si="2"/>
        <v>6990200</v>
      </c>
      <c r="G49" s="41">
        <f t="shared" si="2"/>
        <v>1882665</v>
      </c>
      <c r="H49" s="41">
        <f t="shared" si="2"/>
        <v>1400120</v>
      </c>
      <c r="I49" s="41">
        <f t="shared" si="2"/>
        <v>1501559</v>
      </c>
      <c r="J49" s="41">
        <f t="shared" si="2"/>
        <v>4784344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4784344</v>
      </c>
      <c r="X49" s="41">
        <f t="shared" si="2"/>
        <v>1894236</v>
      </c>
      <c r="Y49" s="41">
        <f t="shared" si="2"/>
        <v>2890108</v>
      </c>
      <c r="Z49" s="42">
        <f>+IF(X49&lt;&gt;0,+(Y49/X49)*100,0)</f>
        <v>152.57380812105779</v>
      </c>
      <c r="AA49" s="39">
        <f>+AA33-AA48</f>
        <v>6990200</v>
      </c>
    </row>
    <row r="50" spans="1:27" x14ac:dyDescent="0.25">
      <c r="A50" s="43" t="s">
        <v>75</v>
      </c>
      <c r="B50" s="15" t="s">
        <v>32</v>
      </c>
      <c r="C50" s="20">
        <v>2500000</v>
      </c>
      <c r="D50" s="20"/>
      <c r="E50" s="21">
        <v>15000000</v>
      </c>
      <c r="F50" s="22">
        <v>15000000</v>
      </c>
      <c r="G50" s="22">
        <v>3500000</v>
      </c>
      <c r="H50" s="22"/>
      <c r="I50" s="22"/>
      <c r="J50" s="22">
        <v>3500000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3500000</v>
      </c>
      <c r="X50" s="22">
        <v>12150000</v>
      </c>
      <c r="Y50" s="22">
        <v>-8650000</v>
      </c>
      <c r="Z50" s="23">
        <v>-71.193415637860085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17190653</v>
      </c>
      <c r="D52" s="48">
        <f t="shared" si="3"/>
        <v>0</v>
      </c>
      <c r="E52" s="49">
        <f t="shared" si="3"/>
        <v>21990200</v>
      </c>
      <c r="F52" s="50">
        <f t="shared" si="3"/>
        <v>21990200</v>
      </c>
      <c r="G52" s="50">
        <f t="shared" si="3"/>
        <v>5382665</v>
      </c>
      <c r="H52" s="50">
        <f t="shared" si="3"/>
        <v>1400120</v>
      </c>
      <c r="I52" s="50">
        <f t="shared" si="3"/>
        <v>1501559</v>
      </c>
      <c r="J52" s="50">
        <f t="shared" si="3"/>
        <v>8284344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8284344</v>
      </c>
      <c r="X52" s="50">
        <f t="shared" si="3"/>
        <v>14044236</v>
      </c>
      <c r="Y52" s="50">
        <f t="shared" si="3"/>
        <v>-5759892</v>
      </c>
      <c r="Z52" s="51">
        <f>+IF(X52&lt;&gt;0,+(Y52/X52)*100,0)</f>
        <v>-41.012497938656118</v>
      </c>
      <c r="AA52" s="48">
        <f>SUM(AA49:AA51)</f>
        <v>21990200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17190653</v>
      </c>
      <c r="D54" s="54">
        <f>+D52-D53</f>
        <v>0</v>
      </c>
      <c r="E54" s="55">
        <f t="shared" si="4"/>
        <v>21990200</v>
      </c>
      <c r="F54" s="56">
        <f t="shared" si="4"/>
        <v>21990200</v>
      </c>
      <c r="G54" s="56">
        <f t="shared" si="4"/>
        <v>5382665</v>
      </c>
      <c r="H54" s="56">
        <f t="shared" si="4"/>
        <v>1400120</v>
      </c>
      <c r="I54" s="56">
        <f t="shared" si="4"/>
        <v>1501559</v>
      </c>
      <c r="J54" s="56">
        <f t="shared" si="4"/>
        <v>8284344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8284344</v>
      </c>
      <c r="X54" s="56">
        <f t="shared" si="4"/>
        <v>14044236</v>
      </c>
      <c r="Y54" s="56">
        <f t="shared" si="4"/>
        <v>-5759892</v>
      </c>
      <c r="Z54" s="57">
        <f>+IF(X54&lt;&gt;0,+(Y54/X54)*100,0)</f>
        <v>-41.012497938656118</v>
      </c>
      <c r="AA54" s="54">
        <f>+AA52-AA53</f>
        <v>21990200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17190653</v>
      </c>
      <c r="D57" s="48">
        <f>SUM(D54:D56)</f>
        <v>0</v>
      </c>
      <c r="E57" s="49">
        <f t="shared" si="5"/>
        <v>21990200</v>
      </c>
      <c r="F57" s="50">
        <f t="shared" si="5"/>
        <v>21990200</v>
      </c>
      <c r="G57" s="50">
        <f t="shared" si="5"/>
        <v>5382665</v>
      </c>
      <c r="H57" s="50">
        <f t="shared" si="5"/>
        <v>1400120</v>
      </c>
      <c r="I57" s="50">
        <f t="shared" si="5"/>
        <v>1501559</v>
      </c>
      <c r="J57" s="50">
        <f t="shared" si="5"/>
        <v>8284344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8284344</v>
      </c>
      <c r="X57" s="50">
        <f t="shared" si="5"/>
        <v>14044236</v>
      </c>
      <c r="Y57" s="50">
        <f t="shared" si="5"/>
        <v>-5759892</v>
      </c>
      <c r="Z57" s="51">
        <f>+IF(X57&lt;&gt;0,+(Y57/X57)*100,0)</f>
        <v>-41.012497938656118</v>
      </c>
      <c r="AA57" s="48">
        <f>SUM(AA54:AA56)</f>
        <v>21990200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17190653</v>
      </c>
      <c r="D60" s="65">
        <f>SUM(D57:D59)</f>
        <v>0</v>
      </c>
      <c r="E60" s="66">
        <f t="shared" si="6"/>
        <v>21990200</v>
      </c>
      <c r="F60" s="67">
        <f t="shared" si="6"/>
        <v>21990200</v>
      </c>
      <c r="G60" s="67">
        <f t="shared" si="6"/>
        <v>5382665</v>
      </c>
      <c r="H60" s="67">
        <f t="shared" si="6"/>
        <v>1400120</v>
      </c>
      <c r="I60" s="67">
        <f t="shared" si="6"/>
        <v>1501559</v>
      </c>
      <c r="J60" s="67">
        <f t="shared" si="6"/>
        <v>8284344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8284344</v>
      </c>
      <c r="X60" s="67">
        <f t="shared" si="6"/>
        <v>14044236</v>
      </c>
      <c r="Y60" s="67">
        <f t="shared" si="6"/>
        <v>-5759892</v>
      </c>
      <c r="Z60" s="68">
        <f>+IF(X60&lt;&gt;0,+(Y60/X60)*100,0)</f>
        <v>-41.012497938656118</v>
      </c>
      <c r="AA60" s="65">
        <f>SUM(AA57:AA59)</f>
        <v>21990200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19245168</v>
      </c>
      <c r="D8" s="20"/>
      <c r="E8" s="21">
        <v>12012717</v>
      </c>
      <c r="F8" s="22">
        <v>12012717</v>
      </c>
      <c r="G8" s="22"/>
      <c r="H8" s="22">
        <v>1490068</v>
      </c>
      <c r="I8" s="22">
        <v>238</v>
      </c>
      <c r="J8" s="22">
        <v>1490306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1490306</v>
      </c>
      <c r="X8" s="22">
        <v>3003180</v>
      </c>
      <c r="Y8" s="22">
        <v>-1512874</v>
      </c>
      <c r="Z8" s="23">
        <v>-50.375735054175905</v>
      </c>
      <c r="AA8" s="20">
        <v>12012717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509402</v>
      </c>
      <c r="F13" s="22">
        <v>509402</v>
      </c>
      <c r="G13" s="22"/>
      <c r="H13" s="22"/>
      <c r="I13" s="22">
        <v>643447</v>
      </c>
      <c r="J13" s="22">
        <v>643447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643447</v>
      </c>
      <c r="X13" s="22">
        <v>127350</v>
      </c>
      <c r="Y13" s="22">
        <v>516097</v>
      </c>
      <c r="Z13" s="23">
        <v>405.2587357675697</v>
      </c>
      <c r="AA13" s="20">
        <v>509402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63197000</v>
      </c>
      <c r="D26" s="20"/>
      <c r="E26" s="21">
        <v>66014000</v>
      </c>
      <c r="F26" s="22">
        <v>66014000</v>
      </c>
      <c r="G26" s="22">
        <v>27506000</v>
      </c>
      <c r="H26" s="22"/>
      <c r="I26" s="22"/>
      <c r="J26" s="22">
        <v>27506000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27506000</v>
      </c>
      <c r="X26" s="22">
        <v>16503501</v>
      </c>
      <c r="Y26" s="22">
        <v>11002499</v>
      </c>
      <c r="Z26" s="23">
        <v>66.667666454529865</v>
      </c>
      <c r="AA26" s="20">
        <v>66014000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82442168</v>
      </c>
      <c r="D33" s="29">
        <f t="shared" ref="D33:Y33" si="0">SUM(D6:D32)</f>
        <v>0</v>
      </c>
      <c r="E33" s="30">
        <f t="shared" si="0"/>
        <v>78536119</v>
      </c>
      <c r="F33" s="31">
        <f t="shared" si="0"/>
        <v>78536119</v>
      </c>
      <c r="G33" s="31">
        <f t="shared" si="0"/>
        <v>27506000</v>
      </c>
      <c r="H33" s="31">
        <f t="shared" si="0"/>
        <v>1490068</v>
      </c>
      <c r="I33" s="31">
        <f t="shared" si="0"/>
        <v>643685</v>
      </c>
      <c r="J33" s="31">
        <f t="shared" si="0"/>
        <v>29639753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29639753</v>
      </c>
      <c r="X33" s="31">
        <f t="shared" si="0"/>
        <v>19634031</v>
      </c>
      <c r="Y33" s="31">
        <f t="shared" si="0"/>
        <v>10005722</v>
      </c>
      <c r="Z33" s="32">
        <f>+IF(X33&lt;&gt;0,+(Y33/X33)*100,0)</f>
        <v>50.961119497060992</v>
      </c>
      <c r="AA33" s="29">
        <f>SUM(AA6:AA32)</f>
        <v>78536119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5974995</v>
      </c>
      <c r="D35" s="20"/>
      <c r="E35" s="21">
        <v>7434026</v>
      </c>
      <c r="F35" s="22">
        <v>7434026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1858506</v>
      </c>
      <c r="Y35" s="22">
        <v>-1858506</v>
      </c>
      <c r="Z35" s="23">
        <v>-100</v>
      </c>
      <c r="AA35" s="20">
        <v>7434026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436</v>
      </c>
      <c r="D38" s="20"/>
      <c r="E38" s="21">
        <v>1300000</v>
      </c>
      <c r="F38" s="22">
        <v>1300000</v>
      </c>
      <c r="G38" s="22"/>
      <c r="H38" s="22">
        <v>480</v>
      </c>
      <c r="I38" s="22"/>
      <c r="J38" s="22">
        <v>480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480</v>
      </c>
      <c r="X38" s="22">
        <v>325002</v>
      </c>
      <c r="Y38" s="22">
        <v>-324522</v>
      </c>
      <c r="Z38" s="23">
        <v>-99.852308601177839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12316923</v>
      </c>
      <c r="D40" s="20"/>
      <c r="E40" s="21">
        <v>848101</v>
      </c>
      <c r="F40" s="22">
        <v>848101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212025</v>
      </c>
      <c r="Y40" s="22">
        <v>-212025</v>
      </c>
      <c r="Z40" s="23">
        <v>-100</v>
      </c>
      <c r="AA40" s="20">
        <v>848101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257583</v>
      </c>
      <c r="D42" s="20"/>
      <c r="E42" s="21">
        <v>104300</v>
      </c>
      <c r="F42" s="22">
        <v>104300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26076</v>
      </c>
      <c r="Y42" s="22">
        <v>-26076</v>
      </c>
      <c r="Z42" s="23">
        <v>-100</v>
      </c>
      <c r="AA42" s="20">
        <v>104300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2233678</v>
      </c>
      <c r="D45" s="20"/>
      <c r="E45" s="21">
        <v>4703350</v>
      </c>
      <c r="F45" s="22">
        <v>4703350</v>
      </c>
      <c r="G45" s="22">
        <v>2750</v>
      </c>
      <c r="H45" s="22">
        <v>1441</v>
      </c>
      <c r="I45" s="22">
        <v>17391</v>
      </c>
      <c r="J45" s="22">
        <v>21582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21582</v>
      </c>
      <c r="X45" s="22">
        <v>1175838</v>
      </c>
      <c r="Y45" s="22">
        <v>-1154256</v>
      </c>
      <c r="Z45" s="23">
        <v>-98.164543074811334</v>
      </c>
      <c r="AA45" s="20">
        <v>4703350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20783615</v>
      </c>
      <c r="D48" s="29">
        <f t="shared" ref="D48:Y48" si="1">SUM(D35:D47)</f>
        <v>0</v>
      </c>
      <c r="E48" s="30">
        <f t="shared" si="1"/>
        <v>14389777</v>
      </c>
      <c r="F48" s="31">
        <f t="shared" si="1"/>
        <v>14389777</v>
      </c>
      <c r="G48" s="31">
        <f t="shared" si="1"/>
        <v>2750</v>
      </c>
      <c r="H48" s="31">
        <f t="shared" si="1"/>
        <v>1921</v>
      </c>
      <c r="I48" s="31">
        <f t="shared" si="1"/>
        <v>17391</v>
      </c>
      <c r="J48" s="31">
        <f t="shared" si="1"/>
        <v>22062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22062</v>
      </c>
      <c r="X48" s="31">
        <f t="shared" si="1"/>
        <v>3597447</v>
      </c>
      <c r="Y48" s="31">
        <f t="shared" si="1"/>
        <v>-3575385</v>
      </c>
      <c r="Z48" s="32">
        <f>+IF(X48&lt;&gt;0,+(Y48/X48)*100,0)</f>
        <v>-99.386731757271193</v>
      </c>
      <c r="AA48" s="29">
        <f>SUM(AA35:AA47)</f>
        <v>14389777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61658553</v>
      </c>
      <c r="D49" s="39">
        <f t="shared" si="2"/>
        <v>0</v>
      </c>
      <c r="E49" s="40">
        <f t="shared" si="2"/>
        <v>64146342</v>
      </c>
      <c r="F49" s="41">
        <f t="shared" si="2"/>
        <v>64146342</v>
      </c>
      <c r="G49" s="41">
        <f t="shared" si="2"/>
        <v>27503250</v>
      </c>
      <c r="H49" s="41">
        <f t="shared" si="2"/>
        <v>1488147</v>
      </c>
      <c r="I49" s="41">
        <f t="shared" si="2"/>
        <v>626294</v>
      </c>
      <c r="J49" s="41">
        <f t="shared" si="2"/>
        <v>29617691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29617691</v>
      </c>
      <c r="X49" s="41">
        <f t="shared" si="2"/>
        <v>16036584</v>
      </c>
      <c r="Y49" s="41">
        <f t="shared" si="2"/>
        <v>13581107</v>
      </c>
      <c r="Z49" s="42">
        <f>+IF(X49&lt;&gt;0,+(Y49/X49)*100,0)</f>
        <v>84.688279000066345</v>
      </c>
      <c r="AA49" s="39">
        <f>+AA33-AA48</f>
        <v>64146342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61658553</v>
      </c>
      <c r="D52" s="48">
        <f t="shared" si="3"/>
        <v>0</v>
      </c>
      <c r="E52" s="49">
        <f t="shared" si="3"/>
        <v>64146342</v>
      </c>
      <c r="F52" s="50">
        <f t="shared" si="3"/>
        <v>64146342</v>
      </c>
      <c r="G52" s="50">
        <f t="shared" si="3"/>
        <v>27503250</v>
      </c>
      <c r="H52" s="50">
        <f t="shared" si="3"/>
        <v>1488147</v>
      </c>
      <c r="I52" s="50">
        <f t="shared" si="3"/>
        <v>626294</v>
      </c>
      <c r="J52" s="50">
        <f t="shared" si="3"/>
        <v>29617691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29617691</v>
      </c>
      <c r="X52" s="50">
        <f t="shared" si="3"/>
        <v>16036584</v>
      </c>
      <c r="Y52" s="50">
        <f t="shared" si="3"/>
        <v>13581107</v>
      </c>
      <c r="Z52" s="51">
        <f>+IF(X52&lt;&gt;0,+(Y52/X52)*100,0)</f>
        <v>84.688279000066345</v>
      </c>
      <c r="AA52" s="48">
        <f>SUM(AA49:AA51)</f>
        <v>64146342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61658553</v>
      </c>
      <c r="D54" s="54">
        <f>+D52-D53</f>
        <v>0</v>
      </c>
      <c r="E54" s="55">
        <f t="shared" si="4"/>
        <v>64146342</v>
      </c>
      <c r="F54" s="56">
        <f t="shared" si="4"/>
        <v>64146342</v>
      </c>
      <c r="G54" s="56">
        <f t="shared" si="4"/>
        <v>27503250</v>
      </c>
      <c r="H54" s="56">
        <f t="shared" si="4"/>
        <v>1488147</v>
      </c>
      <c r="I54" s="56">
        <f t="shared" si="4"/>
        <v>626294</v>
      </c>
      <c r="J54" s="56">
        <f t="shared" si="4"/>
        <v>29617691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29617691</v>
      </c>
      <c r="X54" s="56">
        <f t="shared" si="4"/>
        <v>16036584</v>
      </c>
      <c r="Y54" s="56">
        <f t="shared" si="4"/>
        <v>13581107</v>
      </c>
      <c r="Z54" s="57">
        <f>+IF(X54&lt;&gt;0,+(Y54/X54)*100,0)</f>
        <v>84.688279000066345</v>
      </c>
      <c r="AA54" s="54">
        <f>+AA52-AA53</f>
        <v>64146342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61658553</v>
      </c>
      <c r="D57" s="48">
        <f>SUM(D54:D56)</f>
        <v>0</v>
      </c>
      <c r="E57" s="49">
        <f t="shared" si="5"/>
        <v>64146342</v>
      </c>
      <c r="F57" s="50">
        <f t="shared" si="5"/>
        <v>64146342</v>
      </c>
      <c r="G57" s="50">
        <f t="shared" si="5"/>
        <v>27503250</v>
      </c>
      <c r="H57" s="50">
        <f t="shared" si="5"/>
        <v>1488147</v>
      </c>
      <c r="I57" s="50">
        <f t="shared" si="5"/>
        <v>626294</v>
      </c>
      <c r="J57" s="50">
        <f t="shared" si="5"/>
        <v>29617691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29617691</v>
      </c>
      <c r="X57" s="50">
        <f t="shared" si="5"/>
        <v>16036584</v>
      </c>
      <c r="Y57" s="50">
        <f t="shared" si="5"/>
        <v>13581107</v>
      </c>
      <c r="Z57" s="51">
        <f>+IF(X57&lt;&gt;0,+(Y57/X57)*100,0)</f>
        <v>84.688279000066345</v>
      </c>
      <c r="AA57" s="48">
        <f>SUM(AA54:AA56)</f>
        <v>64146342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61658553</v>
      </c>
      <c r="D60" s="65">
        <f>SUM(D57:D59)</f>
        <v>0</v>
      </c>
      <c r="E60" s="66">
        <f t="shared" si="6"/>
        <v>64146342</v>
      </c>
      <c r="F60" s="67">
        <f t="shared" si="6"/>
        <v>64146342</v>
      </c>
      <c r="G60" s="67">
        <f t="shared" si="6"/>
        <v>27503250</v>
      </c>
      <c r="H60" s="67">
        <f t="shared" si="6"/>
        <v>1488147</v>
      </c>
      <c r="I60" s="67">
        <f t="shared" si="6"/>
        <v>626294</v>
      </c>
      <c r="J60" s="67">
        <f t="shared" si="6"/>
        <v>29617691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29617691</v>
      </c>
      <c r="X60" s="67">
        <f t="shared" si="6"/>
        <v>16036584</v>
      </c>
      <c r="Y60" s="67">
        <f t="shared" si="6"/>
        <v>13581107</v>
      </c>
      <c r="Z60" s="68">
        <f>+IF(X60&lt;&gt;0,+(Y60/X60)*100,0)</f>
        <v>84.688279000066345</v>
      </c>
      <c r="AA60" s="65">
        <f>SUM(AA57:AA59)</f>
        <v>64146342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4351701</v>
      </c>
      <c r="F8" s="22">
        <v>4351701</v>
      </c>
      <c r="G8" s="22">
        <v>333502</v>
      </c>
      <c r="H8" s="22"/>
      <c r="I8" s="22">
        <v>453469</v>
      </c>
      <c r="J8" s="22">
        <v>786971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786971</v>
      </c>
      <c r="X8" s="22">
        <v>1087923</v>
      </c>
      <c r="Y8" s="22">
        <v>-300952</v>
      </c>
      <c r="Z8" s="23">
        <v>-27.662987178320524</v>
      </c>
      <c r="AA8" s="20">
        <v>4351701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4351701</v>
      </c>
      <c r="F33" s="31">
        <f t="shared" si="0"/>
        <v>4351701</v>
      </c>
      <c r="G33" s="31">
        <f t="shared" si="0"/>
        <v>333502</v>
      </c>
      <c r="H33" s="31">
        <f t="shared" si="0"/>
        <v>0</v>
      </c>
      <c r="I33" s="31">
        <f t="shared" si="0"/>
        <v>453469</v>
      </c>
      <c r="J33" s="31">
        <f t="shared" si="0"/>
        <v>786971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786971</v>
      </c>
      <c r="X33" s="31">
        <f t="shared" si="0"/>
        <v>1087923</v>
      </c>
      <c r="Y33" s="31">
        <f t="shared" si="0"/>
        <v>-300952</v>
      </c>
      <c r="Z33" s="32">
        <f>+IF(X33&lt;&gt;0,+(Y33/X33)*100,0)</f>
        <v>-27.662987178320524</v>
      </c>
      <c r="AA33" s="29">
        <f>SUM(AA6:AA32)</f>
        <v>4351701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3099900</v>
      </c>
      <c r="F35" s="22">
        <v>3099900</v>
      </c>
      <c r="G35" s="22">
        <v>204570</v>
      </c>
      <c r="H35" s="22"/>
      <c r="I35" s="22">
        <v>164152</v>
      </c>
      <c r="J35" s="22">
        <v>368722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368722</v>
      </c>
      <c r="X35" s="22">
        <v>774972</v>
      </c>
      <c r="Y35" s="22">
        <v>-406250</v>
      </c>
      <c r="Z35" s="23">
        <v>-52.421248767697413</v>
      </c>
      <c r="AA35" s="20">
        <v>3099900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658048</v>
      </c>
      <c r="F38" s="22">
        <v>658048</v>
      </c>
      <c r="G38" s="22">
        <v>30477</v>
      </c>
      <c r="H38" s="22"/>
      <c r="I38" s="22">
        <v>57027</v>
      </c>
      <c r="J38" s="22">
        <v>87504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87504</v>
      </c>
      <c r="X38" s="22">
        <v>164511</v>
      </c>
      <c r="Y38" s="22">
        <v>-77007</v>
      </c>
      <c r="Z38" s="23">
        <v>-46.80963582982293</v>
      </c>
      <c r="AA38" s="20">
        <v>658048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1696000</v>
      </c>
      <c r="F39" s="22">
        <v>1696000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423999</v>
      </c>
      <c r="Y39" s="22">
        <v>-423999</v>
      </c>
      <c r="Z39" s="23">
        <v>-100</v>
      </c>
      <c r="AA39" s="20">
        <v>1696000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1601400</v>
      </c>
      <c r="F40" s="22">
        <v>1601400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400350</v>
      </c>
      <c r="Y40" s="22">
        <v>-400350</v>
      </c>
      <c r="Z40" s="23">
        <v>-100</v>
      </c>
      <c r="AA40" s="20">
        <v>1601400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723557</v>
      </c>
      <c r="F42" s="22">
        <v>723557</v>
      </c>
      <c r="G42" s="22">
        <v>2964</v>
      </c>
      <c r="H42" s="22"/>
      <c r="I42" s="22">
        <v>1456</v>
      </c>
      <c r="J42" s="22">
        <v>4420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4420</v>
      </c>
      <c r="X42" s="22">
        <v>180888</v>
      </c>
      <c r="Y42" s="22">
        <v>-176468</v>
      </c>
      <c r="Z42" s="23">
        <v>-97.556499049135383</v>
      </c>
      <c r="AA42" s="20">
        <v>723557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363814</v>
      </c>
      <c r="F45" s="22">
        <v>363814</v>
      </c>
      <c r="G45" s="22">
        <v>13574</v>
      </c>
      <c r="H45" s="22"/>
      <c r="I45" s="22">
        <v>1309</v>
      </c>
      <c r="J45" s="22">
        <v>14883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14883</v>
      </c>
      <c r="X45" s="22">
        <v>90954</v>
      </c>
      <c r="Y45" s="22">
        <v>-76071</v>
      </c>
      <c r="Z45" s="23">
        <v>-83.636783428986078</v>
      </c>
      <c r="AA45" s="20">
        <v>363814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8142719</v>
      </c>
      <c r="F48" s="31">
        <f t="shared" si="1"/>
        <v>8142719</v>
      </c>
      <c r="G48" s="31">
        <f t="shared" si="1"/>
        <v>251585</v>
      </c>
      <c r="H48" s="31">
        <f t="shared" si="1"/>
        <v>0</v>
      </c>
      <c r="I48" s="31">
        <f t="shared" si="1"/>
        <v>223944</v>
      </c>
      <c r="J48" s="31">
        <f t="shared" si="1"/>
        <v>475529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475529</v>
      </c>
      <c r="X48" s="31">
        <f t="shared" si="1"/>
        <v>2035674</v>
      </c>
      <c r="Y48" s="31">
        <f t="shared" si="1"/>
        <v>-1560145</v>
      </c>
      <c r="Z48" s="32">
        <f>+IF(X48&lt;&gt;0,+(Y48/X48)*100,0)</f>
        <v>-76.640218423971618</v>
      </c>
      <c r="AA48" s="29">
        <f>SUM(AA35:AA47)</f>
        <v>8142719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-3791018</v>
      </c>
      <c r="F49" s="41">
        <f t="shared" si="2"/>
        <v>-3791018</v>
      </c>
      <c r="G49" s="41">
        <f t="shared" si="2"/>
        <v>81917</v>
      </c>
      <c r="H49" s="41">
        <f t="shared" si="2"/>
        <v>0</v>
      </c>
      <c r="I49" s="41">
        <f t="shared" si="2"/>
        <v>229525</v>
      </c>
      <c r="J49" s="41">
        <f t="shared" si="2"/>
        <v>311442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311442</v>
      </c>
      <c r="X49" s="41">
        <f t="shared" si="2"/>
        <v>-947751</v>
      </c>
      <c r="Y49" s="41">
        <f t="shared" si="2"/>
        <v>1259193</v>
      </c>
      <c r="Z49" s="42">
        <f>+IF(X49&lt;&gt;0,+(Y49/X49)*100,0)</f>
        <v>-132.86116290038206</v>
      </c>
      <c r="AA49" s="39">
        <f>+AA33-AA48</f>
        <v>-3791018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-3791018</v>
      </c>
      <c r="F52" s="50">
        <f t="shared" si="3"/>
        <v>-3791018</v>
      </c>
      <c r="G52" s="50">
        <f t="shared" si="3"/>
        <v>81917</v>
      </c>
      <c r="H52" s="50">
        <f t="shared" si="3"/>
        <v>0</v>
      </c>
      <c r="I52" s="50">
        <f t="shared" si="3"/>
        <v>229525</v>
      </c>
      <c r="J52" s="50">
        <f t="shared" si="3"/>
        <v>311442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311442</v>
      </c>
      <c r="X52" s="50">
        <f t="shared" si="3"/>
        <v>-947751</v>
      </c>
      <c r="Y52" s="50">
        <f t="shared" si="3"/>
        <v>1259193</v>
      </c>
      <c r="Z52" s="51">
        <f>+IF(X52&lt;&gt;0,+(Y52/X52)*100,0)</f>
        <v>-132.86116290038206</v>
      </c>
      <c r="AA52" s="48">
        <f>SUM(AA49:AA51)</f>
        <v>-3791018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-3791018</v>
      </c>
      <c r="F54" s="56">
        <f t="shared" si="4"/>
        <v>-3791018</v>
      </c>
      <c r="G54" s="56">
        <f t="shared" si="4"/>
        <v>81917</v>
      </c>
      <c r="H54" s="56">
        <f t="shared" si="4"/>
        <v>0</v>
      </c>
      <c r="I54" s="56">
        <f t="shared" si="4"/>
        <v>229525</v>
      </c>
      <c r="J54" s="56">
        <f t="shared" si="4"/>
        <v>311442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311442</v>
      </c>
      <c r="X54" s="56">
        <f t="shared" si="4"/>
        <v>-947751</v>
      </c>
      <c r="Y54" s="56">
        <f t="shared" si="4"/>
        <v>1259193</v>
      </c>
      <c r="Z54" s="57">
        <f>+IF(X54&lt;&gt;0,+(Y54/X54)*100,0)</f>
        <v>-132.86116290038206</v>
      </c>
      <c r="AA54" s="54">
        <f>+AA52-AA53</f>
        <v>-3791018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-3791018</v>
      </c>
      <c r="F57" s="50">
        <f t="shared" si="5"/>
        <v>-3791018</v>
      </c>
      <c r="G57" s="50">
        <f t="shared" si="5"/>
        <v>81917</v>
      </c>
      <c r="H57" s="50">
        <f t="shared" si="5"/>
        <v>0</v>
      </c>
      <c r="I57" s="50">
        <f t="shared" si="5"/>
        <v>229525</v>
      </c>
      <c r="J57" s="50">
        <f t="shared" si="5"/>
        <v>311442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311442</v>
      </c>
      <c r="X57" s="50">
        <f t="shared" si="5"/>
        <v>-947751</v>
      </c>
      <c r="Y57" s="50">
        <f t="shared" si="5"/>
        <v>1259193</v>
      </c>
      <c r="Z57" s="51">
        <f>+IF(X57&lt;&gt;0,+(Y57/X57)*100,0)</f>
        <v>-132.86116290038206</v>
      </c>
      <c r="AA57" s="48">
        <f>SUM(AA54:AA56)</f>
        <v>-3791018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-3791018</v>
      </c>
      <c r="F60" s="67">
        <f t="shared" si="6"/>
        <v>-3791018</v>
      </c>
      <c r="G60" s="67">
        <f t="shared" si="6"/>
        <v>81917</v>
      </c>
      <c r="H60" s="67">
        <f t="shared" si="6"/>
        <v>0</v>
      </c>
      <c r="I60" s="67">
        <f t="shared" si="6"/>
        <v>229525</v>
      </c>
      <c r="J60" s="67">
        <f t="shared" si="6"/>
        <v>311442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311442</v>
      </c>
      <c r="X60" s="67">
        <f t="shared" si="6"/>
        <v>-947751</v>
      </c>
      <c r="Y60" s="67">
        <f t="shared" si="6"/>
        <v>1259193</v>
      </c>
      <c r="Z60" s="68">
        <f>+IF(X60&lt;&gt;0,+(Y60/X60)*100,0)</f>
        <v>-132.86116290038206</v>
      </c>
      <c r="AA60" s="65">
        <f>SUM(AA57:AA59)</f>
        <v>-3791018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3041110</v>
      </c>
      <c r="D8" s="20"/>
      <c r="E8" s="21">
        <v>5083042</v>
      </c>
      <c r="F8" s="22">
        <v>5083042</v>
      </c>
      <c r="G8" s="22"/>
      <c r="H8" s="22">
        <v>643955</v>
      </c>
      <c r="I8" s="22">
        <v>900</v>
      </c>
      <c r="J8" s="22">
        <v>644855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644855</v>
      </c>
      <c r="X8" s="22">
        <v>1270761</v>
      </c>
      <c r="Y8" s="22">
        <v>-625906</v>
      </c>
      <c r="Z8" s="23">
        <v>-49.254423137002156</v>
      </c>
      <c r="AA8" s="20">
        <v>5083042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1414</v>
      </c>
      <c r="D13" s="20"/>
      <c r="E13" s="21">
        <v>500000</v>
      </c>
      <c r="F13" s="22">
        <v>500000</v>
      </c>
      <c r="G13" s="22"/>
      <c r="H13" s="22">
        <v>163656</v>
      </c>
      <c r="I13" s="22"/>
      <c r="J13" s="22">
        <v>163656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163656</v>
      </c>
      <c r="X13" s="22">
        <v>125001</v>
      </c>
      <c r="Y13" s="22">
        <v>38655</v>
      </c>
      <c r="Z13" s="23">
        <v>30.923752609979122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3042524</v>
      </c>
      <c r="D33" s="29">
        <f t="shared" ref="D33:Y33" si="0">SUM(D6:D32)</f>
        <v>0</v>
      </c>
      <c r="E33" s="30">
        <f t="shared" si="0"/>
        <v>5583042</v>
      </c>
      <c r="F33" s="31">
        <f t="shared" si="0"/>
        <v>5583042</v>
      </c>
      <c r="G33" s="31">
        <f t="shared" si="0"/>
        <v>0</v>
      </c>
      <c r="H33" s="31">
        <f t="shared" si="0"/>
        <v>807611</v>
      </c>
      <c r="I33" s="31">
        <f t="shared" si="0"/>
        <v>900</v>
      </c>
      <c r="J33" s="31">
        <f t="shared" si="0"/>
        <v>808511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808511</v>
      </c>
      <c r="X33" s="31">
        <f t="shared" si="0"/>
        <v>1395762</v>
      </c>
      <c r="Y33" s="31">
        <f t="shared" si="0"/>
        <v>-587251</v>
      </c>
      <c r="Z33" s="32">
        <f>+IF(X33&lt;&gt;0,+(Y33/X33)*100,0)</f>
        <v>-42.073863595655993</v>
      </c>
      <c r="AA33" s="29">
        <f>SUM(AA6:AA32)</f>
        <v>5583042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618004</v>
      </c>
      <c r="D35" s="20"/>
      <c r="E35" s="21">
        <v>628891</v>
      </c>
      <c r="F35" s="22">
        <v>628891</v>
      </c>
      <c r="G35" s="22"/>
      <c r="H35" s="22">
        <v>115547</v>
      </c>
      <c r="I35" s="22">
        <v>64982</v>
      </c>
      <c r="J35" s="22">
        <v>180529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180529</v>
      </c>
      <c r="X35" s="22">
        <v>157224</v>
      </c>
      <c r="Y35" s="22">
        <v>23305</v>
      </c>
      <c r="Z35" s="23">
        <v>14.822800590240675</v>
      </c>
      <c r="AA35" s="20">
        <v>628891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32531</v>
      </c>
      <c r="D38" s="20"/>
      <c r="E38" s="21">
        <v>17872</v>
      </c>
      <c r="F38" s="22">
        <v>17872</v>
      </c>
      <c r="G38" s="22"/>
      <c r="H38" s="22">
        <v>14775</v>
      </c>
      <c r="I38" s="22"/>
      <c r="J38" s="22">
        <v>14775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14775</v>
      </c>
      <c r="X38" s="22">
        <v>4467</v>
      </c>
      <c r="Y38" s="22">
        <v>10308</v>
      </c>
      <c r="Z38" s="23">
        <v>230.75889858965749</v>
      </c>
      <c r="AA38" s="20">
        <v>17872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96330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2500000</v>
      </c>
      <c r="F44" s="22">
        <v>2500000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624999</v>
      </c>
      <c r="Y44" s="22">
        <v>-624999</v>
      </c>
      <c r="Z44" s="23">
        <v>-100</v>
      </c>
      <c r="AA44" s="20">
        <v>2500000</v>
      </c>
    </row>
    <row r="45" spans="1:27" x14ac:dyDescent="0.25">
      <c r="A45" s="19" t="s">
        <v>70</v>
      </c>
      <c r="B45" s="15" t="s">
        <v>32</v>
      </c>
      <c r="C45" s="20">
        <v>795</v>
      </c>
      <c r="D45" s="20"/>
      <c r="E45" s="21">
        <v>241</v>
      </c>
      <c r="F45" s="22">
        <v>241</v>
      </c>
      <c r="G45" s="22"/>
      <c r="H45" s="22">
        <v>420</v>
      </c>
      <c r="I45" s="22">
        <v>165</v>
      </c>
      <c r="J45" s="22">
        <v>585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585</v>
      </c>
      <c r="X45" s="22">
        <v>60</v>
      </c>
      <c r="Y45" s="22">
        <v>525</v>
      </c>
      <c r="Z45" s="23">
        <v>875</v>
      </c>
      <c r="AA45" s="20">
        <v>241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747660</v>
      </c>
      <c r="D48" s="29">
        <f t="shared" ref="D48:Y48" si="1">SUM(D35:D47)</f>
        <v>0</v>
      </c>
      <c r="E48" s="30">
        <f t="shared" si="1"/>
        <v>3897004</v>
      </c>
      <c r="F48" s="31">
        <f t="shared" si="1"/>
        <v>3897004</v>
      </c>
      <c r="G48" s="31">
        <f t="shared" si="1"/>
        <v>0</v>
      </c>
      <c r="H48" s="31">
        <f t="shared" si="1"/>
        <v>130742</v>
      </c>
      <c r="I48" s="31">
        <f t="shared" si="1"/>
        <v>65147</v>
      </c>
      <c r="J48" s="31">
        <f t="shared" si="1"/>
        <v>195889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195889</v>
      </c>
      <c r="X48" s="31">
        <f t="shared" si="1"/>
        <v>974250</v>
      </c>
      <c r="Y48" s="31">
        <f t="shared" si="1"/>
        <v>-778361</v>
      </c>
      <c r="Z48" s="32">
        <f>+IF(X48&lt;&gt;0,+(Y48/X48)*100,0)</f>
        <v>-79.893353861945087</v>
      </c>
      <c r="AA48" s="29">
        <f>SUM(AA35:AA47)</f>
        <v>3897004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2294864</v>
      </c>
      <c r="D49" s="39">
        <f t="shared" si="2"/>
        <v>0</v>
      </c>
      <c r="E49" s="40">
        <f t="shared" si="2"/>
        <v>1686038</v>
      </c>
      <c r="F49" s="41">
        <f t="shared" si="2"/>
        <v>1686038</v>
      </c>
      <c r="G49" s="41">
        <f t="shared" si="2"/>
        <v>0</v>
      </c>
      <c r="H49" s="41">
        <f t="shared" si="2"/>
        <v>676869</v>
      </c>
      <c r="I49" s="41">
        <f t="shared" si="2"/>
        <v>-64247</v>
      </c>
      <c r="J49" s="41">
        <f t="shared" si="2"/>
        <v>612622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612622</v>
      </c>
      <c r="X49" s="41">
        <f t="shared" si="2"/>
        <v>421512</v>
      </c>
      <c r="Y49" s="41">
        <f t="shared" si="2"/>
        <v>191110</v>
      </c>
      <c r="Z49" s="42">
        <f>+IF(X49&lt;&gt;0,+(Y49/X49)*100,0)</f>
        <v>45.339159976465673</v>
      </c>
      <c r="AA49" s="39">
        <f>+AA33-AA48</f>
        <v>1686038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2294864</v>
      </c>
      <c r="D52" s="48">
        <f t="shared" si="3"/>
        <v>0</v>
      </c>
      <c r="E52" s="49">
        <f t="shared" si="3"/>
        <v>1686038</v>
      </c>
      <c r="F52" s="50">
        <f t="shared" si="3"/>
        <v>1686038</v>
      </c>
      <c r="G52" s="50">
        <f t="shared" si="3"/>
        <v>0</v>
      </c>
      <c r="H52" s="50">
        <f t="shared" si="3"/>
        <v>676869</v>
      </c>
      <c r="I52" s="50">
        <f t="shared" si="3"/>
        <v>-64247</v>
      </c>
      <c r="J52" s="50">
        <f t="shared" si="3"/>
        <v>612622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612622</v>
      </c>
      <c r="X52" s="50">
        <f t="shared" si="3"/>
        <v>421512</v>
      </c>
      <c r="Y52" s="50">
        <f t="shared" si="3"/>
        <v>191110</v>
      </c>
      <c r="Z52" s="51">
        <f>+IF(X52&lt;&gt;0,+(Y52/X52)*100,0)</f>
        <v>45.339159976465673</v>
      </c>
      <c r="AA52" s="48">
        <f>SUM(AA49:AA51)</f>
        <v>1686038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2294864</v>
      </c>
      <c r="D54" s="54">
        <f>+D52-D53</f>
        <v>0</v>
      </c>
      <c r="E54" s="55">
        <f t="shared" si="4"/>
        <v>1686038</v>
      </c>
      <c r="F54" s="56">
        <f t="shared" si="4"/>
        <v>1686038</v>
      </c>
      <c r="G54" s="56">
        <f t="shared" si="4"/>
        <v>0</v>
      </c>
      <c r="H54" s="56">
        <f t="shared" si="4"/>
        <v>676869</v>
      </c>
      <c r="I54" s="56">
        <f t="shared" si="4"/>
        <v>-64247</v>
      </c>
      <c r="J54" s="56">
        <f t="shared" si="4"/>
        <v>612622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612622</v>
      </c>
      <c r="X54" s="56">
        <f t="shared" si="4"/>
        <v>421512</v>
      </c>
      <c r="Y54" s="56">
        <f t="shared" si="4"/>
        <v>191110</v>
      </c>
      <c r="Z54" s="57">
        <f>+IF(X54&lt;&gt;0,+(Y54/X54)*100,0)</f>
        <v>45.339159976465673</v>
      </c>
      <c r="AA54" s="54">
        <f>+AA52-AA53</f>
        <v>1686038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2294864</v>
      </c>
      <c r="D57" s="48">
        <f>SUM(D54:D56)</f>
        <v>0</v>
      </c>
      <c r="E57" s="49">
        <f t="shared" si="5"/>
        <v>1686038</v>
      </c>
      <c r="F57" s="50">
        <f t="shared" si="5"/>
        <v>1686038</v>
      </c>
      <c r="G57" s="50">
        <f t="shared" si="5"/>
        <v>0</v>
      </c>
      <c r="H57" s="50">
        <f t="shared" si="5"/>
        <v>676869</v>
      </c>
      <c r="I57" s="50">
        <f t="shared" si="5"/>
        <v>-64247</v>
      </c>
      <c r="J57" s="50">
        <f t="shared" si="5"/>
        <v>612622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612622</v>
      </c>
      <c r="X57" s="50">
        <f t="shared" si="5"/>
        <v>421512</v>
      </c>
      <c r="Y57" s="50">
        <f t="shared" si="5"/>
        <v>191110</v>
      </c>
      <c r="Z57" s="51">
        <f>+IF(X57&lt;&gt;0,+(Y57/X57)*100,0)</f>
        <v>45.339159976465673</v>
      </c>
      <c r="AA57" s="48">
        <f>SUM(AA54:AA56)</f>
        <v>1686038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2294864</v>
      </c>
      <c r="D60" s="65">
        <f>SUM(D57:D59)</f>
        <v>0</v>
      </c>
      <c r="E60" s="66">
        <f t="shared" si="6"/>
        <v>1686038</v>
      </c>
      <c r="F60" s="67">
        <f t="shared" si="6"/>
        <v>1686038</v>
      </c>
      <c r="G60" s="67">
        <f t="shared" si="6"/>
        <v>0</v>
      </c>
      <c r="H60" s="67">
        <f t="shared" si="6"/>
        <v>676869</v>
      </c>
      <c r="I60" s="67">
        <f t="shared" si="6"/>
        <v>-64247</v>
      </c>
      <c r="J60" s="67">
        <f t="shared" si="6"/>
        <v>612622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612622</v>
      </c>
      <c r="X60" s="67">
        <f t="shared" si="6"/>
        <v>421512</v>
      </c>
      <c r="Y60" s="67">
        <f t="shared" si="6"/>
        <v>191110</v>
      </c>
      <c r="Z60" s="68">
        <f>+IF(X60&lt;&gt;0,+(Y60/X60)*100,0)</f>
        <v>45.339159976465673</v>
      </c>
      <c r="AA60" s="65">
        <f>SUM(AA57:AA59)</f>
        <v>1686038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3765115</v>
      </c>
      <c r="D8" s="20"/>
      <c r="E8" s="21">
        <v>4208143</v>
      </c>
      <c r="F8" s="22">
        <v>4208143</v>
      </c>
      <c r="G8" s="22">
        <v>408942</v>
      </c>
      <c r="H8" s="22">
        <v>386933</v>
      </c>
      <c r="I8" s="22">
        <v>390858</v>
      </c>
      <c r="J8" s="22">
        <v>1186733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1186733</v>
      </c>
      <c r="X8" s="22">
        <v>1052041</v>
      </c>
      <c r="Y8" s="22">
        <v>134692</v>
      </c>
      <c r="Z8" s="23">
        <v>12.802923079994031</v>
      </c>
      <c r="AA8" s="20">
        <v>4208143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1431753</v>
      </c>
      <c r="F13" s="22">
        <v>1431753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357936</v>
      </c>
      <c r="Y13" s="22">
        <v>-357936</v>
      </c>
      <c r="Z13" s="23">
        <v>-100</v>
      </c>
      <c r="AA13" s="20">
        <v>1431753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3765115</v>
      </c>
      <c r="D33" s="29">
        <f t="shared" ref="D33:Y33" si="0">SUM(D6:D32)</f>
        <v>0</v>
      </c>
      <c r="E33" s="30">
        <f t="shared" si="0"/>
        <v>5639896</v>
      </c>
      <c r="F33" s="31">
        <f t="shared" si="0"/>
        <v>5639896</v>
      </c>
      <c r="G33" s="31">
        <f t="shared" si="0"/>
        <v>408942</v>
      </c>
      <c r="H33" s="31">
        <f t="shared" si="0"/>
        <v>386933</v>
      </c>
      <c r="I33" s="31">
        <f t="shared" si="0"/>
        <v>390858</v>
      </c>
      <c r="J33" s="31">
        <f t="shared" si="0"/>
        <v>1186733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1186733</v>
      </c>
      <c r="X33" s="31">
        <f t="shared" si="0"/>
        <v>1409977</v>
      </c>
      <c r="Y33" s="31">
        <f t="shared" si="0"/>
        <v>-223244</v>
      </c>
      <c r="Z33" s="32">
        <f>+IF(X33&lt;&gt;0,+(Y33/X33)*100,0)</f>
        <v>-15.833166072921756</v>
      </c>
      <c r="AA33" s="29">
        <f>SUM(AA6:AA32)</f>
        <v>5639896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612417</v>
      </c>
      <c r="D35" s="20"/>
      <c r="E35" s="21">
        <v>883250</v>
      </c>
      <c r="F35" s="22">
        <v>883250</v>
      </c>
      <c r="G35" s="22">
        <v>62978</v>
      </c>
      <c r="H35" s="22">
        <v>48382</v>
      </c>
      <c r="I35" s="22">
        <v>47624</v>
      </c>
      <c r="J35" s="22">
        <v>158984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158984</v>
      </c>
      <c r="X35" s="22">
        <v>220805</v>
      </c>
      <c r="Y35" s="22">
        <v>-61821</v>
      </c>
      <c r="Z35" s="23">
        <v>-27.998007291501555</v>
      </c>
      <c r="AA35" s="20">
        <v>883250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832864</v>
      </c>
      <c r="F38" s="22">
        <v>832864</v>
      </c>
      <c r="G38" s="22">
        <v>696</v>
      </c>
      <c r="H38" s="22">
        <v>47745</v>
      </c>
      <c r="I38" s="22">
        <v>4609</v>
      </c>
      <c r="J38" s="22">
        <v>53050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53050</v>
      </c>
      <c r="X38" s="22">
        <v>208219</v>
      </c>
      <c r="Y38" s="22">
        <v>-155169</v>
      </c>
      <c r="Z38" s="23">
        <v>-74.522017683304597</v>
      </c>
      <c r="AA38" s="20">
        <v>832864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168410</v>
      </c>
      <c r="D42" s="20"/>
      <c r="E42" s="21">
        <v>124245</v>
      </c>
      <c r="F42" s="22">
        <v>124245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31059</v>
      </c>
      <c r="Y42" s="22">
        <v>-31059</v>
      </c>
      <c r="Z42" s="23">
        <v>-100</v>
      </c>
      <c r="AA42" s="20">
        <v>124245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162787</v>
      </c>
      <c r="D45" s="20"/>
      <c r="E45" s="21">
        <v>518233</v>
      </c>
      <c r="F45" s="22">
        <v>518233</v>
      </c>
      <c r="G45" s="22">
        <v>147</v>
      </c>
      <c r="H45" s="22">
        <v>8384</v>
      </c>
      <c r="I45" s="22">
        <v>3137</v>
      </c>
      <c r="J45" s="22">
        <v>11668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11668</v>
      </c>
      <c r="X45" s="22">
        <v>129550</v>
      </c>
      <c r="Y45" s="22">
        <v>-117882</v>
      </c>
      <c r="Z45" s="23">
        <v>-90.993438826707845</v>
      </c>
      <c r="AA45" s="20">
        <v>518233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943614</v>
      </c>
      <c r="D48" s="29">
        <f t="shared" ref="D48:Y48" si="1">SUM(D35:D47)</f>
        <v>0</v>
      </c>
      <c r="E48" s="30">
        <f t="shared" si="1"/>
        <v>2358592</v>
      </c>
      <c r="F48" s="31">
        <f t="shared" si="1"/>
        <v>2358592</v>
      </c>
      <c r="G48" s="31">
        <f t="shared" si="1"/>
        <v>63821</v>
      </c>
      <c r="H48" s="31">
        <f t="shared" si="1"/>
        <v>104511</v>
      </c>
      <c r="I48" s="31">
        <f t="shared" si="1"/>
        <v>55370</v>
      </c>
      <c r="J48" s="31">
        <f t="shared" si="1"/>
        <v>223702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223702</v>
      </c>
      <c r="X48" s="31">
        <f t="shared" si="1"/>
        <v>589633</v>
      </c>
      <c r="Y48" s="31">
        <f t="shared" si="1"/>
        <v>-365931</v>
      </c>
      <c r="Z48" s="32">
        <f>+IF(X48&lt;&gt;0,+(Y48/X48)*100,0)</f>
        <v>-62.06080731573708</v>
      </c>
      <c r="AA48" s="29">
        <f>SUM(AA35:AA47)</f>
        <v>2358592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2821501</v>
      </c>
      <c r="D49" s="39">
        <f t="shared" si="2"/>
        <v>0</v>
      </c>
      <c r="E49" s="40">
        <f t="shared" si="2"/>
        <v>3281304</v>
      </c>
      <c r="F49" s="41">
        <f t="shared" si="2"/>
        <v>3281304</v>
      </c>
      <c r="G49" s="41">
        <f t="shared" si="2"/>
        <v>345121</v>
      </c>
      <c r="H49" s="41">
        <f t="shared" si="2"/>
        <v>282422</v>
      </c>
      <c r="I49" s="41">
        <f t="shared" si="2"/>
        <v>335488</v>
      </c>
      <c r="J49" s="41">
        <f t="shared" si="2"/>
        <v>963031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963031</v>
      </c>
      <c r="X49" s="41">
        <f t="shared" si="2"/>
        <v>820344</v>
      </c>
      <c r="Y49" s="41">
        <f t="shared" si="2"/>
        <v>142687</v>
      </c>
      <c r="Z49" s="42">
        <f>+IF(X49&lt;&gt;0,+(Y49/X49)*100,0)</f>
        <v>17.393556849321747</v>
      </c>
      <c r="AA49" s="39">
        <f>+AA33-AA48</f>
        <v>3281304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2821501</v>
      </c>
      <c r="D52" s="48">
        <f t="shared" si="3"/>
        <v>0</v>
      </c>
      <c r="E52" s="49">
        <f t="shared" si="3"/>
        <v>3281304</v>
      </c>
      <c r="F52" s="50">
        <f t="shared" si="3"/>
        <v>3281304</v>
      </c>
      <c r="G52" s="50">
        <f t="shared" si="3"/>
        <v>345121</v>
      </c>
      <c r="H52" s="50">
        <f t="shared" si="3"/>
        <v>282422</v>
      </c>
      <c r="I52" s="50">
        <f t="shared" si="3"/>
        <v>335488</v>
      </c>
      <c r="J52" s="50">
        <f t="shared" si="3"/>
        <v>963031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963031</v>
      </c>
      <c r="X52" s="50">
        <f t="shared" si="3"/>
        <v>820344</v>
      </c>
      <c r="Y52" s="50">
        <f t="shared" si="3"/>
        <v>142687</v>
      </c>
      <c r="Z52" s="51">
        <f>+IF(X52&lt;&gt;0,+(Y52/X52)*100,0)</f>
        <v>17.393556849321747</v>
      </c>
      <c r="AA52" s="48">
        <f>SUM(AA49:AA51)</f>
        <v>3281304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2821501</v>
      </c>
      <c r="D54" s="54">
        <f>+D52-D53</f>
        <v>0</v>
      </c>
      <c r="E54" s="55">
        <f t="shared" si="4"/>
        <v>3281304</v>
      </c>
      <c r="F54" s="56">
        <f t="shared" si="4"/>
        <v>3281304</v>
      </c>
      <c r="G54" s="56">
        <f t="shared" si="4"/>
        <v>345121</v>
      </c>
      <c r="H54" s="56">
        <f t="shared" si="4"/>
        <v>282422</v>
      </c>
      <c r="I54" s="56">
        <f t="shared" si="4"/>
        <v>335488</v>
      </c>
      <c r="J54" s="56">
        <f t="shared" si="4"/>
        <v>963031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963031</v>
      </c>
      <c r="X54" s="56">
        <f t="shared" si="4"/>
        <v>820344</v>
      </c>
      <c r="Y54" s="56">
        <f t="shared" si="4"/>
        <v>142687</v>
      </c>
      <c r="Z54" s="57">
        <f>+IF(X54&lt;&gt;0,+(Y54/X54)*100,0)</f>
        <v>17.393556849321747</v>
      </c>
      <c r="AA54" s="54">
        <f>+AA52-AA53</f>
        <v>3281304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2821501</v>
      </c>
      <c r="D57" s="48">
        <f>SUM(D54:D56)</f>
        <v>0</v>
      </c>
      <c r="E57" s="49">
        <f t="shared" si="5"/>
        <v>3281304</v>
      </c>
      <c r="F57" s="50">
        <f t="shared" si="5"/>
        <v>3281304</v>
      </c>
      <c r="G57" s="50">
        <f t="shared" si="5"/>
        <v>345121</v>
      </c>
      <c r="H57" s="50">
        <f t="shared" si="5"/>
        <v>282422</v>
      </c>
      <c r="I57" s="50">
        <f t="shared" si="5"/>
        <v>335488</v>
      </c>
      <c r="J57" s="50">
        <f t="shared" si="5"/>
        <v>963031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963031</v>
      </c>
      <c r="X57" s="50">
        <f t="shared" si="5"/>
        <v>820344</v>
      </c>
      <c r="Y57" s="50">
        <f t="shared" si="5"/>
        <v>142687</v>
      </c>
      <c r="Z57" s="51">
        <f>+IF(X57&lt;&gt;0,+(Y57/X57)*100,0)</f>
        <v>17.393556849321747</v>
      </c>
      <c r="AA57" s="48">
        <f>SUM(AA54:AA56)</f>
        <v>3281304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2821501</v>
      </c>
      <c r="D60" s="65">
        <f>SUM(D57:D59)</f>
        <v>0</v>
      </c>
      <c r="E60" s="66">
        <f t="shared" si="6"/>
        <v>3281304</v>
      </c>
      <c r="F60" s="67">
        <f t="shared" si="6"/>
        <v>3281304</v>
      </c>
      <c r="G60" s="67">
        <f t="shared" si="6"/>
        <v>345121</v>
      </c>
      <c r="H60" s="67">
        <f t="shared" si="6"/>
        <v>282422</v>
      </c>
      <c r="I60" s="67">
        <f t="shared" si="6"/>
        <v>335488</v>
      </c>
      <c r="J60" s="67">
        <f t="shared" si="6"/>
        <v>963031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963031</v>
      </c>
      <c r="X60" s="67">
        <f t="shared" si="6"/>
        <v>820344</v>
      </c>
      <c r="Y60" s="67">
        <f t="shared" si="6"/>
        <v>142687</v>
      </c>
      <c r="Z60" s="68">
        <f>+IF(X60&lt;&gt;0,+(Y60/X60)*100,0)</f>
        <v>17.393556849321747</v>
      </c>
      <c r="AA60" s="65">
        <f>SUM(AA57:AA59)</f>
        <v>3281304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9153612</v>
      </c>
      <c r="D8" s="20"/>
      <c r="E8" s="21">
        <v>9320105</v>
      </c>
      <c r="F8" s="22">
        <v>9320105</v>
      </c>
      <c r="G8" s="22">
        <v>788349</v>
      </c>
      <c r="H8" s="22">
        <v>793552</v>
      </c>
      <c r="I8" s="22">
        <v>798487</v>
      </c>
      <c r="J8" s="22">
        <v>2380388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2380388</v>
      </c>
      <c r="X8" s="22">
        <v>2330028</v>
      </c>
      <c r="Y8" s="22">
        <v>50360</v>
      </c>
      <c r="Z8" s="23">
        <v>2.1613474172842557</v>
      </c>
      <c r="AA8" s="20">
        <v>9320105</v>
      </c>
    </row>
    <row r="9" spans="1:27" x14ac:dyDescent="0.25">
      <c r="A9" s="19" t="s">
        <v>37</v>
      </c>
      <c r="B9" s="15" t="s">
        <v>32</v>
      </c>
      <c r="C9" s="20">
        <v>40511</v>
      </c>
      <c r="D9" s="20"/>
      <c r="E9" s="21">
        <v>84587</v>
      </c>
      <c r="F9" s="22">
        <v>84587</v>
      </c>
      <c r="G9" s="22">
        <v>579</v>
      </c>
      <c r="H9" s="22"/>
      <c r="I9" s="22"/>
      <c r="J9" s="22">
        <v>579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579</v>
      </c>
      <c r="X9" s="22">
        <v>21147</v>
      </c>
      <c r="Y9" s="22">
        <v>-20568</v>
      </c>
      <c r="Z9" s="23">
        <v>-97.262022981983264</v>
      </c>
      <c r="AA9" s="20">
        <v>84587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4543500</v>
      </c>
      <c r="D13" s="20"/>
      <c r="E13" s="21">
        <v>4555651</v>
      </c>
      <c r="F13" s="22">
        <v>4555651</v>
      </c>
      <c r="G13" s="22">
        <v>407469</v>
      </c>
      <c r="H13" s="22">
        <v>404778</v>
      </c>
      <c r="I13" s="22">
        <v>412004</v>
      </c>
      <c r="J13" s="22">
        <v>1224251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1224251</v>
      </c>
      <c r="X13" s="22">
        <v>1138914</v>
      </c>
      <c r="Y13" s="22">
        <v>85337</v>
      </c>
      <c r="Z13" s="23">
        <v>7.4928396700716648</v>
      </c>
      <c r="AA13" s="20">
        <v>4555651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8611249</v>
      </c>
      <c r="D26" s="20"/>
      <c r="E26" s="21">
        <v>8901295</v>
      </c>
      <c r="F26" s="22">
        <v>8901295</v>
      </c>
      <c r="G26" s="22">
        <v>8863801</v>
      </c>
      <c r="H26" s="22"/>
      <c r="I26" s="22"/>
      <c r="J26" s="22">
        <v>8863801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8863801</v>
      </c>
      <c r="X26" s="22">
        <v>2225325</v>
      </c>
      <c r="Y26" s="22">
        <v>6638476</v>
      </c>
      <c r="Z26" s="23">
        <v>298.31489782391338</v>
      </c>
      <c r="AA26" s="20">
        <v>8901295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22348872</v>
      </c>
      <c r="D33" s="29">
        <f t="shared" ref="D33:Y33" si="0">SUM(D6:D32)</f>
        <v>0</v>
      </c>
      <c r="E33" s="30">
        <f t="shared" si="0"/>
        <v>22861638</v>
      </c>
      <c r="F33" s="31">
        <f t="shared" si="0"/>
        <v>22861638</v>
      </c>
      <c r="G33" s="31">
        <f t="shared" si="0"/>
        <v>10060198</v>
      </c>
      <c r="H33" s="31">
        <f t="shared" si="0"/>
        <v>1198330</v>
      </c>
      <c r="I33" s="31">
        <f t="shared" si="0"/>
        <v>1210491</v>
      </c>
      <c r="J33" s="31">
        <f t="shared" si="0"/>
        <v>12469019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12469019</v>
      </c>
      <c r="X33" s="31">
        <f t="shared" si="0"/>
        <v>5715414</v>
      </c>
      <c r="Y33" s="31">
        <f t="shared" si="0"/>
        <v>6753605</v>
      </c>
      <c r="Z33" s="32">
        <f>+IF(X33&lt;&gt;0,+(Y33/X33)*100,0)</f>
        <v>118.16475586895368</v>
      </c>
      <c r="AA33" s="29">
        <f>SUM(AA6:AA32)</f>
        <v>22861638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4950945</v>
      </c>
      <c r="D35" s="20"/>
      <c r="E35" s="21">
        <v>5022142</v>
      </c>
      <c r="F35" s="22">
        <v>5022142</v>
      </c>
      <c r="G35" s="22"/>
      <c r="H35" s="22">
        <v>469276</v>
      </c>
      <c r="I35" s="22">
        <v>381666</v>
      </c>
      <c r="J35" s="22">
        <v>850942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850942</v>
      </c>
      <c r="X35" s="22">
        <v>1255536</v>
      </c>
      <c r="Y35" s="22">
        <v>-404594</v>
      </c>
      <c r="Z35" s="23">
        <v>-32.224802793388641</v>
      </c>
      <c r="AA35" s="20">
        <v>5022142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22412</v>
      </c>
      <c r="D38" s="20"/>
      <c r="E38" s="21">
        <v>34512</v>
      </c>
      <c r="F38" s="22">
        <v>34512</v>
      </c>
      <c r="G38" s="22"/>
      <c r="H38" s="22">
        <v>19654</v>
      </c>
      <c r="I38" s="22"/>
      <c r="J38" s="22">
        <v>19654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19654</v>
      </c>
      <c r="X38" s="22">
        <v>8628</v>
      </c>
      <c r="Y38" s="22">
        <v>11026</v>
      </c>
      <c r="Z38" s="23">
        <v>127.79323133982383</v>
      </c>
      <c r="AA38" s="20">
        <v>34512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9245150</v>
      </c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49998</v>
      </c>
      <c r="Y44" s="22">
        <v>-49998</v>
      </c>
      <c r="Z44" s="23">
        <v>-100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>
        <v>365603</v>
      </c>
      <c r="D45" s="20"/>
      <c r="E45" s="21">
        <v>587116</v>
      </c>
      <c r="F45" s="22">
        <v>587116</v>
      </c>
      <c r="G45" s="22"/>
      <c r="H45" s="22">
        <v>8009</v>
      </c>
      <c r="I45" s="22">
        <v>2503</v>
      </c>
      <c r="J45" s="22">
        <v>10512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10512</v>
      </c>
      <c r="X45" s="22">
        <v>146778</v>
      </c>
      <c r="Y45" s="22">
        <v>-136266</v>
      </c>
      <c r="Z45" s="23">
        <v>-92.838163757511339</v>
      </c>
      <c r="AA45" s="20">
        <v>587116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14584110</v>
      </c>
      <c r="D48" s="29">
        <f t="shared" ref="D48:Y48" si="1">SUM(D35:D47)</f>
        <v>0</v>
      </c>
      <c r="E48" s="30">
        <f t="shared" si="1"/>
        <v>5843770</v>
      </c>
      <c r="F48" s="31">
        <f t="shared" si="1"/>
        <v>5843770</v>
      </c>
      <c r="G48" s="31">
        <f t="shared" si="1"/>
        <v>0</v>
      </c>
      <c r="H48" s="31">
        <f t="shared" si="1"/>
        <v>496939</v>
      </c>
      <c r="I48" s="31">
        <f t="shared" si="1"/>
        <v>384169</v>
      </c>
      <c r="J48" s="31">
        <f t="shared" si="1"/>
        <v>881108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881108</v>
      </c>
      <c r="X48" s="31">
        <f t="shared" si="1"/>
        <v>1460940</v>
      </c>
      <c r="Y48" s="31">
        <f t="shared" si="1"/>
        <v>-579832</v>
      </c>
      <c r="Z48" s="32">
        <f>+IF(X48&lt;&gt;0,+(Y48/X48)*100,0)</f>
        <v>-39.688967377168126</v>
      </c>
      <c r="AA48" s="29">
        <f>SUM(AA35:AA47)</f>
        <v>5843770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7764762</v>
      </c>
      <c r="D49" s="39">
        <f t="shared" si="2"/>
        <v>0</v>
      </c>
      <c r="E49" s="40">
        <f t="shared" si="2"/>
        <v>17017868</v>
      </c>
      <c r="F49" s="41">
        <f t="shared" si="2"/>
        <v>17017868</v>
      </c>
      <c r="G49" s="41">
        <f t="shared" si="2"/>
        <v>10060198</v>
      </c>
      <c r="H49" s="41">
        <f t="shared" si="2"/>
        <v>701391</v>
      </c>
      <c r="I49" s="41">
        <f t="shared" si="2"/>
        <v>826322</v>
      </c>
      <c r="J49" s="41">
        <f t="shared" si="2"/>
        <v>11587911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11587911</v>
      </c>
      <c r="X49" s="41">
        <f t="shared" si="2"/>
        <v>4254474</v>
      </c>
      <c r="Y49" s="41">
        <f t="shared" si="2"/>
        <v>7333437</v>
      </c>
      <c r="Z49" s="42">
        <f>+IF(X49&lt;&gt;0,+(Y49/X49)*100,0)</f>
        <v>172.37000390647586</v>
      </c>
      <c r="AA49" s="39">
        <f>+AA33-AA48</f>
        <v>17017868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7764762</v>
      </c>
      <c r="D52" s="48">
        <f t="shared" si="3"/>
        <v>0</v>
      </c>
      <c r="E52" s="49">
        <f t="shared" si="3"/>
        <v>17017868</v>
      </c>
      <c r="F52" s="50">
        <f t="shared" si="3"/>
        <v>17017868</v>
      </c>
      <c r="G52" s="50">
        <f t="shared" si="3"/>
        <v>10060198</v>
      </c>
      <c r="H52" s="50">
        <f t="shared" si="3"/>
        <v>701391</v>
      </c>
      <c r="I52" s="50">
        <f t="shared" si="3"/>
        <v>826322</v>
      </c>
      <c r="J52" s="50">
        <f t="shared" si="3"/>
        <v>11587911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11587911</v>
      </c>
      <c r="X52" s="50">
        <f t="shared" si="3"/>
        <v>4254474</v>
      </c>
      <c r="Y52" s="50">
        <f t="shared" si="3"/>
        <v>7333437</v>
      </c>
      <c r="Z52" s="51">
        <f>+IF(X52&lt;&gt;0,+(Y52/X52)*100,0)</f>
        <v>172.37000390647586</v>
      </c>
      <c r="AA52" s="48">
        <f>SUM(AA49:AA51)</f>
        <v>17017868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7764762</v>
      </c>
      <c r="D54" s="54">
        <f>+D52-D53</f>
        <v>0</v>
      </c>
      <c r="E54" s="55">
        <f t="shared" si="4"/>
        <v>17017868</v>
      </c>
      <c r="F54" s="56">
        <f t="shared" si="4"/>
        <v>17017868</v>
      </c>
      <c r="G54" s="56">
        <f t="shared" si="4"/>
        <v>10060198</v>
      </c>
      <c r="H54" s="56">
        <f t="shared" si="4"/>
        <v>701391</v>
      </c>
      <c r="I54" s="56">
        <f t="shared" si="4"/>
        <v>826322</v>
      </c>
      <c r="J54" s="56">
        <f t="shared" si="4"/>
        <v>11587911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11587911</v>
      </c>
      <c r="X54" s="56">
        <f t="shared" si="4"/>
        <v>4254474</v>
      </c>
      <c r="Y54" s="56">
        <f t="shared" si="4"/>
        <v>7333437</v>
      </c>
      <c r="Z54" s="57">
        <f>+IF(X54&lt;&gt;0,+(Y54/X54)*100,0)</f>
        <v>172.37000390647586</v>
      </c>
      <c r="AA54" s="54">
        <f>+AA52-AA53</f>
        <v>17017868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7764762</v>
      </c>
      <c r="D57" s="48">
        <f>SUM(D54:D56)</f>
        <v>0</v>
      </c>
      <c r="E57" s="49">
        <f t="shared" si="5"/>
        <v>17017868</v>
      </c>
      <c r="F57" s="50">
        <f t="shared" si="5"/>
        <v>17017868</v>
      </c>
      <c r="G57" s="50">
        <f t="shared" si="5"/>
        <v>10060198</v>
      </c>
      <c r="H57" s="50">
        <f t="shared" si="5"/>
        <v>701391</v>
      </c>
      <c r="I57" s="50">
        <f t="shared" si="5"/>
        <v>826322</v>
      </c>
      <c r="J57" s="50">
        <f t="shared" si="5"/>
        <v>11587911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11587911</v>
      </c>
      <c r="X57" s="50">
        <f t="shared" si="5"/>
        <v>4254474</v>
      </c>
      <c r="Y57" s="50">
        <f t="shared" si="5"/>
        <v>7333437</v>
      </c>
      <c r="Z57" s="51">
        <f>+IF(X57&lt;&gt;0,+(Y57/X57)*100,0)</f>
        <v>172.37000390647586</v>
      </c>
      <c r="AA57" s="48">
        <f>SUM(AA54:AA56)</f>
        <v>17017868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7764762</v>
      </c>
      <c r="D60" s="65">
        <f>SUM(D57:D59)</f>
        <v>0</v>
      </c>
      <c r="E60" s="66">
        <f t="shared" si="6"/>
        <v>17017868</v>
      </c>
      <c r="F60" s="67">
        <f t="shared" si="6"/>
        <v>17017868</v>
      </c>
      <c r="G60" s="67">
        <f t="shared" si="6"/>
        <v>10060198</v>
      </c>
      <c r="H60" s="67">
        <f t="shared" si="6"/>
        <v>701391</v>
      </c>
      <c r="I60" s="67">
        <f t="shared" si="6"/>
        <v>826322</v>
      </c>
      <c r="J60" s="67">
        <f t="shared" si="6"/>
        <v>11587911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11587911</v>
      </c>
      <c r="X60" s="67">
        <f t="shared" si="6"/>
        <v>4254474</v>
      </c>
      <c r="Y60" s="67">
        <f t="shared" si="6"/>
        <v>7333437</v>
      </c>
      <c r="Z60" s="68">
        <f>+IF(X60&lt;&gt;0,+(Y60/X60)*100,0)</f>
        <v>172.37000390647586</v>
      </c>
      <c r="AA60" s="65">
        <f>SUM(AA57:AA59)</f>
        <v>17017868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13896298</v>
      </c>
      <c r="D8" s="20"/>
      <c r="E8" s="21">
        <v>14022568</v>
      </c>
      <c r="F8" s="22">
        <v>14022568</v>
      </c>
      <c r="G8" s="22">
        <v>1237928</v>
      </c>
      <c r="H8" s="22">
        <v>1088875</v>
      </c>
      <c r="I8" s="22">
        <v>1044826</v>
      </c>
      <c r="J8" s="22">
        <v>3371629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3371629</v>
      </c>
      <c r="X8" s="22">
        <v>3505635</v>
      </c>
      <c r="Y8" s="22">
        <v>-134006</v>
      </c>
      <c r="Z8" s="23">
        <v>-3.8225884896744811</v>
      </c>
      <c r="AA8" s="20">
        <v>14022568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2668199</v>
      </c>
      <c r="D13" s="20"/>
      <c r="E13" s="21">
        <v>2469622</v>
      </c>
      <c r="F13" s="22">
        <v>2469622</v>
      </c>
      <c r="G13" s="22">
        <v>255755</v>
      </c>
      <c r="H13" s="22">
        <v>263530</v>
      </c>
      <c r="I13" s="22">
        <v>272724</v>
      </c>
      <c r="J13" s="22">
        <v>792009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792009</v>
      </c>
      <c r="X13" s="22">
        <v>617403</v>
      </c>
      <c r="Y13" s="22">
        <v>174606</v>
      </c>
      <c r="Z13" s="23">
        <v>28.2807177807688</v>
      </c>
      <c r="AA13" s="20">
        <v>2469622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9942545</v>
      </c>
      <c r="D26" s="20"/>
      <c r="E26" s="21">
        <v>9931377</v>
      </c>
      <c r="F26" s="22">
        <v>9931377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2482842</v>
      </c>
      <c r="Y26" s="22">
        <v>-2482842</v>
      </c>
      <c r="Z26" s="23">
        <v>-100</v>
      </c>
      <c r="AA26" s="20">
        <v>9931377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26507042</v>
      </c>
      <c r="D33" s="29">
        <f t="shared" ref="D33:Y33" si="0">SUM(D6:D32)</f>
        <v>0</v>
      </c>
      <c r="E33" s="30">
        <f t="shared" si="0"/>
        <v>26423567</v>
      </c>
      <c r="F33" s="31">
        <f t="shared" si="0"/>
        <v>26423567</v>
      </c>
      <c r="G33" s="31">
        <f t="shared" si="0"/>
        <v>1493683</v>
      </c>
      <c r="H33" s="31">
        <f t="shared" si="0"/>
        <v>1352405</v>
      </c>
      <c r="I33" s="31">
        <f t="shared" si="0"/>
        <v>1317550</v>
      </c>
      <c r="J33" s="31">
        <f t="shared" si="0"/>
        <v>4163638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4163638</v>
      </c>
      <c r="X33" s="31">
        <f t="shared" si="0"/>
        <v>6605880</v>
      </c>
      <c r="Y33" s="31">
        <f t="shared" si="0"/>
        <v>-2442242</v>
      </c>
      <c r="Z33" s="32">
        <f>+IF(X33&lt;&gt;0,+(Y33/X33)*100,0)</f>
        <v>-36.970729108006807</v>
      </c>
      <c r="AA33" s="29">
        <f>SUM(AA6:AA32)</f>
        <v>26423567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11436079</v>
      </c>
      <c r="D35" s="20"/>
      <c r="E35" s="21">
        <v>12884295</v>
      </c>
      <c r="F35" s="22">
        <v>12884295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3221061</v>
      </c>
      <c r="Y35" s="22">
        <v>-3221061</v>
      </c>
      <c r="Z35" s="23">
        <v>-100</v>
      </c>
      <c r="AA35" s="20">
        <v>12884295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1031588</v>
      </c>
      <c r="D38" s="20"/>
      <c r="E38" s="21">
        <v>1095156</v>
      </c>
      <c r="F38" s="22">
        <v>1095156</v>
      </c>
      <c r="G38" s="22">
        <v>4363</v>
      </c>
      <c r="H38" s="22">
        <v>5087</v>
      </c>
      <c r="I38" s="22">
        <v>8303</v>
      </c>
      <c r="J38" s="22">
        <v>17753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17753</v>
      </c>
      <c r="X38" s="22">
        <v>273786</v>
      </c>
      <c r="Y38" s="22">
        <v>-256033</v>
      </c>
      <c r="Z38" s="23">
        <v>-93.515738569539707</v>
      </c>
      <c r="AA38" s="20">
        <v>1095156</v>
      </c>
    </row>
    <row r="39" spans="1:27" x14ac:dyDescent="0.25">
      <c r="A39" s="19" t="s">
        <v>65</v>
      </c>
      <c r="B39" s="15" t="s">
        <v>32</v>
      </c>
      <c r="C39" s="20">
        <v>10626945</v>
      </c>
      <c r="D39" s="20"/>
      <c r="E39" s="21">
        <v>787920</v>
      </c>
      <c r="F39" s="22">
        <v>787920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196980</v>
      </c>
      <c r="Y39" s="22">
        <v>-196980</v>
      </c>
      <c r="Z39" s="23">
        <v>-100</v>
      </c>
      <c r="AA39" s="20">
        <v>787920</v>
      </c>
    </row>
    <row r="40" spans="1:27" x14ac:dyDescent="0.25">
      <c r="A40" s="19" t="s">
        <v>66</v>
      </c>
      <c r="B40" s="15" t="s">
        <v>32</v>
      </c>
      <c r="C40" s="20">
        <v>2174257</v>
      </c>
      <c r="D40" s="20"/>
      <c r="E40" s="21">
        <v>1894065</v>
      </c>
      <c r="F40" s="22">
        <v>1894065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473514</v>
      </c>
      <c r="Y40" s="22">
        <v>-473514</v>
      </c>
      <c r="Z40" s="23">
        <v>-100</v>
      </c>
      <c r="AA40" s="20">
        <v>1894065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75864</v>
      </c>
      <c r="D42" s="20"/>
      <c r="E42" s="21">
        <v>316415</v>
      </c>
      <c r="F42" s="22">
        <v>316415</v>
      </c>
      <c r="G42" s="22">
        <v>1574</v>
      </c>
      <c r="H42" s="22"/>
      <c r="I42" s="22"/>
      <c r="J42" s="22">
        <v>1574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1574</v>
      </c>
      <c r="X42" s="22">
        <v>79098</v>
      </c>
      <c r="Y42" s="22">
        <v>-77524</v>
      </c>
      <c r="Z42" s="23">
        <v>-98.010063465574348</v>
      </c>
      <c r="AA42" s="20">
        <v>316415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636949</v>
      </c>
      <c r="F44" s="22">
        <v>636949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159237</v>
      </c>
      <c r="Y44" s="22">
        <v>-159237</v>
      </c>
      <c r="Z44" s="23">
        <v>-100</v>
      </c>
      <c r="AA44" s="20">
        <v>636949</v>
      </c>
    </row>
    <row r="45" spans="1:27" x14ac:dyDescent="0.25">
      <c r="A45" s="19" t="s">
        <v>70</v>
      </c>
      <c r="B45" s="15" t="s">
        <v>32</v>
      </c>
      <c r="C45" s="20">
        <v>662761</v>
      </c>
      <c r="D45" s="20"/>
      <c r="E45" s="21">
        <v>945953</v>
      </c>
      <c r="F45" s="22">
        <v>945953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236484</v>
      </c>
      <c r="Y45" s="22">
        <v>-236484</v>
      </c>
      <c r="Z45" s="23">
        <v>-100</v>
      </c>
      <c r="AA45" s="20">
        <v>945953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26007494</v>
      </c>
      <c r="D48" s="29">
        <f t="shared" ref="D48:Y48" si="1">SUM(D35:D47)</f>
        <v>0</v>
      </c>
      <c r="E48" s="30">
        <f t="shared" si="1"/>
        <v>18560753</v>
      </c>
      <c r="F48" s="31">
        <f t="shared" si="1"/>
        <v>18560753</v>
      </c>
      <c r="G48" s="31">
        <f t="shared" si="1"/>
        <v>5937</v>
      </c>
      <c r="H48" s="31">
        <f t="shared" si="1"/>
        <v>5087</v>
      </c>
      <c r="I48" s="31">
        <f t="shared" si="1"/>
        <v>8303</v>
      </c>
      <c r="J48" s="31">
        <f t="shared" si="1"/>
        <v>19327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19327</v>
      </c>
      <c r="X48" s="31">
        <f t="shared" si="1"/>
        <v>4640160</v>
      </c>
      <c r="Y48" s="31">
        <f t="shared" si="1"/>
        <v>-4620833</v>
      </c>
      <c r="Z48" s="32">
        <f>+IF(X48&lt;&gt;0,+(Y48/X48)*100,0)</f>
        <v>-99.583484190200338</v>
      </c>
      <c r="AA48" s="29">
        <f>SUM(AA35:AA47)</f>
        <v>18560753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499548</v>
      </c>
      <c r="D49" s="39">
        <f t="shared" si="2"/>
        <v>0</v>
      </c>
      <c r="E49" s="40">
        <f t="shared" si="2"/>
        <v>7862814</v>
      </c>
      <c r="F49" s="41">
        <f t="shared" si="2"/>
        <v>7862814</v>
      </c>
      <c r="G49" s="41">
        <f t="shared" si="2"/>
        <v>1487746</v>
      </c>
      <c r="H49" s="41">
        <f t="shared" si="2"/>
        <v>1347318</v>
      </c>
      <c r="I49" s="41">
        <f t="shared" si="2"/>
        <v>1309247</v>
      </c>
      <c r="J49" s="41">
        <f t="shared" si="2"/>
        <v>4144311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4144311</v>
      </c>
      <c r="X49" s="41">
        <f t="shared" si="2"/>
        <v>1965720</v>
      </c>
      <c r="Y49" s="41">
        <f t="shared" si="2"/>
        <v>2178591</v>
      </c>
      <c r="Z49" s="42">
        <f>+IF(X49&lt;&gt;0,+(Y49/X49)*100,0)</f>
        <v>110.82916183383188</v>
      </c>
      <c r="AA49" s="39">
        <f>+AA33-AA48</f>
        <v>7862814</v>
      </c>
    </row>
    <row r="50" spans="1:27" x14ac:dyDescent="0.25">
      <c r="A50" s="43" t="s">
        <v>75</v>
      </c>
      <c r="B50" s="15" t="s">
        <v>32</v>
      </c>
      <c r="C50" s="20">
        <v>24124430</v>
      </c>
      <c r="D50" s="20"/>
      <c r="E50" s="21">
        <v>19287000</v>
      </c>
      <c r="F50" s="22">
        <v>19287000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4821750</v>
      </c>
      <c r="Y50" s="22">
        <v>-4821750</v>
      </c>
      <c r="Z50" s="23">
        <v>-100</v>
      </c>
      <c r="AA50" s="20">
        <v>19287000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24623978</v>
      </c>
      <c r="D52" s="48">
        <f t="shared" si="3"/>
        <v>0</v>
      </c>
      <c r="E52" s="49">
        <f t="shared" si="3"/>
        <v>27149814</v>
      </c>
      <c r="F52" s="50">
        <f t="shared" si="3"/>
        <v>27149814</v>
      </c>
      <c r="G52" s="50">
        <f t="shared" si="3"/>
        <v>1487746</v>
      </c>
      <c r="H52" s="50">
        <f t="shared" si="3"/>
        <v>1347318</v>
      </c>
      <c r="I52" s="50">
        <f t="shared" si="3"/>
        <v>1309247</v>
      </c>
      <c r="J52" s="50">
        <f t="shared" si="3"/>
        <v>4144311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4144311</v>
      </c>
      <c r="X52" s="50">
        <f t="shared" si="3"/>
        <v>6787470</v>
      </c>
      <c r="Y52" s="50">
        <f t="shared" si="3"/>
        <v>-2643159</v>
      </c>
      <c r="Z52" s="51">
        <f>+IF(X52&lt;&gt;0,+(Y52/X52)*100,0)</f>
        <v>-38.941741178966538</v>
      </c>
      <c r="AA52" s="48">
        <f>SUM(AA49:AA51)</f>
        <v>27149814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24623978</v>
      </c>
      <c r="D54" s="54">
        <f>+D52-D53</f>
        <v>0</v>
      </c>
      <c r="E54" s="55">
        <f t="shared" si="4"/>
        <v>27149814</v>
      </c>
      <c r="F54" s="56">
        <f t="shared" si="4"/>
        <v>27149814</v>
      </c>
      <c r="G54" s="56">
        <f t="shared" si="4"/>
        <v>1487746</v>
      </c>
      <c r="H54" s="56">
        <f t="shared" si="4"/>
        <v>1347318</v>
      </c>
      <c r="I54" s="56">
        <f t="shared" si="4"/>
        <v>1309247</v>
      </c>
      <c r="J54" s="56">
        <f t="shared" si="4"/>
        <v>4144311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4144311</v>
      </c>
      <c r="X54" s="56">
        <f t="shared" si="4"/>
        <v>6787470</v>
      </c>
      <c r="Y54" s="56">
        <f t="shared" si="4"/>
        <v>-2643159</v>
      </c>
      <c r="Z54" s="57">
        <f>+IF(X54&lt;&gt;0,+(Y54/X54)*100,0)</f>
        <v>-38.941741178966538</v>
      </c>
      <c r="AA54" s="54">
        <f>+AA52-AA53</f>
        <v>27149814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24623978</v>
      </c>
      <c r="D57" s="48">
        <f>SUM(D54:D56)</f>
        <v>0</v>
      </c>
      <c r="E57" s="49">
        <f t="shared" si="5"/>
        <v>27149814</v>
      </c>
      <c r="F57" s="50">
        <f t="shared" si="5"/>
        <v>27149814</v>
      </c>
      <c r="G57" s="50">
        <f t="shared" si="5"/>
        <v>1487746</v>
      </c>
      <c r="H57" s="50">
        <f t="shared" si="5"/>
        <v>1347318</v>
      </c>
      <c r="I57" s="50">
        <f t="shared" si="5"/>
        <v>1309247</v>
      </c>
      <c r="J57" s="50">
        <f t="shared" si="5"/>
        <v>4144311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4144311</v>
      </c>
      <c r="X57" s="50">
        <f t="shared" si="5"/>
        <v>6787470</v>
      </c>
      <c r="Y57" s="50">
        <f t="shared" si="5"/>
        <v>-2643159</v>
      </c>
      <c r="Z57" s="51">
        <f>+IF(X57&lt;&gt;0,+(Y57/X57)*100,0)</f>
        <v>-38.941741178966538</v>
      </c>
      <c r="AA57" s="48">
        <f>SUM(AA54:AA56)</f>
        <v>27149814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24623978</v>
      </c>
      <c r="D60" s="65">
        <f>SUM(D57:D59)</f>
        <v>0</v>
      </c>
      <c r="E60" s="66">
        <f t="shared" si="6"/>
        <v>27149814</v>
      </c>
      <c r="F60" s="67">
        <f t="shared" si="6"/>
        <v>27149814</v>
      </c>
      <c r="G60" s="67">
        <f t="shared" si="6"/>
        <v>1487746</v>
      </c>
      <c r="H60" s="67">
        <f t="shared" si="6"/>
        <v>1347318</v>
      </c>
      <c r="I60" s="67">
        <f t="shared" si="6"/>
        <v>1309247</v>
      </c>
      <c r="J60" s="67">
        <f t="shared" si="6"/>
        <v>4144311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4144311</v>
      </c>
      <c r="X60" s="67">
        <f t="shared" si="6"/>
        <v>6787470</v>
      </c>
      <c r="Y60" s="67">
        <f t="shared" si="6"/>
        <v>-2643159</v>
      </c>
      <c r="Z60" s="68">
        <f>+IF(X60&lt;&gt;0,+(Y60/X60)*100,0)</f>
        <v>-38.941741178966538</v>
      </c>
      <c r="AA60" s="65">
        <f>SUM(AA57:AA59)</f>
        <v>27149814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13308980</v>
      </c>
      <c r="D8" s="20"/>
      <c r="E8" s="21">
        <v>18563951</v>
      </c>
      <c r="F8" s="22">
        <v>18563951</v>
      </c>
      <c r="G8" s="22">
        <v>1192313</v>
      </c>
      <c r="H8" s="22">
        <v>1130505</v>
      </c>
      <c r="I8" s="22">
        <v>1130365</v>
      </c>
      <c r="J8" s="22">
        <v>3453183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3453183</v>
      </c>
      <c r="X8" s="22">
        <v>4640988</v>
      </c>
      <c r="Y8" s="22">
        <v>-1187805</v>
      </c>
      <c r="Z8" s="23">
        <v>-25.593795976201616</v>
      </c>
      <c r="AA8" s="20">
        <v>18563951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4511420</v>
      </c>
      <c r="D13" s="20"/>
      <c r="E13" s="21">
        <v>2361616</v>
      </c>
      <c r="F13" s="22">
        <v>2361616</v>
      </c>
      <c r="G13" s="22">
        <v>394451</v>
      </c>
      <c r="H13" s="22">
        <v>382634</v>
      </c>
      <c r="I13" s="22">
        <v>378539</v>
      </c>
      <c r="J13" s="22">
        <v>1155624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1155624</v>
      </c>
      <c r="X13" s="22">
        <v>590403</v>
      </c>
      <c r="Y13" s="22">
        <v>565221</v>
      </c>
      <c r="Z13" s="23">
        <v>95.734777770438157</v>
      </c>
      <c r="AA13" s="20">
        <v>2361616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17820400</v>
      </c>
      <c r="D33" s="29">
        <f t="shared" ref="D33:Y33" si="0">SUM(D6:D32)</f>
        <v>0</v>
      </c>
      <c r="E33" s="30">
        <f t="shared" si="0"/>
        <v>20925567</v>
      </c>
      <c r="F33" s="31">
        <f t="shared" si="0"/>
        <v>20925567</v>
      </c>
      <c r="G33" s="31">
        <f t="shared" si="0"/>
        <v>1586764</v>
      </c>
      <c r="H33" s="31">
        <f t="shared" si="0"/>
        <v>1513139</v>
      </c>
      <c r="I33" s="31">
        <f t="shared" si="0"/>
        <v>1508904</v>
      </c>
      <c r="J33" s="31">
        <f t="shared" si="0"/>
        <v>4608807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4608807</v>
      </c>
      <c r="X33" s="31">
        <f t="shared" si="0"/>
        <v>5231391</v>
      </c>
      <c r="Y33" s="31">
        <f t="shared" si="0"/>
        <v>-622584</v>
      </c>
      <c r="Z33" s="32">
        <f>+IF(X33&lt;&gt;0,+(Y33/X33)*100,0)</f>
        <v>-11.900926541334799</v>
      </c>
      <c r="AA33" s="29">
        <f>SUM(AA6:AA32)</f>
        <v>20925567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11148095</v>
      </c>
      <c r="D35" s="20"/>
      <c r="E35" s="21">
        <v>9820762</v>
      </c>
      <c r="F35" s="22">
        <v>9820762</v>
      </c>
      <c r="G35" s="22"/>
      <c r="H35" s="22"/>
      <c r="I35" s="22">
        <v>18145</v>
      </c>
      <c r="J35" s="22">
        <v>18145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18145</v>
      </c>
      <c r="X35" s="22">
        <v>2455191</v>
      </c>
      <c r="Y35" s="22">
        <v>-2437046</v>
      </c>
      <c r="Z35" s="23">
        <v>-99.26095362845497</v>
      </c>
      <c r="AA35" s="20">
        <v>9820762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463566</v>
      </c>
      <c r="D38" s="20"/>
      <c r="E38" s="21">
        <v>2059294</v>
      </c>
      <c r="F38" s="22">
        <v>2059294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514821</v>
      </c>
      <c r="Y38" s="22">
        <v>-514821</v>
      </c>
      <c r="Z38" s="23">
        <v>-100</v>
      </c>
      <c r="AA38" s="20">
        <v>2059294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2231497</v>
      </c>
      <c r="F39" s="22">
        <v>2231497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557874</v>
      </c>
      <c r="Y39" s="22">
        <v>-557874</v>
      </c>
      <c r="Z39" s="23">
        <v>-100</v>
      </c>
      <c r="AA39" s="20">
        <v>2231497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1764890</v>
      </c>
      <c r="F40" s="22">
        <v>1764890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441222</v>
      </c>
      <c r="Y40" s="22">
        <v>-441222</v>
      </c>
      <c r="Z40" s="23">
        <v>-100</v>
      </c>
      <c r="AA40" s="20">
        <v>1764890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8248608</v>
      </c>
      <c r="F42" s="22">
        <v>8248608</v>
      </c>
      <c r="G42" s="22"/>
      <c r="H42" s="22"/>
      <c r="I42" s="22">
        <v>503763</v>
      </c>
      <c r="J42" s="22">
        <v>503763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503763</v>
      </c>
      <c r="X42" s="22">
        <v>2062152</v>
      </c>
      <c r="Y42" s="22">
        <v>-1558389</v>
      </c>
      <c r="Z42" s="23">
        <v>-75.571005435098868</v>
      </c>
      <c r="AA42" s="20">
        <v>8248608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2300951</v>
      </c>
      <c r="D45" s="20"/>
      <c r="E45" s="21">
        <v>2976966</v>
      </c>
      <c r="F45" s="22">
        <v>2976966</v>
      </c>
      <c r="G45" s="22"/>
      <c r="H45" s="22">
        <v>406</v>
      </c>
      <c r="I45" s="22">
        <v>406</v>
      </c>
      <c r="J45" s="22">
        <v>812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812</v>
      </c>
      <c r="X45" s="22">
        <v>744243</v>
      </c>
      <c r="Y45" s="22">
        <v>-743431</v>
      </c>
      <c r="Z45" s="23">
        <v>-99.890895849876998</v>
      </c>
      <c r="AA45" s="20">
        <v>2976966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13912612</v>
      </c>
      <c r="D48" s="29">
        <f t="shared" ref="D48:Y48" si="1">SUM(D35:D47)</f>
        <v>0</v>
      </c>
      <c r="E48" s="30">
        <f t="shared" si="1"/>
        <v>27102017</v>
      </c>
      <c r="F48" s="31">
        <f t="shared" si="1"/>
        <v>27102017</v>
      </c>
      <c r="G48" s="31">
        <f t="shared" si="1"/>
        <v>0</v>
      </c>
      <c r="H48" s="31">
        <f t="shared" si="1"/>
        <v>406</v>
      </c>
      <c r="I48" s="31">
        <f t="shared" si="1"/>
        <v>522314</v>
      </c>
      <c r="J48" s="31">
        <f t="shared" si="1"/>
        <v>522720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522720</v>
      </c>
      <c r="X48" s="31">
        <f t="shared" si="1"/>
        <v>6775503</v>
      </c>
      <c r="Y48" s="31">
        <f t="shared" si="1"/>
        <v>-6252783</v>
      </c>
      <c r="Z48" s="32">
        <f>+IF(X48&lt;&gt;0,+(Y48/X48)*100,0)</f>
        <v>-92.285148423666854</v>
      </c>
      <c r="AA48" s="29">
        <f>SUM(AA35:AA47)</f>
        <v>27102017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3907788</v>
      </c>
      <c r="D49" s="39">
        <f t="shared" si="2"/>
        <v>0</v>
      </c>
      <c r="E49" s="40">
        <f t="shared" si="2"/>
        <v>-6176450</v>
      </c>
      <c r="F49" s="41">
        <f t="shared" si="2"/>
        <v>-6176450</v>
      </c>
      <c r="G49" s="41">
        <f t="shared" si="2"/>
        <v>1586764</v>
      </c>
      <c r="H49" s="41">
        <f t="shared" si="2"/>
        <v>1512733</v>
      </c>
      <c r="I49" s="41">
        <f t="shared" si="2"/>
        <v>986590</v>
      </c>
      <c r="J49" s="41">
        <f t="shared" si="2"/>
        <v>4086087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4086087</v>
      </c>
      <c r="X49" s="41">
        <f t="shared" si="2"/>
        <v>-1544112</v>
      </c>
      <c r="Y49" s="41">
        <f t="shared" si="2"/>
        <v>5630199</v>
      </c>
      <c r="Z49" s="42">
        <f>+IF(X49&lt;&gt;0,+(Y49/X49)*100,0)</f>
        <v>-364.62374490969569</v>
      </c>
      <c r="AA49" s="39">
        <f>+AA33-AA48</f>
        <v>-6176450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3907788</v>
      </c>
      <c r="D52" s="48">
        <f t="shared" si="3"/>
        <v>0</v>
      </c>
      <c r="E52" s="49">
        <f t="shared" si="3"/>
        <v>-6176450</v>
      </c>
      <c r="F52" s="50">
        <f t="shared" si="3"/>
        <v>-6176450</v>
      </c>
      <c r="G52" s="50">
        <f t="shared" si="3"/>
        <v>1586764</v>
      </c>
      <c r="H52" s="50">
        <f t="shared" si="3"/>
        <v>1512733</v>
      </c>
      <c r="I52" s="50">
        <f t="shared" si="3"/>
        <v>986590</v>
      </c>
      <c r="J52" s="50">
        <f t="shared" si="3"/>
        <v>4086087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4086087</v>
      </c>
      <c r="X52" s="50">
        <f t="shared" si="3"/>
        <v>-1544112</v>
      </c>
      <c r="Y52" s="50">
        <f t="shared" si="3"/>
        <v>5630199</v>
      </c>
      <c r="Z52" s="51">
        <f>+IF(X52&lt;&gt;0,+(Y52/X52)*100,0)</f>
        <v>-364.62374490969569</v>
      </c>
      <c r="AA52" s="48">
        <f>SUM(AA49:AA51)</f>
        <v>-6176450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3907788</v>
      </c>
      <c r="D54" s="54">
        <f>+D52-D53</f>
        <v>0</v>
      </c>
      <c r="E54" s="55">
        <f t="shared" si="4"/>
        <v>-6176450</v>
      </c>
      <c r="F54" s="56">
        <f t="shared" si="4"/>
        <v>-6176450</v>
      </c>
      <c r="G54" s="56">
        <f t="shared" si="4"/>
        <v>1586764</v>
      </c>
      <c r="H54" s="56">
        <f t="shared" si="4"/>
        <v>1512733</v>
      </c>
      <c r="I54" s="56">
        <f t="shared" si="4"/>
        <v>986590</v>
      </c>
      <c r="J54" s="56">
        <f t="shared" si="4"/>
        <v>4086087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4086087</v>
      </c>
      <c r="X54" s="56">
        <f t="shared" si="4"/>
        <v>-1544112</v>
      </c>
      <c r="Y54" s="56">
        <f t="shared" si="4"/>
        <v>5630199</v>
      </c>
      <c r="Z54" s="57">
        <f>+IF(X54&lt;&gt;0,+(Y54/X54)*100,0)</f>
        <v>-364.62374490969569</v>
      </c>
      <c r="AA54" s="54">
        <f>+AA52-AA53</f>
        <v>-6176450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3907788</v>
      </c>
      <c r="D57" s="48">
        <f>SUM(D54:D56)</f>
        <v>0</v>
      </c>
      <c r="E57" s="49">
        <f t="shared" si="5"/>
        <v>-6176450</v>
      </c>
      <c r="F57" s="50">
        <f t="shared" si="5"/>
        <v>-6176450</v>
      </c>
      <c r="G57" s="50">
        <f t="shared" si="5"/>
        <v>1586764</v>
      </c>
      <c r="H57" s="50">
        <f t="shared" si="5"/>
        <v>1512733</v>
      </c>
      <c r="I57" s="50">
        <f t="shared" si="5"/>
        <v>986590</v>
      </c>
      <c r="J57" s="50">
        <f t="shared" si="5"/>
        <v>4086087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4086087</v>
      </c>
      <c r="X57" s="50">
        <f t="shared" si="5"/>
        <v>-1544112</v>
      </c>
      <c r="Y57" s="50">
        <f t="shared" si="5"/>
        <v>5630199</v>
      </c>
      <c r="Z57" s="51">
        <f>+IF(X57&lt;&gt;0,+(Y57/X57)*100,0)</f>
        <v>-364.62374490969569</v>
      </c>
      <c r="AA57" s="48">
        <f>SUM(AA54:AA56)</f>
        <v>-6176450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3907788</v>
      </c>
      <c r="D60" s="65">
        <f>SUM(D57:D59)</f>
        <v>0</v>
      </c>
      <c r="E60" s="66">
        <f t="shared" si="6"/>
        <v>-6176450</v>
      </c>
      <c r="F60" s="67">
        <f t="shared" si="6"/>
        <v>-6176450</v>
      </c>
      <c r="G60" s="67">
        <f t="shared" si="6"/>
        <v>1586764</v>
      </c>
      <c r="H60" s="67">
        <f t="shared" si="6"/>
        <v>1512733</v>
      </c>
      <c r="I60" s="67">
        <f t="shared" si="6"/>
        <v>986590</v>
      </c>
      <c r="J60" s="67">
        <f t="shared" si="6"/>
        <v>4086087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4086087</v>
      </c>
      <c r="X60" s="67">
        <f t="shared" si="6"/>
        <v>-1544112</v>
      </c>
      <c r="Y60" s="67">
        <f t="shared" si="6"/>
        <v>5630199</v>
      </c>
      <c r="Z60" s="68">
        <f>+IF(X60&lt;&gt;0,+(Y60/X60)*100,0)</f>
        <v>-364.62374490969569</v>
      </c>
      <c r="AA60" s="65">
        <f>SUM(AA57:AA59)</f>
        <v>-6176450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3250124</v>
      </c>
      <c r="D8" s="20"/>
      <c r="E8" s="21">
        <v>3959641</v>
      </c>
      <c r="F8" s="22">
        <v>3959641</v>
      </c>
      <c r="G8" s="22">
        <v>266675</v>
      </c>
      <c r="H8" s="22">
        <v>284465</v>
      </c>
      <c r="I8" s="22">
        <v>264380</v>
      </c>
      <c r="J8" s="22">
        <v>815520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815520</v>
      </c>
      <c r="X8" s="22">
        <v>989913</v>
      </c>
      <c r="Y8" s="22">
        <v>-174393</v>
      </c>
      <c r="Z8" s="23">
        <v>-17.617002706298432</v>
      </c>
      <c r="AA8" s="20">
        <v>3959641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2409</v>
      </c>
      <c r="D10" s="20"/>
      <c r="E10" s="21">
        <v>14114</v>
      </c>
      <c r="F10" s="22">
        <v>14114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3528</v>
      </c>
      <c r="Y10" s="22">
        <v>-3528</v>
      </c>
      <c r="Z10" s="23">
        <v>-100</v>
      </c>
      <c r="AA10" s="20">
        <v>14114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1858838</v>
      </c>
      <c r="D13" s="20"/>
      <c r="E13" s="21">
        <v>2392432</v>
      </c>
      <c r="F13" s="22">
        <v>2392432</v>
      </c>
      <c r="G13" s="22">
        <v>161290</v>
      </c>
      <c r="H13" s="22">
        <v>166818</v>
      </c>
      <c r="I13" s="22">
        <v>170982</v>
      </c>
      <c r="J13" s="22">
        <v>499090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499090</v>
      </c>
      <c r="X13" s="22">
        <v>598107</v>
      </c>
      <c r="Y13" s="22">
        <v>-99017</v>
      </c>
      <c r="Z13" s="23">
        <v>-16.555064562026526</v>
      </c>
      <c r="AA13" s="20">
        <v>2392432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5111371</v>
      </c>
      <c r="D33" s="29">
        <f t="shared" ref="D33:Y33" si="0">SUM(D6:D32)</f>
        <v>0</v>
      </c>
      <c r="E33" s="30">
        <f t="shared" si="0"/>
        <v>6366187</v>
      </c>
      <c r="F33" s="31">
        <f t="shared" si="0"/>
        <v>6366187</v>
      </c>
      <c r="G33" s="31">
        <f t="shared" si="0"/>
        <v>427965</v>
      </c>
      <c r="H33" s="31">
        <f t="shared" si="0"/>
        <v>451283</v>
      </c>
      <c r="I33" s="31">
        <f t="shared" si="0"/>
        <v>435362</v>
      </c>
      <c r="J33" s="31">
        <f t="shared" si="0"/>
        <v>1314610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1314610</v>
      </c>
      <c r="X33" s="31">
        <f t="shared" si="0"/>
        <v>1591548</v>
      </c>
      <c r="Y33" s="31">
        <f t="shared" si="0"/>
        <v>-276938</v>
      </c>
      <c r="Z33" s="32">
        <f>+IF(X33&lt;&gt;0,+(Y33/X33)*100,0)</f>
        <v>-17.400543370353894</v>
      </c>
      <c r="AA33" s="29">
        <f>SUM(AA6:AA32)</f>
        <v>6366187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1028989</v>
      </c>
      <c r="D35" s="20"/>
      <c r="E35" s="21">
        <v>2203400</v>
      </c>
      <c r="F35" s="22">
        <v>2203400</v>
      </c>
      <c r="G35" s="22">
        <v>125649</v>
      </c>
      <c r="H35" s="22">
        <v>140811</v>
      </c>
      <c r="I35" s="22">
        <v>147117</v>
      </c>
      <c r="J35" s="22">
        <v>413577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413577</v>
      </c>
      <c r="X35" s="22">
        <v>550842</v>
      </c>
      <c r="Y35" s="22">
        <v>-137265</v>
      </c>
      <c r="Z35" s="23">
        <v>-24.919123814088252</v>
      </c>
      <c r="AA35" s="20">
        <v>2203400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11978279</v>
      </c>
      <c r="D39" s="20"/>
      <c r="E39" s="21">
        <v>2042138</v>
      </c>
      <c r="F39" s="22">
        <v>2042138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510534</v>
      </c>
      <c r="Y39" s="22">
        <v>-510534</v>
      </c>
      <c r="Z39" s="23">
        <v>-100</v>
      </c>
      <c r="AA39" s="20">
        <v>2042138</v>
      </c>
    </row>
    <row r="40" spans="1:27" x14ac:dyDescent="0.25">
      <c r="A40" s="19" t="s">
        <v>66</v>
      </c>
      <c r="B40" s="15" t="s">
        <v>32</v>
      </c>
      <c r="C40" s="20">
        <v>1061163</v>
      </c>
      <c r="D40" s="20"/>
      <c r="E40" s="21">
        <v>2155284</v>
      </c>
      <c r="F40" s="22">
        <v>2155284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538818</v>
      </c>
      <c r="Y40" s="22">
        <v>-538818</v>
      </c>
      <c r="Z40" s="23">
        <v>-100</v>
      </c>
      <c r="AA40" s="20">
        <v>2155284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159950</v>
      </c>
      <c r="D42" s="20"/>
      <c r="E42" s="21">
        <v>458707</v>
      </c>
      <c r="F42" s="22">
        <v>458707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114663</v>
      </c>
      <c r="Y42" s="22">
        <v>-114663</v>
      </c>
      <c r="Z42" s="23">
        <v>-100</v>
      </c>
      <c r="AA42" s="20">
        <v>458707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268322</v>
      </c>
      <c r="D45" s="20"/>
      <c r="E45" s="21">
        <v>530804</v>
      </c>
      <c r="F45" s="22">
        <v>530804</v>
      </c>
      <c r="G45" s="22">
        <v>35481</v>
      </c>
      <c r="H45" s="22">
        <v>1461</v>
      </c>
      <c r="I45" s="22">
        <v>1517</v>
      </c>
      <c r="J45" s="22">
        <v>38459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38459</v>
      </c>
      <c r="X45" s="22">
        <v>132690</v>
      </c>
      <c r="Y45" s="22">
        <v>-94231</v>
      </c>
      <c r="Z45" s="23">
        <v>-71.015901725827106</v>
      </c>
      <c r="AA45" s="20">
        <v>530804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14496703</v>
      </c>
      <c r="D48" s="29">
        <f t="shared" ref="D48:Y48" si="1">SUM(D35:D47)</f>
        <v>0</v>
      </c>
      <c r="E48" s="30">
        <f t="shared" si="1"/>
        <v>7390333</v>
      </c>
      <c r="F48" s="31">
        <f t="shared" si="1"/>
        <v>7390333</v>
      </c>
      <c r="G48" s="31">
        <f t="shared" si="1"/>
        <v>161130</v>
      </c>
      <c r="H48" s="31">
        <f t="shared" si="1"/>
        <v>142272</v>
      </c>
      <c r="I48" s="31">
        <f t="shared" si="1"/>
        <v>148634</v>
      </c>
      <c r="J48" s="31">
        <f t="shared" si="1"/>
        <v>452036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452036</v>
      </c>
      <c r="X48" s="31">
        <f t="shared" si="1"/>
        <v>1847547</v>
      </c>
      <c r="Y48" s="31">
        <f t="shared" si="1"/>
        <v>-1395511</v>
      </c>
      <c r="Z48" s="32">
        <f>+IF(X48&lt;&gt;0,+(Y48/X48)*100,0)</f>
        <v>-75.533179940753882</v>
      </c>
      <c r="AA48" s="29">
        <f>SUM(AA35:AA47)</f>
        <v>7390333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-9385332</v>
      </c>
      <c r="D49" s="39">
        <f t="shared" si="2"/>
        <v>0</v>
      </c>
      <c r="E49" s="40">
        <f t="shared" si="2"/>
        <v>-1024146</v>
      </c>
      <c r="F49" s="41">
        <f t="shared" si="2"/>
        <v>-1024146</v>
      </c>
      <c r="G49" s="41">
        <f t="shared" si="2"/>
        <v>266835</v>
      </c>
      <c r="H49" s="41">
        <f t="shared" si="2"/>
        <v>309011</v>
      </c>
      <c r="I49" s="41">
        <f t="shared" si="2"/>
        <v>286728</v>
      </c>
      <c r="J49" s="41">
        <f t="shared" si="2"/>
        <v>862574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862574</v>
      </c>
      <c r="X49" s="41">
        <f t="shared" si="2"/>
        <v>-255999</v>
      </c>
      <c r="Y49" s="41">
        <f t="shared" si="2"/>
        <v>1118573</v>
      </c>
      <c r="Z49" s="42">
        <f>+IF(X49&lt;&gt;0,+(Y49/X49)*100,0)</f>
        <v>-436.94428493861307</v>
      </c>
      <c r="AA49" s="39">
        <f>+AA33-AA48</f>
        <v>-1024146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-9385332</v>
      </c>
      <c r="D52" s="48">
        <f t="shared" si="3"/>
        <v>0</v>
      </c>
      <c r="E52" s="49">
        <f t="shared" si="3"/>
        <v>-1024146</v>
      </c>
      <c r="F52" s="50">
        <f t="shared" si="3"/>
        <v>-1024146</v>
      </c>
      <c r="G52" s="50">
        <f t="shared" si="3"/>
        <v>266835</v>
      </c>
      <c r="H52" s="50">
        <f t="shared" si="3"/>
        <v>309011</v>
      </c>
      <c r="I52" s="50">
        <f t="shared" si="3"/>
        <v>286728</v>
      </c>
      <c r="J52" s="50">
        <f t="shared" si="3"/>
        <v>862574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862574</v>
      </c>
      <c r="X52" s="50">
        <f t="shared" si="3"/>
        <v>-255999</v>
      </c>
      <c r="Y52" s="50">
        <f t="shared" si="3"/>
        <v>1118573</v>
      </c>
      <c r="Z52" s="51">
        <f>+IF(X52&lt;&gt;0,+(Y52/X52)*100,0)</f>
        <v>-436.94428493861307</v>
      </c>
      <c r="AA52" s="48">
        <f>SUM(AA49:AA51)</f>
        <v>-1024146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-9385332</v>
      </c>
      <c r="D54" s="54">
        <f>+D52-D53</f>
        <v>0</v>
      </c>
      <c r="E54" s="55">
        <f t="shared" si="4"/>
        <v>-1024146</v>
      </c>
      <c r="F54" s="56">
        <f t="shared" si="4"/>
        <v>-1024146</v>
      </c>
      <c r="G54" s="56">
        <f t="shared" si="4"/>
        <v>266835</v>
      </c>
      <c r="H54" s="56">
        <f t="shared" si="4"/>
        <v>309011</v>
      </c>
      <c r="I54" s="56">
        <f t="shared" si="4"/>
        <v>286728</v>
      </c>
      <c r="J54" s="56">
        <f t="shared" si="4"/>
        <v>862574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862574</v>
      </c>
      <c r="X54" s="56">
        <f t="shared" si="4"/>
        <v>-255999</v>
      </c>
      <c r="Y54" s="56">
        <f t="shared" si="4"/>
        <v>1118573</v>
      </c>
      <c r="Z54" s="57">
        <f>+IF(X54&lt;&gt;0,+(Y54/X54)*100,0)</f>
        <v>-436.94428493861307</v>
      </c>
      <c r="AA54" s="54">
        <f>+AA52-AA53</f>
        <v>-1024146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-9385332</v>
      </c>
      <c r="D57" s="48">
        <f>SUM(D54:D56)</f>
        <v>0</v>
      </c>
      <c r="E57" s="49">
        <f t="shared" si="5"/>
        <v>-1024146</v>
      </c>
      <c r="F57" s="50">
        <f t="shared" si="5"/>
        <v>-1024146</v>
      </c>
      <c r="G57" s="50">
        <f t="shared" si="5"/>
        <v>266835</v>
      </c>
      <c r="H57" s="50">
        <f t="shared" si="5"/>
        <v>309011</v>
      </c>
      <c r="I57" s="50">
        <f t="shared" si="5"/>
        <v>286728</v>
      </c>
      <c r="J57" s="50">
        <f t="shared" si="5"/>
        <v>862574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862574</v>
      </c>
      <c r="X57" s="50">
        <f t="shared" si="5"/>
        <v>-255999</v>
      </c>
      <c r="Y57" s="50">
        <f t="shared" si="5"/>
        <v>1118573</v>
      </c>
      <c r="Z57" s="51">
        <f>+IF(X57&lt;&gt;0,+(Y57/X57)*100,0)</f>
        <v>-436.94428493861307</v>
      </c>
      <c r="AA57" s="48">
        <f>SUM(AA54:AA56)</f>
        <v>-1024146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-9385332</v>
      </c>
      <c r="D60" s="65">
        <f>SUM(D57:D59)</f>
        <v>0</v>
      </c>
      <c r="E60" s="66">
        <f t="shared" si="6"/>
        <v>-1024146</v>
      </c>
      <c r="F60" s="67">
        <f t="shared" si="6"/>
        <v>-1024146</v>
      </c>
      <c r="G60" s="67">
        <f t="shared" si="6"/>
        <v>266835</v>
      </c>
      <c r="H60" s="67">
        <f t="shared" si="6"/>
        <v>309011</v>
      </c>
      <c r="I60" s="67">
        <f t="shared" si="6"/>
        <v>286728</v>
      </c>
      <c r="J60" s="67">
        <f t="shared" si="6"/>
        <v>862574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862574</v>
      </c>
      <c r="X60" s="67">
        <f t="shared" si="6"/>
        <v>-255999</v>
      </c>
      <c r="Y60" s="67">
        <f t="shared" si="6"/>
        <v>1118573</v>
      </c>
      <c r="Z60" s="68">
        <f>+IF(X60&lt;&gt;0,+(Y60/X60)*100,0)</f>
        <v>-436.94428493861307</v>
      </c>
      <c r="AA60" s="65">
        <f>SUM(AA57:AA59)</f>
        <v>-1024146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31048802</v>
      </c>
      <c r="D8" s="20"/>
      <c r="E8" s="21">
        <v>31915164</v>
      </c>
      <c r="F8" s="22">
        <v>31915164</v>
      </c>
      <c r="G8" s="22">
        <v>2689045</v>
      </c>
      <c r="H8" s="22">
        <v>2833760</v>
      </c>
      <c r="I8" s="22">
        <v>2592999</v>
      </c>
      <c r="J8" s="22">
        <v>8115804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8115804</v>
      </c>
      <c r="X8" s="22">
        <v>7978809</v>
      </c>
      <c r="Y8" s="22">
        <v>136995</v>
      </c>
      <c r="Z8" s="23">
        <v>1.7169855801786957</v>
      </c>
      <c r="AA8" s="20">
        <v>31915164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31048802</v>
      </c>
      <c r="D33" s="29">
        <f t="shared" ref="D33:Y33" si="0">SUM(D6:D32)</f>
        <v>0</v>
      </c>
      <c r="E33" s="30">
        <f t="shared" si="0"/>
        <v>31915164</v>
      </c>
      <c r="F33" s="31">
        <f t="shared" si="0"/>
        <v>31915164</v>
      </c>
      <c r="G33" s="31">
        <f t="shared" si="0"/>
        <v>2689045</v>
      </c>
      <c r="H33" s="31">
        <f t="shared" si="0"/>
        <v>2833760</v>
      </c>
      <c r="I33" s="31">
        <f t="shared" si="0"/>
        <v>2592999</v>
      </c>
      <c r="J33" s="31">
        <f t="shared" si="0"/>
        <v>8115804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8115804</v>
      </c>
      <c r="X33" s="31">
        <f t="shared" si="0"/>
        <v>7978809</v>
      </c>
      <c r="Y33" s="31">
        <f t="shared" si="0"/>
        <v>136995</v>
      </c>
      <c r="Z33" s="32">
        <f>+IF(X33&lt;&gt;0,+(Y33/X33)*100,0)</f>
        <v>1.7169855801786957</v>
      </c>
      <c r="AA33" s="29">
        <f>SUM(AA6:AA32)</f>
        <v>31915164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10328487</v>
      </c>
      <c r="D35" s="20"/>
      <c r="E35" s="21">
        <v>11000250</v>
      </c>
      <c r="F35" s="22">
        <v>11000250</v>
      </c>
      <c r="G35" s="22">
        <v>1062960</v>
      </c>
      <c r="H35" s="22">
        <v>1085747</v>
      </c>
      <c r="I35" s="22">
        <v>1074620</v>
      </c>
      <c r="J35" s="22">
        <v>3223327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3223327</v>
      </c>
      <c r="X35" s="22">
        <v>2750103</v>
      </c>
      <c r="Y35" s="22">
        <v>473224</v>
      </c>
      <c r="Z35" s="23">
        <v>17.207500955418762</v>
      </c>
      <c r="AA35" s="20">
        <v>11000250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67096</v>
      </c>
      <c r="D38" s="20"/>
      <c r="E38" s="21">
        <v>114139</v>
      </c>
      <c r="F38" s="22">
        <v>114139</v>
      </c>
      <c r="G38" s="22">
        <v>990</v>
      </c>
      <c r="H38" s="22"/>
      <c r="I38" s="22">
        <v>1170</v>
      </c>
      <c r="J38" s="22">
        <v>2160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2160</v>
      </c>
      <c r="X38" s="22">
        <v>28536</v>
      </c>
      <c r="Y38" s="22">
        <v>-26376</v>
      </c>
      <c r="Z38" s="23">
        <v>-92.430613961312019</v>
      </c>
      <c r="AA38" s="20">
        <v>114139</v>
      </c>
    </row>
    <row r="39" spans="1:27" x14ac:dyDescent="0.25">
      <c r="A39" s="19" t="s">
        <v>65</v>
      </c>
      <c r="B39" s="15" t="s">
        <v>32</v>
      </c>
      <c r="C39" s="20">
        <v>23549086</v>
      </c>
      <c r="D39" s="20"/>
      <c r="E39" s="21">
        <v>25000000</v>
      </c>
      <c r="F39" s="22">
        <v>25000000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6250003</v>
      </c>
      <c r="Y39" s="22">
        <v>-6250003</v>
      </c>
      <c r="Z39" s="23">
        <v>-100</v>
      </c>
      <c r="AA39" s="20">
        <v>25000000</v>
      </c>
    </row>
    <row r="40" spans="1:27" x14ac:dyDescent="0.25">
      <c r="A40" s="19" t="s">
        <v>66</v>
      </c>
      <c r="B40" s="15" t="s">
        <v>32</v>
      </c>
      <c r="C40" s="20">
        <v>4670943</v>
      </c>
      <c r="D40" s="20"/>
      <c r="E40" s="21">
        <v>4870839</v>
      </c>
      <c r="F40" s="22">
        <v>4870839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1217717</v>
      </c>
      <c r="Y40" s="22">
        <v>-1217717</v>
      </c>
      <c r="Z40" s="23">
        <v>-100</v>
      </c>
      <c r="AA40" s="20">
        <v>4870839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771326</v>
      </c>
      <c r="D42" s="20"/>
      <c r="E42" s="21">
        <v>943100</v>
      </c>
      <c r="F42" s="22">
        <v>943100</v>
      </c>
      <c r="G42" s="22"/>
      <c r="H42" s="22">
        <v>1990</v>
      </c>
      <c r="I42" s="22"/>
      <c r="J42" s="22">
        <v>1990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1990</v>
      </c>
      <c r="X42" s="22">
        <v>235776</v>
      </c>
      <c r="Y42" s="22">
        <v>-233786</v>
      </c>
      <c r="Z42" s="23">
        <v>-99.155978555917486</v>
      </c>
      <c r="AA42" s="20">
        <v>943100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2766977</v>
      </c>
      <c r="D45" s="20"/>
      <c r="E45" s="21">
        <v>1647609</v>
      </c>
      <c r="F45" s="22">
        <v>1647609</v>
      </c>
      <c r="G45" s="22">
        <v>9312</v>
      </c>
      <c r="H45" s="22">
        <v>9539</v>
      </c>
      <c r="I45" s="22">
        <v>9422</v>
      </c>
      <c r="J45" s="22">
        <v>28273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28273</v>
      </c>
      <c r="X45" s="22">
        <v>411911</v>
      </c>
      <c r="Y45" s="22">
        <v>-383638</v>
      </c>
      <c r="Z45" s="23">
        <v>-93.136138631888926</v>
      </c>
      <c r="AA45" s="20">
        <v>1647609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42153915</v>
      </c>
      <c r="D48" s="29">
        <f t="shared" ref="D48:Y48" si="1">SUM(D35:D47)</f>
        <v>0</v>
      </c>
      <c r="E48" s="30">
        <f t="shared" si="1"/>
        <v>43575937</v>
      </c>
      <c r="F48" s="31">
        <f t="shared" si="1"/>
        <v>43575937</v>
      </c>
      <c r="G48" s="31">
        <f t="shared" si="1"/>
        <v>1073262</v>
      </c>
      <c r="H48" s="31">
        <f t="shared" si="1"/>
        <v>1097276</v>
      </c>
      <c r="I48" s="31">
        <f t="shared" si="1"/>
        <v>1085212</v>
      </c>
      <c r="J48" s="31">
        <f t="shared" si="1"/>
        <v>3255750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3255750</v>
      </c>
      <c r="X48" s="31">
        <f t="shared" si="1"/>
        <v>10894046</v>
      </c>
      <c r="Y48" s="31">
        <f t="shared" si="1"/>
        <v>-7638296</v>
      </c>
      <c r="Z48" s="32">
        <f>+IF(X48&lt;&gt;0,+(Y48/X48)*100,0)</f>
        <v>-70.114409283750049</v>
      </c>
      <c r="AA48" s="29">
        <f>SUM(AA35:AA47)</f>
        <v>43575937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-11105113</v>
      </c>
      <c r="D49" s="39">
        <f t="shared" si="2"/>
        <v>0</v>
      </c>
      <c r="E49" s="40">
        <f t="shared" si="2"/>
        <v>-11660773</v>
      </c>
      <c r="F49" s="41">
        <f t="shared" si="2"/>
        <v>-11660773</v>
      </c>
      <c r="G49" s="41">
        <f t="shared" si="2"/>
        <v>1615783</v>
      </c>
      <c r="H49" s="41">
        <f t="shared" si="2"/>
        <v>1736484</v>
      </c>
      <c r="I49" s="41">
        <f t="shared" si="2"/>
        <v>1507787</v>
      </c>
      <c r="J49" s="41">
        <f t="shared" si="2"/>
        <v>4860054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4860054</v>
      </c>
      <c r="X49" s="41">
        <f t="shared" si="2"/>
        <v>-2915237</v>
      </c>
      <c r="Y49" s="41">
        <f t="shared" si="2"/>
        <v>7775291</v>
      </c>
      <c r="Z49" s="42">
        <f>+IF(X49&lt;&gt;0,+(Y49/X49)*100,0)</f>
        <v>-266.71214038515564</v>
      </c>
      <c r="AA49" s="39">
        <f>+AA33-AA48</f>
        <v>-11660773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-11105113</v>
      </c>
      <c r="D52" s="48">
        <f t="shared" si="3"/>
        <v>0</v>
      </c>
      <c r="E52" s="49">
        <f t="shared" si="3"/>
        <v>-11660773</v>
      </c>
      <c r="F52" s="50">
        <f t="shared" si="3"/>
        <v>-11660773</v>
      </c>
      <c r="G52" s="50">
        <f t="shared" si="3"/>
        <v>1615783</v>
      </c>
      <c r="H52" s="50">
        <f t="shared" si="3"/>
        <v>1736484</v>
      </c>
      <c r="I52" s="50">
        <f t="shared" si="3"/>
        <v>1507787</v>
      </c>
      <c r="J52" s="50">
        <f t="shared" si="3"/>
        <v>4860054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4860054</v>
      </c>
      <c r="X52" s="50">
        <f t="shared" si="3"/>
        <v>-2915237</v>
      </c>
      <c r="Y52" s="50">
        <f t="shared" si="3"/>
        <v>7775291</v>
      </c>
      <c r="Z52" s="51">
        <f>+IF(X52&lt;&gt;0,+(Y52/X52)*100,0)</f>
        <v>-266.71214038515564</v>
      </c>
      <c r="AA52" s="48">
        <f>SUM(AA49:AA51)</f>
        <v>-11660773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-11105113</v>
      </c>
      <c r="D54" s="54">
        <f>+D52-D53</f>
        <v>0</v>
      </c>
      <c r="E54" s="55">
        <f t="shared" si="4"/>
        <v>-11660773</v>
      </c>
      <c r="F54" s="56">
        <f t="shared" si="4"/>
        <v>-11660773</v>
      </c>
      <c r="G54" s="56">
        <f t="shared" si="4"/>
        <v>1615783</v>
      </c>
      <c r="H54" s="56">
        <f t="shared" si="4"/>
        <v>1736484</v>
      </c>
      <c r="I54" s="56">
        <f t="shared" si="4"/>
        <v>1507787</v>
      </c>
      <c r="J54" s="56">
        <f t="shared" si="4"/>
        <v>4860054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4860054</v>
      </c>
      <c r="X54" s="56">
        <f t="shared" si="4"/>
        <v>-2915237</v>
      </c>
      <c r="Y54" s="56">
        <f t="shared" si="4"/>
        <v>7775291</v>
      </c>
      <c r="Z54" s="57">
        <f>+IF(X54&lt;&gt;0,+(Y54/X54)*100,0)</f>
        <v>-266.71214038515564</v>
      </c>
      <c r="AA54" s="54">
        <f>+AA52-AA53</f>
        <v>-11660773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-11105113</v>
      </c>
      <c r="D57" s="48">
        <f>SUM(D54:D56)</f>
        <v>0</v>
      </c>
      <c r="E57" s="49">
        <f t="shared" si="5"/>
        <v>-11660773</v>
      </c>
      <c r="F57" s="50">
        <f t="shared" si="5"/>
        <v>-11660773</v>
      </c>
      <c r="G57" s="50">
        <f t="shared" si="5"/>
        <v>1615783</v>
      </c>
      <c r="H57" s="50">
        <f t="shared" si="5"/>
        <v>1736484</v>
      </c>
      <c r="I57" s="50">
        <f t="shared" si="5"/>
        <v>1507787</v>
      </c>
      <c r="J57" s="50">
        <f t="shared" si="5"/>
        <v>4860054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4860054</v>
      </c>
      <c r="X57" s="50">
        <f t="shared" si="5"/>
        <v>-2915237</v>
      </c>
      <c r="Y57" s="50">
        <f t="shared" si="5"/>
        <v>7775291</v>
      </c>
      <c r="Z57" s="51">
        <f>+IF(X57&lt;&gt;0,+(Y57/X57)*100,0)</f>
        <v>-266.71214038515564</v>
      </c>
      <c r="AA57" s="48">
        <f>SUM(AA54:AA56)</f>
        <v>-11660773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-11105113</v>
      </c>
      <c r="D60" s="65">
        <f>SUM(D57:D59)</f>
        <v>0</v>
      </c>
      <c r="E60" s="66">
        <f t="shared" si="6"/>
        <v>-11660773</v>
      </c>
      <c r="F60" s="67">
        <f t="shared" si="6"/>
        <v>-11660773</v>
      </c>
      <c r="G60" s="67">
        <f t="shared" si="6"/>
        <v>1615783</v>
      </c>
      <c r="H60" s="67">
        <f t="shared" si="6"/>
        <v>1736484</v>
      </c>
      <c r="I60" s="67">
        <f t="shared" si="6"/>
        <v>1507787</v>
      </c>
      <c r="J60" s="67">
        <f t="shared" si="6"/>
        <v>4860054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4860054</v>
      </c>
      <c r="X60" s="67">
        <f t="shared" si="6"/>
        <v>-2915237</v>
      </c>
      <c r="Y60" s="67">
        <f t="shared" si="6"/>
        <v>7775291</v>
      </c>
      <c r="Z60" s="68">
        <f>+IF(X60&lt;&gt;0,+(Y60/X60)*100,0)</f>
        <v>-266.71214038515564</v>
      </c>
      <c r="AA60" s="65">
        <f>SUM(AA57:AA59)</f>
        <v>-11660773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5199267</v>
      </c>
      <c r="D8" s="20"/>
      <c r="E8" s="21">
        <v>10736136</v>
      </c>
      <c r="F8" s="22">
        <v>10736136</v>
      </c>
      <c r="G8" s="22">
        <v>747260</v>
      </c>
      <c r="H8" s="22">
        <v>372456</v>
      </c>
      <c r="I8" s="22">
        <v>371982</v>
      </c>
      <c r="J8" s="22">
        <v>1491698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1491698</v>
      </c>
      <c r="X8" s="22">
        <v>2684034</v>
      </c>
      <c r="Y8" s="22">
        <v>-1192336</v>
      </c>
      <c r="Z8" s="23">
        <v>-44.423282268406432</v>
      </c>
      <c r="AA8" s="20">
        <v>10736136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5199267</v>
      </c>
      <c r="D33" s="29">
        <f t="shared" ref="D33:Y33" si="0">SUM(D6:D32)</f>
        <v>0</v>
      </c>
      <c r="E33" s="30">
        <f t="shared" si="0"/>
        <v>10736136</v>
      </c>
      <c r="F33" s="31">
        <f t="shared" si="0"/>
        <v>10736136</v>
      </c>
      <c r="G33" s="31">
        <f t="shared" si="0"/>
        <v>747260</v>
      </c>
      <c r="H33" s="31">
        <f t="shared" si="0"/>
        <v>372456</v>
      </c>
      <c r="I33" s="31">
        <f t="shared" si="0"/>
        <v>371982</v>
      </c>
      <c r="J33" s="31">
        <f t="shared" si="0"/>
        <v>1491698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1491698</v>
      </c>
      <c r="X33" s="31">
        <f t="shared" si="0"/>
        <v>2684034</v>
      </c>
      <c r="Y33" s="31">
        <f t="shared" si="0"/>
        <v>-1192336</v>
      </c>
      <c r="Z33" s="32">
        <f>+IF(X33&lt;&gt;0,+(Y33/X33)*100,0)</f>
        <v>-44.423282268406432</v>
      </c>
      <c r="AA33" s="29">
        <f>SUM(AA6:AA32)</f>
        <v>10736136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6680063</v>
      </c>
      <c r="D35" s="20"/>
      <c r="E35" s="21">
        <v>2790790</v>
      </c>
      <c r="F35" s="22">
        <v>2790790</v>
      </c>
      <c r="G35" s="22">
        <v>892967</v>
      </c>
      <c r="H35" s="22">
        <v>953382</v>
      </c>
      <c r="I35" s="22">
        <v>645019</v>
      </c>
      <c r="J35" s="22">
        <v>2491368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2491368</v>
      </c>
      <c r="X35" s="22">
        <v>697701</v>
      </c>
      <c r="Y35" s="22">
        <v>1793667</v>
      </c>
      <c r="Z35" s="23">
        <v>257.08247515769654</v>
      </c>
      <c r="AA35" s="20">
        <v>2790790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12678</v>
      </c>
      <c r="D38" s="20"/>
      <c r="E38" s="21">
        <v>16663</v>
      </c>
      <c r="F38" s="22">
        <v>16663</v>
      </c>
      <c r="G38" s="22">
        <v>6918</v>
      </c>
      <c r="H38" s="22"/>
      <c r="I38" s="22"/>
      <c r="J38" s="22">
        <v>6918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6918</v>
      </c>
      <c r="X38" s="22">
        <v>4167</v>
      </c>
      <c r="Y38" s="22">
        <v>2751</v>
      </c>
      <c r="Z38" s="23">
        <v>66.018718502519803</v>
      </c>
      <c r="AA38" s="20">
        <v>16663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2171699</v>
      </c>
      <c r="F39" s="22">
        <v>2171699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542925</v>
      </c>
      <c r="Y39" s="22">
        <v>-542925</v>
      </c>
      <c r="Z39" s="23">
        <v>-100</v>
      </c>
      <c r="AA39" s="20">
        <v>2171699</v>
      </c>
    </row>
    <row r="40" spans="1:27" x14ac:dyDescent="0.25">
      <c r="A40" s="19" t="s">
        <v>66</v>
      </c>
      <c r="B40" s="15" t="s">
        <v>32</v>
      </c>
      <c r="C40" s="20">
        <v>13889829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563203</v>
      </c>
      <c r="D42" s="20"/>
      <c r="E42" s="21">
        <v>292944</v>
      </c>
      <c r="F42" s="22">
        <v>292944</v>
      </c>
      <c r="G42" s="22"/>
      <c r="H42" s="22">
        <v>10284</v>
      </c>
      <c r="I42" s="22">
        <v>1321</v>
      </c>
      <c r="J42" s="22">
        <v>11605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11605</v>
      </c>
      <c r="X42" s="22">
        <v>73236</v>
      </c>
      <c r="Y42" s="22">
        <v>-61631</v>
      </c>
      <c r="Z42" s="23">
        <v>-84.153967993882787</v>
      </c>
      <c r="AA42" s="20">
        <v>292944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646582</v>
      </c>
      <c r="F44" s="22">
        <v>646582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161646</v>
      </c>
      <c r="Y44" s="22">
        <v>-161646</v>
      </c>
      <c r="Z44" s="23">
        <v>-100</v>
      </c>
      <c r="AA44" s="20">
        <v>646582</v>
      </c>
    </row>
    <row r="45" spans="1:27" x14ac:dyDescent="0.25">
      <c r="A45" s="19" t="s">
        <v>70</v>
      </c>
      <c r="B45" s="15" t="s">
        <v>32</v>
      </c>
      <c r="C45" s="20">
        <v>168188</v>
      </c>
      <c r="D45" s="20"/>
      <c r="E45" s="21">
        <v>449039</v>
      </c>
      <c r="F45" s="22">
        <v>449039</v>
      </c>
      <c r="G45" s="22">
        <v>15181</v>
      </c>
      <c r="H45" s="22">
        <v>2286</v>
      </c>
      <c r="I45" s="22">
        <v>2383</v>
      </c>
      <c r="J45" s="22">
        <v>19850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19850</v>
      </c>
      <c r="X45" s="22">
        <v>112260</v>
      </c>
      <c r="Y45" s="22">
        <v>-92410</v>
      </c>
      <c r="Z45" s="23">
        <v>-82.317833600570097</v>
      </c>
      <c r="AA45" s="20">
        <v>449039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21313961</v>
      </c>
      <c r="D48" s="29">
        <f t="shared" ref="D48:Y48" si="1">SUM(D35:D47)</f>
        <v>0</v>
      </c>
      <c r="E48" s="30">
        <f t="shared" si="1"/>
        <v>6367717</v>
      </c>
      <c r="F48" s="31">
        <f t="shared" si="1"/>
        <v>6367717</v>
      </c>
      <c r="G48" s="31">
        <f t="shared" si="1"/>
        <v>915066</v>
      </c>
      <c r="H48" s="31">
        <f t="shared" si="1"/>
        <v>965952</v>
      </c>
      <c r="I48" s="31">
        <f t="shared" si="1"/>
        <v>648723</v>
      </c>
      <c r="J48" s="31">
        <f t="shared" si="1"/>
        <v>2529741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2529741</v>
      </c>
      <c r="X48" s="31">
        <f t="shared" si="1"/>
        <v>1591935</v>
      </c>
      <c r="Y48" s="31">
        <f t="shared" si="1"/>
        <v>937806</v>
      </c>
      <c r="Z48" s="32">
        <f>+IF(X48&lt;&gt;0,+(Y48/X48)*100,0)</f>
        <v>58.909817297816815</v>
      </c>
      <c r="AA48" s="29">
        <f>SUM(AA35:AA47)</f>
        <v>6367717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-16114694</v>
      </c>
      <c r="D49" s="39">
        <f t="shared" si="2"/>
        <v>0</v>
      </c>
      <c r="E49" s="40">
        <f t="shared" si="2"/>
        <v>4368419</v>
      </c>
      <c r="F49" s="41">
        <f t="shared" si="2"/>
        <v>4368419</v>
      </c>
      <c r="G49" s="41">
        <f t="shared" si="2"/>
        <v>-167806</v>
      </c>
      <c r="H49" s="41">
        <f t="shared" si="2"/>
        <v>-593496</v>
      </c>
      <c r="I49" s="41">
        <f t="shared" si="2"/>
        <v>-276741</v>
      </c>
      <c r="J49" s="41">
        <f t="shared" si="2"/>
        <v>-1038043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-1038043</v>
      </c>
      <c r="X49" s="41">
        <f t="shared" si="2"/>
        <v>1092099</v>
      </c>
      <c r="Y49" s="41">
        <f t="shared" si="2"/>
        <v>-2130142</v>
      </c>
      <c r="Z49" s="42">
        <f>+IF(X49&lt;&gt;0,+(Y49/X49)*100,0)</f>
        <v>-195.05026558947495</v>
      </c>
      <c r="AA49" s="39">
        <f>+AA33-AA48</f>
        <v>4368419</v>
      </c>
    </row>
    <row r="50" spans="1:27" x14ac:dyDescent="0.25">
      <c r="A50" s="43" t="s">
        <v>75</v>
      </c>
      <c r="B50" s="15" t="s">
        <v>32</v>
      </c>
      <c r="C50" s="20">
        <v>17533871</v>
      </c>
      <c r="D50" s="20"/>
      <c r="E50" s="21">
        <v>8812000</v>
      </c>
      <c r="F50" s="22">
        <v>8812000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2202999</v>
      </c>
      <c r="Y50" s="22">
        <v>-2202999</v>
      </c>
      <c r="Z50" s="23">
        <v>-100</v>
      </c>
      <c r="AA50" s="20">
        <v>8812000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1419177</v>
      </c>
      <c r="D52" s="48">
        <f t="shared" si="3"/>
        <v>0</v>
      </c>
      <c r="E52" s="49">
        <f t="shared" si="3"/>
        <v>13180419</v>
      </c>
      <c r="F52" s="50">
        <f t="shared" si="3"/>
        <v>13180419</v>
      </c>
      <c r="G52" s="50">
        <f t="shared" si="3"/>
        <v>-167806</v>
      </c>
      <c r="H52" s="50">
        <f t="shared" si="3"/>
        <v>-593496</v>
      </c>
      <c r="I52" s="50">
        <f t="shared" si="3"/>
        <v>-276741</v>
      </c>
      <c r="J52" s="50">
        <f t="shared" si="3"/>
        <v>-1038043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-1038043</v>
      </c>
      <c r="X52" s="50">
        <f t="shared" si="3"/>
        <v>3295098</v>
      </c>
      <c r="Y52" s="50">
        <f t="shared" si="3"/>
        <v>-4333141</v>
      </c>
      <c r="Z52" s="51">
        <f>+IF(X52&lt;&gt;0,+(Y52/X52)*100,0)</f>
        <v>-131.50264423091514</v>
      </c>
      <c r="AA52" s="48">
        <f>SUM(AA49:AA51)</f>
        <v>13180419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1419177</v>
      </c>
      <c r="D54" s="54">
        <f>+D52-D53</f>
        <v>0</v>
      </c>
      <c r="E54" s="55">
        <f t="shared" si="4"/>
        <v>13180419</v>
      </c>
      <c r="F54" s="56">
        <f t="shared" si="4"/>
        <v>13180419</v>
      </c>
      <c r="G54" s="56">
        <f t="shared" si="4"/>
        <v>-167806</v>
      </c>
      <c r="H54" s="56">
        <f t="shared" si="4"/>
        <v>-593496</v>
      </c>
      <c r="I54" s="56">
        <f t="shared" si="4"/>
        <v>-276741</v>
      </c>
      <c r="J54" s="56">
        <f t="shared" si="4"/>
        <v>-1038043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-1038043</v>
      </c>
      <c r="X54" s="56">
        <f t="shared" si="4"/>
        <v>3295098</v>
      </c>
      <c r="Y54" s="56">
        <f t="shared" si="4"/>
        <v>-4333141</v>
      </c>
      <c r="Z54" s="57">
        <f>+IF(X54&lt;&gt;0,+(Y54/X54)*100,0)</f>
        <v>-131.50264423091514</v>
      </c>
      <c r="AA54" s="54">
        <f>+AA52-AA53</f>
        <v>13180419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1419177</v>
      </c>
      <c r="D57" s="48">
        <f>SUM(D54:D56)</f>
        <v>0</v>
      </c>
      <c r="E57" s="49">
        <f t="shared" si="5"/>
        <v>13180419</v>
      </c>
      <c r="F57" s="50">
        <f t="shared" si="5"/>
        <v>13180419</v>
      </c>
      <c r="G57" s="50">
        <f t="shared" si="5"/>
        <v>-167806</v>
      </c>
      <c r="H57" s="50">
        <f t="shared" si="5"/>
        <v>-593496</v>
      </c>
      <c r="I57" s="50">
        <f t="shared" si="5"/>
        <v>-276741</v>
      </c>
      <c r="J57" s="50">
        <f t="shared" si="5"/>
        <v>-1038043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-1038043</v>
      </c>
      <c r="X57" s="50">
        <f t="shared" si="5"/>
        <v>3295098</v>
      </c>
      <c r="Y57" s="50">
        <f t="shared" si="5"/>
        <v>-4333141</v>
      </c>
      <c r="Z57" s="51">
        <f>+IF(X57&lt;&gt;0,+(Y57/X57)*100,0)</f>
        <v>-131.50264423091514</v>
      </c>
      <c r="AA57" s="48">
        <f>SUM(AA54:AA56)</f>
        <v>13180419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1419177</v>
      </c>
      <c r="D60" s="65">
        <f>SUM(D57:D59)</f>
        <v>0</v>
      </c>
      <c r="E60" s="66">
        <f t="shared" si="6"/>
        <v>13180419</v>
      </c>
      <c r="F60" s="67">
        <f t="shared" si="6"/>
        <v>13180419</v>
      </c>
      <c r="G60" s="67">
        <f t="shared" si="6"/>
        <v>-167806</v>
      </c>
      <c r="H60" s="67">
        <f t="shared" si="6"/>
        <v>-593496</v>
      </c>
      <c r="I60" s="67">
        <f t="shared" si="6"/>
        <v>-276741</v>
      </c>
      <c r="J60" s="67">
        <f t="shared" si="6"/>
        <v>-1038043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-1038043</v>
      </c>
      <c r="X60" s="67">
        <f t="shared" si="6"/>
        <v>3295098</v>
      </c>
      <c r="Y60" s="67">
        <f t="shared" si="6"/>
        <v>-4333141</v>
      </c>
      <c r="Z60" s="68">
        <f>+IF(X60&lt;&gt;0,+(Y60/X60)*100,0)</f>
        <v>-131.50264423091514</v>
      </c>
      <c r="AA60" s="65">
        <f>SUM(AA57:AA59)</f>
        <v>13180419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-50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57423156</v>
      </c>
      <c r="D8" s="20"/>
      <c r="E8" s="21">
        <v>52825440</v>
      </c>
      <c r="F8" s="22">
        <v>52825440</v>
      </c>
      <c r="G8" s="22">
        <v>5284002</v>
      </c>
      <c r="H8" s="22">
        <v>5218246</v>
      </c>
      <c r="I8" s="22">
        <v>5319049</v>
      </c>
      <c r="J8" s="22">
        <v>15821297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15821297</v>
      </c>
      <c r="X8" s="22">
        <v>13206363</v>
      </c>
      <c r="Y8" s="22">
        <v>2614934</v>
      </c>
      <c r="Z8" s="23">
        <v>19.800561290038747</v>
      </c>
      <c r="AA8" s="20">
        <v>52825440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493316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1278087</v>
      </c>
      <c r="D29" s="20"/>
      <c r="E29" s="21">
        <v>1500000</v>
      </c>
      <c r="F29" s="22">
        <v>1500000</v>
      </c>
      <c r="G29" s="22">
        <v>112560</v>
      </c>
      <c r="H29" s="22">
        <v>118440</v>
      </c>
      <c r="I29" s="22">
        <v>116130</v>
      </c>
      <c r="J29" s="22">
        <v>347130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347130</v>
      </c>
      <c r="X29" s="22">
        <v>375000</v>
      </c>
      <c r="Y29" s="22">
        <v>-27870</v>
      </c>
      <c r="Z29" s="23">
        <v>-7.4319999999999995</v>
      </c>
      <c r="AA29" s="20">
        <v>1500000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59194509</v>
      </c>
      <c r="D33" s="29">
        <f t="shared" ref="D33:Y33" si="0">SUM(D6:D32)</f>
        <v>0</v>
      </c>
      <c r="E33" s="30">
        <f t="shared" si="0"/>
        <v>54325440</v>
      </c>
      <c r="F33" s="31">
        <f t="shared" si="0"/>
        <v>54325440</v>
      </c>
      <c r="G33" s="31">
        <f t="shared" si="0"/>
        <v>5396562</v>
      </c>
      <c r="H33" s="31">
        <f t="shared" si="0"/>
        <v>5336686</v>
      </c>
      <c r="I33" s="31">
        <f t="shared" si="0"/>
        <v>5435179</v>
      </c>
      <c r="J33" s="31">
        <f t="shared" si="0"/>
        <v>16168427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16168427</v>
      </c>
      <c r="X33" s="31">
        <f t="shared" si="0"/>
        <v>13581363</v>
      </c>
      <c r="Y33" s="31">
        <f t="shared" si="0"/>
        <v>2587064</v>
      </c>
      <c r="Z33" s="32">
        <f>+IF(X33&lt;&gt;0,+(Y33/X33)*100,0)</f>
        <v>19.048633042206443</v>
      </c>
      <c r="AA33" s="29">
        <f>SUM(AA6:AA32)</f>
        <v>54325440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27079829</v>
      </c>
      <c r="D35" s="20"/>
      <c r="E35" s="21">
        <v>28107251</v>
      </c>
      <c r="F35" s="22">
        <v>28107251</v>
      </c>
      <c r="G35" s="22">
        <v>2639534</v>
      </c>
      <c r="H35" s="22">
        <v>2487018</v>
      </c>
      <c r="I35" s="22">
        <v>2448055</v>
      </c>
      <c r="J35" s="22">
        <v>7574607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7574607</v>
      </c>
      <c r="X35" s="22">
        <v>7026813</v>
      </c>
      <c r="Y35" s="22">
        <v>547794</v>
      </c>
      <c r="Z35" s="23">
        <v>7.7957674410860225</v>
      </c>
      <c r="AA35" s="20">
        <v>28107251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1516612</v>
      </c>
      <c r="D38" s="20"/>
      <c r="E38" s="21">
        <v>2117000</v>
      </c>
      <c r="F38" s="22">
        <v>2117000</v>
      </c>
      <c r="G38" s="22">
        <v>29368</v>
      </c>
      <c r="H38" s="22">
        <v>65549</v>
      </c>
      <c r="I38" s="22">
        <v>11789</v>
      </c>
      <c r="J38" s="22">
        <v>106706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106706</v>
      </c>
      <c r="X38" s="22">
        <v>529254</v>
      </c>
      <c r="Y38" s="22">
        <v>-422548</v>
      </c>
      <c r="Z38" s="23">
        <v>-79.83841406961497</v>
      </c>
      <c r="AA38" s="20">
        <v>2117000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12096460</v>
      </c>
      <c r="D40" s="20"/>
      <c r="E40" s="21">
        <v>7995803</v>
      </c>
      <c r="F40" s="22">
        <v>7995803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1998948</v>
      </c>
      <c r="Y40" s="22">
        <v>-1998948</v>
      </c>
      <c r="Z40" s="23">
        <v>-100</v>
      </c>
      <c r="AA40" s="20">
        <v>7995803</v>
      </c>
    </row>
    <row r="41" spans="1:27" x14ac:dyDescent="0.25">
      <c r="A41" s="19" t="s">
        <v>40</v>
      </c>
      <c r="B41" s="15" t="s">
        <v>32</v>
      </c>
      <c r="C41" s="20">
        <v>190402</v>
      </c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37500</v>
      </c>
      <c r="Y41" s="22">
        <v>-37500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>
        <v>1467538</v>
      </c>
      <c r="D42" s="20"/>
      <c r="E42" s="21">
        <v>3620000</v>
      </c>
      <c r="F42" s="22">
        <v>3620000</v>
      </c>
      <c r="G42" s="22">
        <v>3578</v>
      </c>
      <c r="H42" s="22"/>
      <c r="I42" s="22">
        <v>2557</v>
      </c>
      <c r="J42" s="22">
        <v>6135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6135</v>
      </c>
      <c r="X42" s="22">
        <v>905001</v>
      </c>
      <c r="Y42" s="22">
        <v>-898866</v>
      </c>
      <c r="Z42" s="23">
        <v>-99.322100196574368</v>
      </c>
      <c r="AA42" s="20">
        <v>3620000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1054374</v>
      </c>
      <c r="D45" s="20"/>
      <c r="E45" s="21">
        <v>883920</v>
      </c>
      <c r="F45" s="22">
        <v>883920</v>
      </c>
      <c r="G45" s="22">
        <v>54297</v>
      </c>
      <c r="H45" s="22">
        <v>26631</v>
      </c>
      <c r="I45" s="22">
        <v>41472</v>
      </c>
      <c r="J45" s="22">
        <v>122400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122400</v>
      </c>
      <c r="X45" s="22">
        <v>220983</v>
      </c>
      <c r="Y45" s="22">
        <v>-98583</v>
      </c>
      <c r="Z45" s="23">
        <v>-44.611123932610205</v>
      </c>
      <c r="AA45" s="20">
        <v>883920</v>
      </c>
    </row>
    <row r="46" spans="1:27" x14ac:dyDescent="0.25">
      <c r="A46" s="19" t="s">
        <v>71</v>
      </c>
      <c r="B46" s="15" t="s">
        <v>32</v>
      </c>
      <c r="C46" s="20">
        <v>809921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44215136</v>
      </c>
      <c r="D48" s="29">
        <f t="shared" ref="D48:Y48" si="1">SUM(D35:D47)</f>
        <v>0</v>
      </c>
      <c r="E48" s="30">
        <f t="shared" si="1"/>
        <v>42873974</v>
      </c>
      <c r="F48" s="31">
        <f t="shared" si="1"/>
        <v>42873974</v>
      </c>
      <c r="G48" s="31">
        <f t="shared" si="1"/>
        <v>2726777</v>
      </c>
      <c r="H48" s="31">
        <f t="shared" si="1"/>
        <v>2579198</v>
      </c>
      <c r="I48" s="31">
        <f t="shared" si="1"/>
        <v>2503873</v>
      </c>
      <c r="J48" s="31">
        <f t="shared" si="1"/>
        <v>7809848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7809848</v>
      </c>
      <c r="X48" s="31">
        <f t="shared" si="1"/>
        <v>10718499</v>
      </c>
      <c r="Y48" s="31">
        <f t="shared" si="1"/>
        <v>-2908651</v>
      </c>
      <c r="Z48" s="32">
        <f>+IF(X48&lt;&gt;0,+(Y48/X48)*100,0)</f>
        <v>-27.136738082449792</v>
      </c>
      <c r="AA48" s="29">
        <f>SUM(AA35:AA47)</f>
        <v>42873974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14979373</v>
      </c>
      <c r="D49" s="39">
        <f t="shared" si="2"/>
        <v>0</v>
      </c>
      <c r="E49" s="40">
        <f t="shared" si="2"/>
        <v>11451466</v>
      </c>
      <c r="F49" s="41">
        <f t="shared" si="2"/>
        <v>11451466</v>
      </c>
      <c r="G49" s="41">
        <f t="shared" si="2"/>
        <v>2669785</v>
      </c>
      <c r="H49" s="41">
        <f t="shared" si="2"/>
        <v>2757488</v>
      </c>
      <c r="I49" s="41">
        <f t="shared" si="2"/>
        <v>2931306</v>
      </c>
      <c r="J49" s="41">
        <f t="shared" si="2"/>
        <v>8358579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8358579</v>
      </c>
      <c r="X49" s="41">
        <f t="shared" si="2"/>
        <v>2862864</v>
      </c>
      <c r="Y49" s="41">
        <f t="shared" si="2"/>
        <v>5495715</v>
      </c>
      <c r="Z49" s="42">
        <f>+IF(X49&lt;&gt;0,+(Y49/X49)*100,0)</f>
        <v>191.96563301644787</v>
      </c>
      <c r="AA49" s="39">
        <f>+AA33-AA48</f>
        <v>11451466</v>
      </c>
    </row>
    <row r="50" spans="1:27" x14ac:dyDescent="0.25">
      <c r="A50" s="43" t="s">
        <v>75</v>
      </c>
      <c r="B50" s="15" t="s">
        <v>32</v>
      </c>
      <c r="C50" s="20">
        <v>3288772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>
        <v>20000000</v>
      </c>
      <c r="F51" s="22">
        <v>20000000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5000001</v>
      </c>
      <c r="Y51" s="45">
        <v>-5000001</v>
      </c>
      <c r="Z51" s="46">
        <v>-100</v>
      </c>
      <c r="AA51" s="44">
        <v>20000000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18268145</v>
      </c>
      <c r="D52" s="48">
        <f t="shared" si="3"/>
        <v>0</v>
      </c>
      <c r="E52" s="49">
        <f t="shared" si="3"/>
        <v>31451466</v>
      </c>
      <c r="F52" s="50">
        <f t="shared" si="3"/>
        <v>31451466</v>
      </c>
      <c r="G52" s="50">
        <f t="shared" si="3"/>
        <v>2669785</v>
      </c>
      <c r="H52" s="50">
        <f t="shared" si="3"/>
        <v>2757488</v>
      </c>
      <c r="I52" s="50">
        <f t="shared" si="3"/>
        <v>2931306</v>
      </c>
      <c r="J52" s="50">
        <f t="shared" si="3"/>
        <v>8358579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8358579</v>
      </c>
      <c r="X52" s="50">
        <f t="shared" si="3"/>
        <v>7862865</v>
      </c>
      <c r="Y52" s="50">
        <f t="shared" si="3"/>
        <v>495714</v>
      </c>
      <c r="Z52" s="51">
        <f>+IF(X52&lt;&gt;0,+(Y52/X52)*100,0)</f>
        <v>6.3044958803184334</v>
      </c>
      <c r="AA52" s="48">
        <f>SUM(AA49:AA51)</f>
        <v>31451466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18268145</v>
      </c>
      <c r="D54" s="54">
        <f>+D52-D53</f>
        <v>0</v>
      </c>
      <c r="E54" s="55">
        <f t="shared" si="4"/>
        <v>31451466</v>
      </c>
      <c r="F54" s="56">
        <f t="shared" si="4"/>
        <v>31451466</v>
      </c>
      <c r="G54" s="56">
        <f t="shared" si="4"/>
        <v>2669785</v>
      </c>
      <c r="H54" s="56">
        <f t="shared" si="4"/>
        <v>2757488</v>
      </c>
      <c r="I54" s="56">
        <f t="shared" si="4"/>
        <v>2931306</v>
      </c>
      <c r="J54" s="56">
        <f t="shared" si="4"/>
        <v>8358579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8358579</v>
      </c>
      <c r="X54" s="56">
        <f t="shared" si="4"/>
        <v>7862865</v>
      </c>
      <c r="Y54" s="56">
        <f t="shared" si="4"/>
        <v>495714</v>
      </c>
      <c r="Z54" s="57">
        <f>+IF(X54&lt;&gt;0,+(Y54/X54)*100,0)</f>
        <v>6.3044958803184334</v>
      </c>
      <c r="AA54" s="54">
        <f>+AA52-AA53</f>
        <v>31451466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18268145</v>
      </c>
      <c r="D57" s="48">
        <f>SUM(D54:D56)</f>
        <v>0</v>
      </c>
      <c r="E57" s="49">
        <f t="shared" si="5"/>
        <v>31451466</v>
      </c>
      <c r="F57" s="50">
        <f t="shared" si="5"/>
        <v>31451466</v>
      </c>
      <c r="G57" s="50">
        <f t="shared" si="5"/>
        <v>2669785</v>
      </c>
      <c r="H57" s="50">
        <f t="shared" si="5"/>
        <v>2757488</v>
      </c>
      <c r="I57" s="50">
        <f t="shared" si="5"/>
        <v>2931306</v>
      </c>
      <c r="J57" s="50">
        <f t="shared" si="5"/>
        <v>8358579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8358579</v>
      </c>
      <c r="X57" s="50">
        <f t="shared" si="5"/>
        <v>7862865</v>
      </c>
      <c r="Y57" s="50">
        <f t="shared" si="5"/>
        <v>495714</v>
      </c>
      <c r="Z57" s="51">
        <f>+IF(X57&lt;&gt;0,+(Y57/X57)*100,0)</f>
        <v>6.3044958803184334</v>
      </c>
      <c r="AA57" s="48">
        <f>SUM(AA54:AA56)</f>
        <v>31451466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18268145</v>
      </c>
      <c r="D60" s="65">
        <f>SUM(D57:D59)</f>
        <v>0</v>
      </c>
      <c r="E60" s="66">
        <f t="shared" si="6"/>
        <v>31451466</v>
      </c>
      <c r="F60" s="67">
        <f t="shared" si="6"/>
        <v>31451466</v>
      </c>
      <c r="G60" s="67">
        <f t="shared" si="6"/>
        <v>2669785</v>
      </c>
      <c r="H60" s="67">
        <f t="shared" si="6"/>
        <v>2757488</v>
      </c>
      <c r="I60" s="67">
        <f t="shared" si="6"/>
        <v>2931306</v>
      </c>
      <c r="J60" s="67">
        <f t="shared" si="6"/>
        <v>8358579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8358579</v>
      </c>
      <c r="X60" s="67">
        <f t="shared" si="6"/>
        <v>7862865</v>
      </c>
      <c r="Y60" s="67">
        <f t="shared" si="6"/>
        <v>495714</v>
      </c>
      <c r="Z60" s="68">
        <f>+IF(X60&lt;&gt;0,+(Y60/X60)*100,0)</f>
        <v>6.3044958803184334</v>
      </c>
      <c r="AA60" s="65">
        <f>SUM(AA57:AA59)</f>
        <v>31451466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110559129</v>
      </c>
      <c r="D8" s="20"/>
      <c r="E8" s="21">
        <v>106273521</v>
      </c>
      <c r="F8" s="22">
        <v>106273521</v>
      </c>
      <c r="G8" s="22">
        <v>8680381</v>
      </c>
      <c r="H8" s="22">
        <v>9927913</v>
      </c>
      <c r="I8" s="22">
        <v>10013512</v>
      </c>
      <c r="J8" s="22">
        <v>28621806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28621806</v>
      </c>
      <c r="X8" s="22">
        <v>26568378</v>
      </c>
      <c r="Y8" s="22">
        <v>2053428</v>
      </c>
      <c r="Z8" s="23">
        <v>7.7288421596531025</v>
      </c>
      <c r="AA8" s="20">
        <v>106273521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26424068</v>
      </c>
      <c r="D13" s="20"/>
      <c r="E13" s="21">
        <v>23000000</v>
      </c>
      <c r="F13" s="22">
        <v>23000000</v>
      </c>
      <c r="G13" s="22">
        <v>2401765</v>
      </c>
      <c r="H13" s="22">
        <v>2387988</v>
      </c>
      <c r="I13" s="22">
        <v>2418931</v>
      </c>
      <c r="J13" s="22">
        <v>7208684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7208684</v>
      </c>
      <c r="X13" s="22">
        <v>5750001</v>
      </c>
      <c r="Y13" s="22">
        <v>1458683</v>
      </c>
      <c r="Z13" s="23">
        <v>25.368395588105113</v>
      </c>
      <c r="AA13" s="20">
        <v>23000000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24000000</v>
      </c>
      <c r="F26" s="22">
        <v>24000000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6000000</v>
      </c>
      <c r="Y26" s="22">
        <v>-6000000</v>
      </c>
      <c r="Z26" s="23">
        <v>-100</v>
      </c>
      <c r="AA26" s="20">
        <v>24000000</v>
      </c>
    </row>
    <row r="27" spans="1:27" x14ac:dyDescent="0.25">
      <c r="A27" s="19" t="s">
        <v>40</v>
      </c>
      <c r="B27" s="15" t="s">
        <v>32</v>
      </c>
      <c r="C27" s="20">
        <v>978938</v>
      </c>
      <c r="D27" s="20"/>
      <c r="E27" s="21">
        <v>900000</v>
      </c>
      <c r="F27" s="22">
        <v>900000</v>
      </c>
      <c r="G27" s="22">
        <v>93962</v>
      </c>
      <c r="H27" s="22">
        <v>94463</v>
      </c>
      <c r="I27" s="22">
        <v>96676</v>
      </c>
      <c r="J27" s="22">
        <v>285101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285101</v>
      </c>
      <c r="X27" s="22">
        <v>225000</v>
      </c>
      <c r="Y27" s="22">
        <v>60101</v>
      </c>
      <c r="Z27" s="23">
        <v>26.711555555555556</v>
      </c>
      <c r="AA27" s="20">
        <v>900000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3672183</v>
      </c>
      <c r="D29" s="20"/>
      <c r="E29" s="21">
        <v>3600000</v>
      </c>
      <c r="F29" s="22">
        <v>3600000</v>
      </c>
      <c r="G29" s="22">
        <v>366581</v>
      </c>
      <c r="H29" s="22">
        <v>382850</v>
      </c>
      <c r="I29" s="22">
        <v>379615</v>
      </c>
      <c r="J29" s="22">
        <v>1129046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1129046</v>
      </c>
      <c r="X29" s="22">
        <v>900000</v>
      </c>
      <c r="Y29" s="22">
        <v>229046</v>
      </c>
      <c r="Z29" s="23">
        <v>25.449555555555552</v>
      </c>
      <c r="AA29" s="20">
        <v>3600000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141634318</v>
      </c>
      <c r="D33" s="29">
        <f t="shared" ref="D33:Y33" si="0">SUM(D6:D32)</f>
        <v>0</v>
      </c>
      <c r="E33" s="30">
        <f t="shared" si="0"/>
        <v>157773521</v>
      </c>
      <c r="F33" s="31">
        <f t="shared" si="0"/>
        <v>157773521</v>
      </c>
      <c r="G33" s="31">
        <f t="shared" si="0"/>
        <v>11542689</v>
      </c>
      <c r="H33" s="31">
        <f t="shared" si="0"/>
        <v>12793214</v>
      </c>
      <c r="I33" s="31">
        <f t="shared" si="0"/>
        <v>12908734</v>
      </c>
      <c r="J33" s="31">
        <f t="shared" si="0"/>
        <v>37244637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37244637</v>
      </c>
      <c r="X33" s="31">
        <f t="shared" si="0"/>
        <v>39443379</v>
      </c>
      <c r="Y33" s="31">
        <f t="shared" si="0"/>
        <v>-2198742</v>
      </c>
      <c r="Z33" s="32">
        <f>+IF(X33&lt;&gt;0,+(Y33/X33)*100,0)</f>
        <v>-5.5744260652719433</v>
      </c>
      <c r="AA33" s="29">
        <f>SUM(AA6:AA32)</f>
        <v>157773521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65231153</v>
      </c>
      <c r="D35" s="20"/>
      <c r="E35" s="21">
        <v>68547590</v>
      </c>
      <c r="F35" s="22">
        <v>68547590</v>
      </c>
      <c r="G35" s="22">
        <v>5246858</v>
      </c>
      <c r="H35" s="22">
        <v>5019701</v>
      </c>
      <c r="I35" s="22">
        <v>5268124</v>
      </c>
      <c r="J35" s="22">
        <v>15534683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15534683</v>
      </c>
      <c r="X35" s="22">
        <v>17136900</v>
      </c>
      <c r="Y35" s="22">
        <v>-1602217</v>
      </c>
      <c r="Z35" s="23">
        <v>-9.3495147897227628</v>
      </c>
      <c r="AA35" s="20">
        <v>68547590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23532779</v>
      </c>
      <c r="D38" s="20"/>
      <c r="E38" s="21">
        <v>27175000</v>
      </c>
      <c r="F38" s="22">
        <v>27175000</v>
      </c>
      <c r="G38" s="22">
        <v>1858043</v>
      </c>
      <c r="H38" s="22">
        <v>4000861</v>
      </c>
      <c r="I38" s="22">
        <v>1347871</v>
      </c>
      <c r="J38" s="22">
        <v>7206775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7206775</v>
      </c>
      <c r="X38" s="22">
        <v>6793749</v>
      </c>
      <c r="Y38" s="22">
        <v>413026</v>
      </c>
      <c r="Z38" s="23">
        <v>6.0795004348850687</v>
      </c>
      <c r="AA38" s="20">
        <v>27175000</v>
      </c>
    </row>
    <row r="39" spans="1:27" x14ac:dyDescent="0.25">
      <c r="A39" s="19" t="s">
        <v>65</v>
      </c>
      <c r="B39" s="15" t="s">
        <v>32</v>
      </c>
      <c r="C39" s="20">
        <v>14500000</v>
      </c>
      <c r="D39" s="20"/>
      <c r="E39" s="21">
        <v>21000000</v>
      </c>
      <c r="F39" s="22">
        <v>21000000</v>
      </c>
      <c r="G39" s="22"/>
      <c r="H39" s="22">
        <v>5250000</v>
      </c>
      <c r="I39" s="22"/>
      <c r="J39" s="22">
        <v>5250000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5250000</v>
      </c>
      <c r="X39" s="22">
        <v>5250000</v>
      </c>
      <c r="Y39" s="22"/>
      <c r="Z39" s="23"/>
      <c r="AA39" s="20">
        <v>21000000</v>
      </c>
    </row>
    <row r="40" spans="1:27" x14ac:dyDescent="0.25">
      <c r="A40" s="19" t="s">
        <v>66</v>
      </c>
      <c r="B40" s="15" t="s">
        <v>32</v>
      </c>
      <c r="C40" s="20">
        <v>9900381</v>
      </c>
      <c r="D40" s="20"/>
      <c r="E40" s="21">
        <v>15000000</v>
      </c>
      <c r="F40" s="22">
        <v>15000000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3750000</v>
      </c>
      <c r="Y40" s="22">
        <v>-3750000</v>
      </c>
      <c r="Z40" s="23">
        <v>-100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>
        <v>1808006</v>
      </c>
      <c r="D41" s="20"/>
      <c r="E41" s="21">
        <v>1624938</v>
      </c>
      <c r="F41" s="22">
        <v>1624938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1624938</v>
      </c>
    </row>
    <row r="42" spans="1:27" x14ac:dyDescent="0.25">
      <c r="A42" s="19" t="s">
        <v>67</v>
      </c>
      <c r="B42" s="15" t="s">
        <v>32</v>
      </c>
      <c r="C42" s="20">
        <v>890</v>
      </c>
      <c r="D42" s="20"/>
      <c r="E42" s="21">
        <v>30000</v>
      </c>
      <c r="F42" s="22">
        <v>30000</v>
      </c>
      <c r="G42" s="22">
        <v>1427</v>
      </c>
      <c r="H42" s="22"/>
      <c r="I42" s="22"/>
      <c r="J42" s="22">
        <v>1427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1427</v>
      </c>
      <c r="X42" s="22">
        <v>7500</v>
      </c>
      <c r="Y42" s="22">
        <v>-6073</v>
      </c>
      <c r="Z42" s="23">
        <v>-80.973333333333329</v>
      </c>
      <c r="AA42" s="20">
        <v>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2246705</v>
      </c>
      <c r="D45" s="20"/>
      <c r="E45" s="21">
        <v>2785358</v>
      </c>
      <c r="F45" s="22">
        <v>2785358</v>
      </c>
      <c r="G45" s="22">
        <v>173958</v>
      </c>
      <c r="H45" s="22">
        <v>342434</v>
      </c>
      <c r="I45" s="22">
        <v>296380</v>
      </c>
      <c r="J45" s="22">
        <v>812772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812772</v>
      </c>
      <c r="X45" s="22">
        <v>696342</v>
      </c>
      <c r="Y45" s="22">
        <v>116430</v>
      </c>
      <c r="Z45" s="23">
        <v>16.720232299645861</v>
      </c>
      <c r="AA45" s="20">
        <v>2785358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117219914</v>
      </c>
      <c r="D48" s="29">
        <f t="shared" ref="D48:Y48" si="1">SUM(D35:D47)</f>
        <v>0</v>
      </c>
      <c r="E48" s="30">
        <f t="shared" si="1"/>
        <v>136162886</v>
      </c>
      <c r="F48" s="31">
        <f t="shared" si="1"/>
        <v>136162886</v>
      </c>
      <c r="G48" s="31">
        <f t="shared" si="1"/>
        <v>7280286</v>
      </c>
      <c r="H48" s="31">
        <f t="shared" si="1"/>
        <v>14612996</v>
      </c>
      <c r="I48" s="31">
        <f t="shared" si="1"/>
        <v>6912375</v>
      </c>
      <c r="J48" s="31">
        <f t="shared" si="1"/>
        <v>28805657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28805657</v>
      </c>
      <c r="X48" s="31">
        <f t="shared" si="1"/>
        <v>33634491</v>
      </c>
      <c r="Y48" s="31">
        <f t="shared" si="1"/>
        <v>-4828834</v>
      </c>
      <c r="Z48" s="32">
        <f>+IF(X48&lt;&gt;0,+(Y48/X48)*100,0)</f>
        <v>-14.356792258280345</v>
      </c>
      <c r="AA48" s="29">
        <f>SUM(AA35:AA47)</f>
        <v>136162886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24414404</v>
      </c>
      <c r="D49" s="39">
        <f t="shared" si="2"/>
        <v>0</v>
      </c>
      <c r="E49" s="40">
        <f t="shared" si="2"/>
        <v>21610635</v>
      </c>
      <c r="F49" s="41">
        <f t="shared" si="2"/>
        <v>21610635</v>
      </c>
      <c r="G49" s="41">
        <f t="shared" si="2"/>
        <v>4262403</v>
      </c>
      <c r="H49" s="41">
        <f t="shared" si="2"/>
        <v>-1819782</v>
      </c>
      <c r="I49" s="41">
        <f t="shared" si="2"/>
        <v>5996359</v>
      </c>
      <c r="J49" s="41">
        <f t="shared" si="2"/>
        <v>8438980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8438980</v>
      </c>
      <c r="X49" s="41">
        <f t="shared" si="2"/>
        <v>5808888</v>
      </c>
      <c r="Y49" s="41">
        <f t="shared" si="2"/>
        <v>2630092</v>
      </c>
      <c r="Z49" s="42">
        <f>+IF(X49&lt;&gt;0,+(Y49/X49)*100,0)</f>
        <v>45.277030646829481</v>
      </c>
      <c r="AA49" s="39">
        <f>+AA33-AA48</f>
        <v>21610635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24414404</v>
      </c>
      <c r="D52" s="48">
        <f t="shared" si="3"/>
        <v>0</v>
      </c>
      <c r="E52" s="49">
        <f t="shared" si="3"/>
        <v>21610635</v>
      </c>
      <c r="F52" s="50">
        <f t="shared" si="3"/>
        <v>21610635</v>
      </c>
      <c r="G52" s="50">
        <f t="shared" si="3"/>
        <v>4262403</v>
      </c>
      <c r="H52" s="50">
        <f t="shared" si="3"/>
        <v>-1819782</v>
      </c>
      <c r="I52" s="50">
        <f t="shared" si="3"/>
        <v>5996359</v>
      </c>
      <c r="J52" s="50">
        <f t="shared" si="3"/>
        <v>8438980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8438980</v>
      </c>
      <c r="X52" s="50">
        <f t="shared" si="3"/>
        <v>5808888</v>
      </c>
      <c r="Y52" s="50">
        <f t="shared" si="3"/>
        <v>2630092</v>
      </c>
      <c r="Z52" s="51">
        <f>+IF(X52&lt;&gt;0,+(Y52/X52)*100,0)</f>
        <v>45.277030646829481</v>
      </c>
      <c r="AA52" s="48">
        <f>SUM(AA49:AA51)</f>
        <v>21610635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24414404</v>
      </c>
      <c r="D54" s="54">
        <f>+D52-D53</f>
        <v>0</v>
      </c>
      <c r="E54" s="55">
        <f t="shared" si="4"/>
        <v>21610635</v>
      </c>
      <c r="F54" s="56">
        <f t="shared" si="4"/>
        <v>21610635</v>
      </c>
      <c r="G54" s="56">
        <f t="shared" si="4"/>
        <v>4262403</v>
      </c>
      <c r="H54" s="56">
        <f t="shared" si="4"/>
        <v>-1819782</v>
      </c>
      <c r="I54" s="56">
        <f t="shared" si="4"/>
        <v>5996359</v>
      </c>
      <c r="J54" s="56">
        <f t="shared" si="4"/>
        <v>8438980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8438980</v>
      </c>
      <c r="X54" s="56">
        <f t="shared" si="4"/>
        <v>5808888</v>
      </c>
      <c r="Y54" s="56">
        <f t="shared" si="4"/>
        <v>2630092</v>
      </c>
      <c r="Z54" s="57">
        <f>+IF(X54&lt;&gt;0,+(Y54/X54)*100,0)</f>
        <v>45.277030646829481</v>
      </c>
      <c r="AA54" s="54">
        <f>+AA52-AA53</f>
        <v>21610635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24414404</v>
      </c>
      <c r="D57" s="48">
        <f>SUM(D54:D56)</f>
        <v>0</v>
      </c>
      <c r="E57" s="49">
        <f t="shared" si="5"/>
        <v>21610635</v>
      </c>
      <c r="F57" s="50">
        <f t="shared" si="5"/>
        <v>21610635</v>
      </c>
      <c r="G57" s="50">
        <f t="shared" si="5"/>
        <v>4262403</v>
      </c>
      <c r="H57" s="50">
        <f t="shared" si="5"/>
        <v>-1819782</v>
      </c>
      <c r="I57" s="50">
        <f t="shared" si="5"/>
        <v>5996359</v>
      </c>
      <c r="J57" s="50">
        <f t="shared" si="5"/>
        <v>8438980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8438980</v>
      </c>
      <c r="X57" s="50">
        <f t="shared" si="5"/>
        <v>5808888</v>
      </c>
      <c r="Y57" s="50">
        <f t="shared" si="5"/>
        <v>2630092</v>
      </c>
      <c r="Z57" s="51">
        <f>+IF(X57&lt;&gt;0,+(Y57/X57)*100,0)</f>
        <v>45.277030646829481</v>
      </c>
      <c r="AA57" s="48">
        <f>SUM(AA54:AA56)</f>
        <v>21610635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24414404</v>
      </c>
      <c r="D60" s="65">
        <f>SUM(D57:D59)</f>
        <v>0</v>
      </c>
      <c r="E60" s="66">
        <f t="shared" si="6"/>
        <v>21610635</v>
      </c>
      <c r="F60" s="67">
        <f t="shared" si="6"/>
        <v>21610635</v>
      </c>
      <c r="G60" s="67">
        <f t="shared" si="6"/>
        <v>4262403</v>
      </c>
      <c r="H60" s="67">
        <f t="shared" si="6"/>
        <v>-1819782</v>
      </c>
      <c r="I60" s="67">
        <f t="shared" si="6"/>
        <v>5996359</v>
      </c>
      <c r="J60" s="67">
        <f t="shared" si="6"/>
        <v>8438980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8438980</v>
      </c>
      <c r="X60" s="67">
        <f t="shared" si="6"/>
        <v>5808888</v>
      </c>
      <c r="Y60" s="67">
        <f t="shared" si="6"/>
        <v>2630092</v>
      </c>
      <c r="Z60" s="68">
        <f>+IF(X60&lt;&gt;0,+(Y60/X60)*100,0)</f>
        <v>45.277030646829481</v>
      </c>
      <c r="AA60" s="65">
        <f>SUM(AA57:AA59)</f>
        <v>21610635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3374270</v>
      </c>
      <c r="D8" s="20"/>
      <c r="E8" s="21">
        <v>4646446</v>
      </c>
      <c r="F8" s="22">
        <v>4646446</v>
      </c>
      <c r="G8" s="22">
        <v>-2708</v>
      </c>
      <c r="H8" s="22">
        <v>301980</v>
      </c>
      <c r="I8" s="22">
        <v>299782</v>
      </c>
      <c r="J8" s="22">
        <v>599054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599054</v>
      </c>
      <c r="X8" s="22">
        <v>1161612</v>
      </c>
      <c r="Y8" s="22">
        <v>-562558</v>
      </c>
      <c r="Z8" s="23">
        <v>-48.429079589398185</v>
      </c>
      <c r="AA8" s="20">
        <v>4646446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199521</v>
      </c>
      <c r="D10" s="20"/>
      <c r="E10" s="21">
        <v>237864</v>
      </c>
      <c r="F10" s="22">
        <v>237864</v>
      </c>
      <c r="G10" s="22">
        <v>15925</v>
      </c>
      <c r="H10" s="22">
        <v>33770</v>
      </c>
      <c r="I10" s="22">
        <v>23070</v>
      </c>
      <c r="J10" s="22">
        <v>72765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72765</v>
      </c>
      <c r="X10" s="22">
        <v>59466</v>
      </c>
      <c r="Y10" s="22">
        <v>13299</v>
      </c>
      <c r="Z10" s="23">
        <v>22.364039955604884</v>
      </c>
      <c r="AA10" s="20">
        <v>237864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4677187</v>
      </c>
      <c r="D13" s="20"/>
      <c r="E13" s="21">
        <v>5879063</v>
      </c>
      <c r="F13" s="22">
        <v>5879063</v>
      </c>
      <c r="G13" s="22">
        <v>350</v>
      </c>
      <c r="H13" s="22">
        <v>411363</v>
      </c>
      <c r="I13" s="22">
        <v>413001</v>
      </c>
      <c r="J13" s="22">
        <v>824714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824714</v>
      </c>
      <c r="X13" s="22">
        <v>1469766</v>
      </c>
      <c r="Y13" s="22">
        <v>-645052</v>
      </c>
      <c r="Z13" s="23">
        <v>-43.888074700326449</v>
      </c>
      <c r="AA13" s="20">
        <v>5879063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8250978</v>
      </c>
      <c r="D33" s="29">
        <f t="shared" ref="D33:Y33" si="0">SUM(D6:D32)</f>
        <v>0</v>
      </c>
      <c r="E33" s="30">
        <f t="shared" si="0"/>
        <v>10763373</v>
      </c>
      <c r="F33" s="31">
        <f t="shared" si="0"/>
        <v>10763373</v>
      </c>
      <c r="G33" s="31">
        <f t="shared" si="0"/>
        <v>13567</v>
      </c>
      <c r="H33" s="31">
        <f t="shared" si="0"/>
        <v>747113</v>
      </c>
      <c r="I33" s="31">
        <f t="shared" si="0"/>
        <v>735853</v>
      </c>
      <c r="J33" s="31">
        <f t="shared" si="0"/>
        <v>1496533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1496533</v>
      </c>
      <c r="X33" s="31">
        <f t="shared" si="0"/>
        <v>2690844</v>
      </c>
      <c r="Y33" s="31">
        <f t="shared" si="0"/>
        <v>-1194311</v>
      </c>
      <c r="Z33" s="32">
        <f>+IF(X33&lt;&gt;0,+(Y33/X33)*100,0)</f>
        <v>-44.384252673138988</v>
      </c>
      <c r="AA33" s="29">
        <f>SUM(AA6:AA32)</f>
        <v>10763373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5236911</v>
      </c>
      <c r="D35" s="20"/>
      <c r="E35" s="21"/>
      <c r="F35" s="22"/>
      <c r="G35" s="22">
        <v>471053</v>
      </c>
      <c r="H35" s="22">
        <v>424805</v>
      </c>
      <c r="I35" s="22">
        <v>509155</v>
      </c>
      <c r="J35" s="22">
        <v>1405013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1405013</v>
      </c>
      <c r="X35" s="22"/>
      <c r="Y35" s="22">
        <v>1405013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885635</v>
      </c>
      <c r="D38" s="20"/>
      <c r="E38" s="21">
        <v>2004096</v>
      </c>
      <c r="F38" s="22">
        <v>2004096</v>
      </c>
      <c r="G38" s="22"/>
      <c r="H38" s="22">
        <v>217032</v>
      </c>
      <c r="I38" s="22"/>
      <c r="J38" s="22">
        <v>217032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217032</v>
      </c>
      <c r="X38" s="22">
        <v>501024</v>
      </c>
      <c r="Y38" s="22">
        <v>-283992</v>
      </c>
      <c r="Z38" s="23">
        <v>-56.682314619658939</v>
      </c>
      <c r="AA38" s="20">
        <v>2004096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1962733</v>
      </c>
      <c r="D40" s="20"/>
      <c r="E40" s="21">
        <v>2148088</v>
      </c>
      <c r="F40" s="22">
        <v>2148088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537021</v>
      </c>
      <c r="Y40" s="22">
        <v>-537021</v>
      </c>
      <c r="Z40" s="23">
        <v>-100</v>
      </c>
      <c r="AA40" s="20">
        <v>2148088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454714</v>
      </c>
      <c r="D42" s="20"/>
      <c r="E42" s="21">
        <v>1830835</v>
      </c>
      <c r="F42" s="22">
        <v>1830835</v>
      </c>
      <c r="G42" s="22">
        <v>99287</v>
      </c>
      <c r="H42" s="22">
        <v>320628</v>
      </c>
      <c r="I42" s="22">
        <v>344466</v>
      </c>
      <c r="J42" s="22">
        <v>764381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764381</v>
      </c>
      <c r="X42" s="22">
        <v>457710</v>
      </c>
      <c r="Y42" s="22">
        <v>306671</v>
      </c>
      <c r="Z42" s="23">
        <v>67.001157938432627</v>
      </c>
      <c r="AA42" s="20">
        <v>1830835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53000</v>
      </c>
      <c r="F44" s="22">
        <v>53000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13251</v>
      </c>
      <c r="Y44" s="22">
        <v>-13251</v>
      </c>
      <c r="Z44" s="23">
        <v>-100</v>
      </c>
      <c r="AA44" s="20">
        <v>53000</v>
      </c>
    </row>
    <row r="45" spans="1:27" x14ac:dyDescent="0.25">
      <c r="A45" s="19" t="s">
        <v>70</v>
      </c>
      <c r="B45" s="15" t="s">
        <v>32</v>
      </c>
      <c r="C45" s="20">
        <v>45915</v>
      </c>
      <c r="D45" s="20"/>
      <c r="E45" s="21"/>
      <c r="F45" s="22"/>
      <c r="G45" s="22">
        <v>4064</v>
      </c>
      <c r="H45" s="22">
        <v>3601</v>
      </c>
      <c r="I45" s="22">
        <v>4445</v>
      </c>
      <c r="J45" s="22">
        <v>12110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12110</v>
      </c>
      <c r="X45" s="22"/>
      <c r="Y45" s="22">
        <v>12110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8585908</v>
      </c>
      <c r="D48" s="29">
        <f t="shared" ref="D48:Y48" si="1">SUM(D35:D47)</f>
        <v>0</v>
      </c>
      <c r="E48" s="30">
        <f t="shared" si="1"/>
        <v>6036019</v>
      </c>
      <c r="F48" s="31">
        <f t="shared" si="1"/>
        <v>6036019</v>
      </c>
      <c r="G48" s="31">
        <f t="shared" si="1"/>
        <v>574404</v>
      </c>
      <c r="H48" s="31">
        <f t="shared" si="1"/>
        <v>966066</v>
      </c>
      <c r="I48" s="31">
        <f t="shared" si="1"/>
        <v>858066</v>
      </c>
      <c r="J48" s="31">
        <f t="shared" si="1"/>
        <v>2398536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2398536</v>
      </c>
      <c r="X48" s="31">
        <f t="shared" si="1"/>
        <v>1509006</v>
      </c>
      <c r="Y48" s="31">
        <f t="shared" si="1"/>
        <v>889530</v>
      </c>
      <c r="Z48" s="32">
        <f>+IF(X48&lt;&gt;0,+(Y48/X48)*100,0)</f>
        <v>58.948075753177918</v>
      </c>
      <c r="AA48" s="29">
        <f>SUM(AA35:AA47)</f>
        <v>6036019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-334930</v>
      </c>
      <c r="D49" s="39">
        <f t="shared" si="2"/>
        <v>0</v>
      </c>
      <c r="E49" s="40">
        <f t="shared" si="2"/>
        <v>4727354</v>
      </c>
      <c r="F49" s="41">
        <f t="shared" si="2"/>
        <v>4727354</v>
      </c>
      <c r="G49" s="41">
        <f t="shared" si="2"/>
        <v>-560837</v>
      </c>
      <c r="H49" s="41">
        <f t="shared" si="2"/>
        <v>-218953</v>
      </c>
      <c r="I49" s="41">
        <f t="shared" si="2"/>
        <v>-122213</v>
      </c>
      <c r="J49" s="41">
        <f t="shared" si="2"/>
        <v>-902003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-902003</v>
      </c>
      <c r="X49" s="41">
        <f t="shared" si="2"/>
        <v>1181838</v>
      </c>
      <c r="Y49" s="41">
        <f t="shared" si="2"/>
        <v>-2083841</v>
      </c>
      <c r="Z49" s="42">
        <f>+IF(X49&lt;&gt;0,+(Y49/X49)*100,0)</f>
        <v>-176.32205090714632</v>
      </c>
      <c r="AA49" s="39">
        <f>+AA33-AA48</f>
        <v>4727354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-334930</v>
      </c>
      <c r="D52" s="48">
        <f t="shared" si="3"/>
        <v>0</v>
      </c>
      <c r="E52" s="49">
        <f t="shared" si="3"/>
        <v>4727354</v>
      </c>
      <c r="F52" s="50">
        <f t="shared" si="3"/>
        <v>4727354</v>
      </c>
      <c r="G52" s="50">
        <f t="shared" si="3"/>
        <v>-560837</v>
      </c>
      <c r="H52" s="50">
        <f t="shared" si="3"/>
        <v>-218953</v>
      </c>
      <c r="I52" s="50">
        <f t="shared" si="3"/>
        <v>-122213</v>
      </c>
      <c r="J52" s="50">
        <f t="shared" si="3"/>
        <v>-902003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-902003</v>
      </c>
      <c r="X52" s="50">
        <f t="shared" si="3"/>
        <v>1181838</v>
      </c>
      <c r="Y52" s="50">
        <f t="shared" si="3"/>
        <v>-2083841</v>
      </c>
      <c r="Z52" s="51">
        <f>+IF(X52&lt;&gt;0,+(Y52/X52)*100,0)</f>
        <v>-176.32205090714632</v>
      </c>
      <c r="AA52" s="48">
        <f>SUM(AA49:AA51)</f>
        <v>4727354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-334930</v>
      </c>
      <c r="D54" s="54">
        <f>+D52-D53</f>
        <v>0</v>
      </c>
      <c r="E54" s="55">
        <f t="shared" si="4"/>
        <v>4727354</v>
      </c>
      <c r="F54" s="56">
        <f t="shared" si="4"/>
        <v>4727354</v>
      </c>
      <c r="G54" s="56">
        <f t="shared" si="4"/>
        <v>-560837</v>
      </c>
      <c r="H54" s="56">
        <f t="shared" si="4"/>
        <v>-218953</v>
      </c>
      <c r="I54" s="56">
        <f t="shared" si="4"/>
        <v>-122213</v>
      </c>
      <c r="J54" s="56">
        <f t="shared" si="4"/>
        <v>-902003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-902003</v>
      </c>
      <c r="X54" s="56">
        <f t="shared" si="4"/>
        <v>1181838</v>
      </c>
      <c r="Y54" s="56">
        <f t="shared" si="4"/>
        <v>-2083841</v>
      </c>
      <c r="Z54" s="57">
        <f>+IF(X54&lt;&gt;0,+(Y54/X54)*100,0)</f>
        <v>-176.32205090714632</v>
      </c>
      <c r="AA54" s="54">
        <f>+AA52-AA53</f>
        <v>4727354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-334930</v>
      </c>
      <c r="D57" s="48">
        <f>SUM(D54:D56)</f>
        <v>0</v>
      </c>
      <c r="E57" s="49">
        <f t="shared" si="5"/>
        <v>4727354</v>
      </c>
      <c r="F57" s="50">
        <f t="shared" si="5"/>
        <v>4727354</v>
      </c>
      <c r="G57" s="50">
        <f t="shared" si="5"/>
        <v>-560837</v>
      </c>
      <c r="H57" s="50">
        <f t="shared" si="5"/>
        <v>-218953</v>
      </c>
      <c r="I57" s="50">
        <f t="shared" si="5"/>
        <v>-122213</v>
      </c>
      <c r="J57" s="50">
        <f t="shared" si="5"/>
        <v>-902003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-902003</v>
      </c>
      <c r="X57" s="50">
        <f t="shared" si="5"/>
        <v>1181838</v>
      </c>
      <c r="Y57" s="50">
        <f t="shared" si="5"/>
        <v>-2083841</v>
      </c>
      <c r="Z57" s="51">
        <f>+IF(X57&lt;&gt;0,+(Y57/X57)*100,0)</f>
        <v>-176.32205090714632</v>
      </c>
      <c r="AA57" s="48">
        <f>SUM(AA54:AA56)</f>
        <v>4727354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-334930</v>
      </c>
      <c r="D60" s="65">
        <f>SUM(D57:D59)</f>
        <v>0</v>
      </c>
      <c r="E60" s="66">
        <f t="shared" si="6"/>
        <v>4727354</v>
      </c>
      <c r="F60" s="67">
        <f t="shared" si="6"/>
        <v>4727354</v>
      </c>
      <c r="G60" s="67">
        <f t="shared" si="6"/>
        <v>-560837</v>
      </c>
      <c r="H60" s="67">
        <f t="shared" si="6"/>
        <v>-218953</v>
      </c>
      <c r="I60" s="67">
        <f t="shared" si="6"/>
        <v>-122213</v>
      </c>
      <c r="J60" s="67">
        <f t="shared" si="6"/>
        <v>-902003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-902003</v>
      </c>
      <c r="X60" s="67">
        <f t="shared" si="6"/>
        <v>1181838</v>
      </c>
      <c r="Y60" s="67">
        <f t="shared" si="6"/>
        <v>-2083841</v>
      </c>
      <c r="Z60" s="68">
        <f>+IF(X60&lt;&gt;0,+(Y60/X60)*100,0)</f>
        <v>-176.32205090714632</v>
      </c>
      <c r="AA60" s="65">
        <f>SUM(AA57:AA59)</f>
        <v>4727354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9084684</v>
      </c>
      <c r="D8" s="20"/>
      <c r="E8" s="21">
        <v>9775015</v>
      </c>
      <c r="F8" s="22">
        <v>9775015</v>
      </c>
      <c r="G8" s="22">
        <v>804868</v>
      </c>
      <c r="H8" s="22">
        <v>806637</v>
      </c>
      <c r="I8" s="22">
        <v>806833</v>
      </c>
      <c r="J8" s="22">
        <v>2418338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2418338</v>
      </c>
      <c r="X8" s="22">
        <v>2443755</v>
      </c>
      <c r="Y8" s="22">
        <v>-25417</v>
      </c>
      <c r="Z8" s="23">
        <v>-1.0400797133918906</v>
      </c>
      <c r="AA8" s="20">
        <v>9775015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143227</v>
      </c>
      <c r="D10" s="20"/>
      <c r="E10" s="21">
        <v>136264</v>
      </c>
      <c r="F10" s="22">
        <v>136264</v>
      </c>
      <c r="G10" s="22">
        <v>20398</v>
      </c>
      <c r="H10" s="22">
        <v>20659</v>
      </c>
      <c r="I10" s="22">
        <v>-4520</v>
      </c>
      <c r="J10" s="22">
        <v>36537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36537</v>
      </c>
      <c r="X10" s="22">
        <v>34065</v>
      </c>
      <c r="Y10" s="22">
        <v>2472</v>
      </c>
      <c r="Z10" s="23">
        <v>7.2567151034786432</v>
      </c>
      <c r="AA10" s="20">
        <v>136264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7533819</v>
      </c>
      <c r="D13" s="20"/>
      <c r="E13" s="21">
        <v>8106349</v>
      </c>
      <c r="F13" s="22">
        <v>8106349</v>
      </c>
      <c r="G13" s="22">
        <v>626309</v>
      </c>
      <c r="H13" s="22">
        <v>633212</v>
      </c>
      <c r="I13" s="22">
        <v>640733</v>
      </c>
      <c r="J13" s="22">
        <v>1900254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1900254</v>
      </c>
      <c r="X13" s="22">
        <v>2026587</v>
      </c>
      <c r="Y13" s="22">
        <v>-126333</v>
      </c>
      <c r="Z13" s="23">
        <v>-6.2337812292292414</v>
      </c>
      <c r="AA13" s="20">
        <v>8106349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112500</v>
      </c>
      <c r="Y26" s="22">
        <v>-112500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16761730</v>
      </c>
      <c r="D33" s="29">
        <f t="shared" ref="D33:Y33" si="0">SUM(D6:D32)</f>
        <v>0</v>
      </c>
      <c r="E33" s="30">
        <f t="shared" si="0"/>
        <v>18467628</v>
      </c>
      <c r="F33" s="31">
        <f t="shared" si="0"/>
        <v>18467628</v>
      </c>
      <c r="G33" s="31">
        <f t="shared" si="0"/>
        <v>1451575</v>
      </c>
      <c r="H33" s="31">
        <f t="shared" si="0"/>
        <v>1460508</v>
      </c>
      <c r="I33" s="31">
        <f t="shared" si="0"/>
        <v>1443046</v>
      </c>
      <c r="J33" s="31">
        <f t="shared" si="0"/>
        <v>4355129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4355129</v>
      </c>
      <c r="X33" s="31">
        <f t="shared" si="0"/>
        <v>4616907</v>
      </c>
      <c r="Y33" s="31">
        <f t="shared" si="0"/>
        <v>-261778</v>
      </c>
      <c r="Z33" s="32">
        <f>+IF(X33&lt;&gt;0,+(Y33/X33)*100,0)</f>
        <v>-5.6699864216454872</v>
      </c>
      <c r="AA33" s="29">
        <f>SUM(AA6:AA32)</f>
        <v>18467628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4154742</v>
      </c>
      <c r="D35" s="20"/>
      <c r="E35" s="21">
        <v>4475704</v>
      </c>
      <c r="F35" s="22">
        <v>4475704</v>
      </c>
      <c r="G35" s="22">
        <v>492500</v>
      </c>
      <c r="H35" s="22">
        <v>356585</v>
      </c>
      <c r="I35" s="22">
        <v>356607</v>
      </c>
      <c r="J35" s="22">
        <v>1205692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1205692</v>
      </c>
      <c r="X35" s="22">
        <v>1118934</v>
      </c>
      <c r="Y35" s="22">
        <v>86758</v>
      </c>
      <c r="Z35" s="23">
        <v>7.7536297940718573</v>
      </c>
      <c r="AA35" s="20">
        <v>4475704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305242</v>
      </c>
      <c r="D38" s="20"/>
      <c r="E38" s="21">
        <v>900000</v>
      </c>
      <c r="F38" s="22">
        <v>900000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</v>
      </c>
      <c r="Y38" s="22">
        <v>-225000</v>
      </c>
      <c r="Z38" s="23">
        <v>-100</v>
      </c>
      <c r="AA38" s="20">
        <v>900000</v>
      </c>
    </row>
    <row r="39" spans="1:27" x14ac:dyDescent="0.25">
      <c r="A39" s="19" t="s">
        <v>65</v>
      </c>
      <c r="B39" s="15" t="s">
        <v>32</v>
      </c>
      <c r="C39" s="20">
        <v>15811410</v>
      </c>
      <c r="D39" s="20"/>
      <c r="E39" s="21">
        <v>7586966</v>
      </c>
      <c r="F39" s="22">
        <v>7586966</v>
      </c>
      <c r="G39" s="22">
        <v>632247</v>
      </c>
      <c r="H39" s="22">
        <v>632247</v>
      </c>
      <c r="I39" s="22">
        <v>632247</v>
      </c>
      <c r="J39" s="22">
        <v>1896741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1896741</v>
      </c>
      <c r="X39" s="22">
        <v>1896741</v>
      </c>
      <c r="Y39" s="22"/>
      <c r="Z39" s="23"/>
      <c r="AA39" s="20">
        <v>7586966</v>
      </c>
    </row>
    <row r="40" spans="1:27" x14ac:dyDescent="0.25">
      <c r="A40" s="19" t="s">
        <v>66</v>
      </c>
      <c r="B40" s="15" t="s">
        <v>32</v>
      </c>
      <c r="C40" s="20">
        <v>4529650</v>
      </c>
      <c r="D40" s="20"/>
      <c r="E40" s="21">
        <v>6399868</v>
      </c>
      <c r="F40" s="22">
        <v>6399868</v>
      </c>
      <c r="G40" s="22">
        <v>533322</v>
      </c>
      <c r="H40" s="22">
        <v>533322</v>
      </c>
      <c r="I40" s="22">
        <v>533322</v>
      </c>
      <c r="J40" s="22">
        <v>1599966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1599966</v>
      </c>
      <c r="X40" s="22">
        <v>1599966</v>
      </c>
      <c r="Y40" s="22"/>
      <c r="Z40" s="23"/>
      <c r="AA40" s="20">
        <v>6399868</v>
      </c>
    </row>
    <row r="41" spans="1:27" x14ac:dyDescent="0.25">
      <c r="A41" s="19" t="s">
        <v>40</v>
      </c>
      <c r="B41" s="15" t="s">
        <v>32</v>
      </c>
      <c r="C41" s="20">
        <v>344900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</v>
      </c>
      <c r="F42" s="22">
        <v>600000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34343</v>
      </c>
      <c r="D45" s="20"/>
      <c r="E45" s="21">
        <v>32653</v>
      </c>
      <c r="F45" s="22">
        <v>32653</v>
      </c>
      <c r="G45" s="22">
        <v>4186</v>
      </c>
      <c r="H45" s="22">
        <v>2827</v>
      </c>
      <c r="I45" s="22">
        <v>2849</v>
      </c>
      <c r="J45" s="22">
        <v>9862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9862</v>
      </c>
      <c r="X45" s="22">
        <v>8163</v>
      </c>
      <c r="Y45" s="22">
        <v>1699</v>
      </c>
      <c r="Z45" s="23">
        <v>20.81342643635918</v>
      </c>
      <c r="AA45" s="20">
        <v>32653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25180287</v>
      </c>
      <c r="D48" s="29">
        <f t="shared" ref="D48:Y48" si="1">SUM(D35:D47)</f>
        <v>0</v>
      </c>
      <c r="E48" s="30">
        <f t="shared" si="1"/>
        <v>19995191</v>
      </c>
      <c r="F48" s="31">
        <f t="shared" si="1"/>
        <v>19995191</v>
      </c>
      <c r="G48" s="31">
        <f t="shared" si="1"/>
        <v>1662255</v>
      </c>
      <c r="H48" s="31">
        <f t="shared" si="1"/>
        <v>1524981</v>
      </c>
      <c r="I48" s="31">
        <f t="shared" si="1"/>
        <v>1525025</v>
      </c>
      <c r="J48" s="31">
        <f t="shared" si="1"/>
        <v>4712261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4712261</v>
      </c>
      <c r="X48" s="31">
        <f t="shared" si="1"/>
        <v>4998804</v>
      </c>
      <c r="Y48" s="31">
        <f t="shared" si="1"/>
        <v>-286543</v>
      </c>
      <c r="Z48" s="32">
        <f>+IF(X48&lt;&gt;0,+(Y48/X48)*100,0)</f>
        <v>-5.7322311496910059</v>
      </c>
      <c r="AA48" s="29">
        <f>SUM(AA35:AA47)</f>
        <v>19995191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-8418557</v>
      </c>
      <c r="D49" s="39">
        <f t="shared" si="2"/>
        <v>0</v>
      </c>
      <c r="E49" s="40">
        <f t="shared" si="2"/>
        <v>-1527563</v>
      </c>
      <c r="F49" s="41">
        <f t="shared" si="2"/>
        <v>-1527563</v>
      </c>
      <c r="G49" s="41">
        <f t="shared" si="2"/>
        <v>-210680</v>
      </c>
      <c r="H49" s="41">
        <f t="shared" si="2"/>
        <v>-64473</v>
      </c>
      <c r="I49" s="41">
        <f t="shared" si="2"/>
        <v>-81979</v>
      </c>
      <c r="J49" s="41">
        <f t="shared" si="2"/>
        <v>-357132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-357132</v>
      </c>
      <c r="X49" s="41">
        <f t="shared" si="2"/>
        <v>-381897</v>
      </c>
      <c r="Y49" s="41">
        <f t="shared" si="2"/>
        <v>24765</v>
      </c>
      <c r="Z49" s="42">
        <f>+IF(X49&lt;&gt;0,+(Y49/X49)*100,0)</f>
        <v>-6.4847327944445752</v>
      </c>
      <c r="AA49" s="39">
        <f>+AA33-AA48</f>
        <v>-1527563</v>
      </c>
    </row>
    <row r="50" spans="1:27" x14ac:dyDescent="0.25">
      <c r="A50" s="43" t="s">
        <v>75</v>
      </c>
      <c r="B50" s="15" t="s">
        <v>32</v>
      </c>
      <c r="C50" s="20">
        <v>24420765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2499999</v>
      </c>
      <c r="Y50" s="22">
        <v>-2499999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>
        <v>251606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16253814</v>
      </c>
      <c r="D52" s="48">
        <f t="shared" si="3"/>
        <v>0</v>
      </c>
      <c r="E52" s="49">
        <f t="shared" si="3"/>
        <v>8472437</v>
      </c>
      <c r="F52" s="50">
        <f t="shared" si="3"/>
        <v>8472437</v>
      </c>
      <c r="G52" s="50">
        <f t="shared" si="3"/>
        <v>-210680</v>
      </c>
      <c r="H52" s="50">
        <f t="shared" si="3"/>
        <v>-64473</v>
      </c>
      <c r="I52" s="50">
        <f t="shared" si="3"/>
        <v>-81979</v>
      </c>
      <c r="J52" s="50">
        <f t="shared" si="3"/>
        <v>-357132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-357132</v>
      </c>
      <c r="X52" s="50">
        <f t="shared" si="3"/>
        <v>2118102</v>
      </c>
      <c r="Y52" s="50">
        <f t="shared" si="3"/>
        <v>-2475234</v>
      </c>
      <c r="Z52" s="51">
        <f>+IF(X52&lt;&gt;0,+(Y52/X52)*100,0)</f>
        <v>-116.8609443737837</v>
      </c>
      <c r="AA52" s="48">
        <f>SUM(AA49:AA51)</f>
        <v>8472437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16253814</v>
      </c>
      <c r="D54" s="54">
        <f>+D52-D53</f>
        <v>0</v>
      </c>
      <c r="E54" s="55">
        <f t="shared" si="4"/>
        <v>8472437</v>
      </c>
      <c r="F54" s="56">
        <f t="shared" si="4"/>
        <v>8472437</v>
      </c>
      <c r="G54" s="56">
        <f t="shared" si="4"/>
        <v>-210680</v>
      </c>
      <c r="H54" s="56">
        <f t="shared" si="4"/>
        <v>-64473</v>
      </c>
      <c r="I54" s="56">
        <f t="shared" si="4"/>
        <v>-81979</v>
      </c>
      <c r="J54" s="56">
        <f t="shared" si="4"/>
        <v>-357132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-357132</v>
      </c>
      <c r="X54" s="56">
        <f t="shared" si="4"/>
        <v>2118102</v>
      </c>
      <c r="Y54" s="56">
        <f t="shared" si="4"/>
        <v>-2475234</v>
      </c>
      <c r="Z54" s="57">
        <f>+IF(X54&lt;&gt;0,+(Y54/X54)*100,0)</f>
        <v>-116.8609443737837</v>
      </c>
      <c r="AA54" s="54">
        <f>+AA52-AA53</f>
        <v>8472437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16253814</v>
      </c>
      <c r="D57" s="48">
        <f>SUM(D54:D56)</f>
        <v>0</v>
      </c>
      <c r="E57" s="49">
        <f t="shared" si="5"/>
        <v>8472437</v>
      </c>
      <c r="F57" s="50">
        <f t="shared" si="5"/>
        <v>8472437</v>
      </c>
      <c r="G57" s="50">
        <f t="shared" si="5"/>
        <v>-210680</v>
      </c>
      <c r="H57" s="50">
        <f t="shared" si="5"/>
        <v>-64473</v>
      </c>
      <c r="I57" s="50">
        <f t="shared" si="5"/>
        <v>-81979</v>
      </c>
      <c r="J57" s="50">
        <f t="shared" si="5"/>
        <v>-357132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-357132</v>
      </c>
      <c r="X57" s="50">
        <f t="shared" si="5"/>
        <v>2118102</v>
      </c>
      <c r="Y57" s="50">
        <f t="shared" si="5"/>
        <v>-2475234</v>
      </c>
      <c r="Z57" s="51">
        <f>+IF(X57&lt;&gt;0,+(Y57/X57)*100,0)</f>
        <v>-116.8609443737837</v>
      </c>
      <c r="AA57" s="48">
        <f>SUM(AA54:AA56)</f>
        <v>8472437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16253814</v>
      </c>
      <c r="D60" s="65">
        <f>SUM(D57:D59)</f>
        <v>0</v>
      </c>
      <c r="E60" s="66">
        <f t="shared" si="6"/>
        <v>8472437</v>
      </c>
      <c r="F60" s="67">
        <f t="shared" si="6"/>
        <v>8472437</v>
      </c>
      <c r="G60" s="67">
        <f t="shared" si="6"/>
        <v>-210680</v>
      </c>
      <c r="H60" s="67">
        <f t="shared" si="6"/>
        <v>-64473</v>
      </c>
      <c r="I60" s="67">
        <f t="shared" si="6"/>
        <v>-81979</v>
      </c>
      <c r="J60" s="67">
        <f t="shared" si="6"/>
        <v>-357132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-357132</v>
      </c>
      <c r="X60" s="67">
        <f t="shared" si="6"/>
        <v>2118102</v>
      </c>
      <c r="Y60" s="67">
        <f t="shared" si="6"/>
        <v>-2475234</v>
      </c>
      <c r="Z60" s="68">
        <f>+IF(X60&lt;&gt;0,+(Y60/X60)*100,0)</f>
        <v>-116.8609443737837</v>
      </c>
      <c r="AA60" s="65">
        <f>SUM(AA57:AA59)</f>
        <v>8472437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21409431</v>
      </c>
      <c r="D8" s="20"/>
      <c r="E8" s="21">
        <v>25769411</v>
      </c>
      <c r="F8" s="22">
        <v>25769411</v>
      </c>
      <c r="G8" s="22">
        <v>1619963</v>
      </c>
      <c r="H8" s="22">
        <v>-958103</v>
      </c>
      <c r="I8" s="22">
        <v>917278</v>
      </c>
      <c r="J8" s="22">
        <v>1579138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1579138</v>
      </c>
      <c r="X8" s="22">
        <v>6442350</v>
      </c>
      <c r="Y8" s="22">
        <v>-4863212</v>
      </c>
      <c r="Z8" s="23">
        <v>-75.488168137403278</v>
      </c>
      <c r="AA8" s="20">
        <v>25769411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21474182</v>
      </c>
      <c r="D13" s="20"/>
      <c r="E13" s="21">
        <v>15120540</v>
      </c>
      <c r="F13" s="22">
        <v>15120540</v>
      </c>
      <c r="G13" s="22">
        <v>1773481</v>
      </c>
      <c r="H13" s="22">
        <v>-496405</v>
      </c>
      <c r="I13" s="22">
        <v>1196055</v>
      </c>
      <c r="J13" s="22">
        <v>2473131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2473131</v>
      </c>
      <c r="X13" s="22">
        <v>3780135</v>
      </c>
      <c r="Y13" s="22">
        <v>-1307004</v>
      </c>
      <c r="Z13" s="23">
        <v>-34.575590554305599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42883613</v>
      </c>
      <c r="D33" s="29">
        <f t="shared" ref="D33:Y33" si="0">SUM(D6:D32)</f>
        <v>0</v>
      </c>
      <c r="E33" s="30">
        <f t="shared" si="0"/>
        <v>40889951</v>
      </c>
      <c r="F33" s="31">
        <f t="shared" si="0"/>
        <v>40889951</v>
      </c>
      <c r="G33" s="31">
        <f t="shared" si="0"/>
        <v>3393444</v>
      </c>
      <c r="H33" s="31">
        <f t="shared" si="0"/>
        <v>-1454508</v>
      </c>
      <c r="I33" s="31">
        <f t="shared" si="0"/>
        <v>2113333</v>
      </c>
      <c r="J33" s="31">
        <f t="shared" si="0"/>
        <v>4052269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4052269</v>
      </c>
      <c r="X33" s="31">
        <f t="shared" si="0"/>
        <v>10222485</v>
      </c>
      <c r="Y33" s="31">
        <f t="shared" si="0"/>
        <v>-6170216</v>
      </c>
      <c r="Z33" s="32">
        <f>+IF(X33&lt;&gt;0,+(Y33/X33)*100,0)</f>
        <v>-60.35925706909817</v>
      </c>
      <c r="AA33" s="29">
        <f>SUM(AA6:AA32)</f>
        <v>40889951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9556140</v>
      </c>
      <c r="D35" s="20"/>
      <c r="E35" s="21">
        <v>9111794</v>
      </c>
      <c r="F35" s="22">
        <v>9111794</v>
      </c>
      <c r="G35" s="22">
        <v>1007628</v>
      </c>
      <c r="H35" s="22">
        <v>961267</v>
      </c>
      <c r="I35" s="22">
        <v>921107</v>
      </c>
      <c r="J35" s="22">
        <v>2890002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2890002</v>
      </c>
      <c r="X35" s="22">
        <v>2277948</v>
      </c>
      <c r="Y35" s="22">
        <v>612054</v>
      </c>
      <c r="Z35" s="23">
        <v>26.868655474137249</v>
      </c>
      <c r="AA35" s="20">
        <v>9111794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24872463</v>
      </c>
      <c r="D38" s="20"/>
      <c r="E38" s="21">
        <v>11000000</v>
      </c>
      <c r="F38" s="22">
        <v>11000000</v>
      </c>
      <c r="G38" s="22">
        <v>3478440</v>
      </c>
      <c r="H38" s="22">
        <v>2213923</v>
      </c>
      <c r="I38" s="22">
        <v>260000</v>
      </c>
      <c r="J38" s="22">
        <v>5952363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5952363</v>
      </c>
      <c r="X38" s="22">
        <v>2749998</v>
      </c>
      <c r="Y38" s="22">
        <v>3202365</v>
      </c>
      <c r="Z38" s="23">
        <v>116.44972105434259</v>
      </c>
      <c r="AA38" s="20">
        <v>11000000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4168777</v>
      </c>
      <c r="D40" s="20"/>
      <c r="E40" s="21">
        <v>15190337</v>
      </c>
      <c r="F40" s="22">
        <v>15190337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3797583</v>
      </c>
      <c r="Y40" s="22">
        <v>-3797583</v>
      </c>
      <c r="Z40" s="23">
        <v>-100</v>
      </c>
      <c r="AA40" s="20">
        <v>15190337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</v>
      </c>
      <c r="Y42" s="22">
        <v>-24999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42113644</v>
      </c>
      <c r="D44" s="20"/>
      <c r="E44" s="21">
        <v>247070</v>
      </c>
      <c r="F44" s="22">
        <v>247070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61767</v>
      </c>
      <c r="Y44" s="22">
        <v>-61767</v>
      </c>
      <c r="Z44" s="23">
        <v>-100</v>
      </c>
      <c r="AA44" s="20">
        <v>247070</v>
      </c>
    </row>
    <row r="45" spans="1:27" x14ac:dyDescent="0.25">
      <c r="A45" s="19" t="s">
        <v>70</v>
      </c>
      <c r="B45" s="15" t="s">
        <v>32</v>
      </c>
      <c r="C45" s="20">
        <v>23663</v>
      </c>
      <c r="D45" s="20"/>
      <c r="E45" s="21">
        <v>150000</v>
      </c>
      <c r="F45" s="22">
        <v>150000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37497</v>
      </c>
      <c r="Y45" s="22">
        <v>-37497</v>
      </c>
      <c r="Z45" s="23">
        <v>-100</v>
      </c>
      <c r="AA45" s="20">
        <v>150000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80734687</v>
      </c>
      <c r="D48" s="29">
        <f t="shared" ref="D48:Y48" si="1">SUM(D35:D47)</f>
        <v>0</v>
      </c>
      <c r="E48" s="30">
        <f t="shared" si="1"/>
        <v>35799201</v>
      </c>
      <c r="F48" s="31">
        <f t="shared" si="1"/>
        <v>35799201</v>
      </c>
      <c r="G48" s="31">
        <f t="shared" si="1"/>
        <v>4486068</v>
      </c>
      <c r="H48" s="31">
        <f t="shared" si="1"/>
        <v>3175190</v>
      </c>
      <c r="I48" s="31">
        <f t="shared" si="1"/>
        <v>1181107</v>
      </c>
      <c r="J48" s="31">
        <f t="shared" si="1"/>
        <v>8842365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8842365</v>
      </c>
      <c r="X48" s="31">
        <f t="shared" si="1"/>
        <v>8949792</v>
      </c>
      <c r="Y48" s="31">
        <f t="shared" si="1"/>
        <v>-107427</v>
      </c>
      <c r="Z48" s="32">
        <f>+IF(X48&lt;&gt;0,+(Y48/X48)*100,0)</f>
        <v>-1.2003295719051348</v>
      </c>
      <c r="AA48" s="29">
        <f>SUM(AA35:AA47)</f>
        <v>35799201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-37851074</v>
      </c>
      <c r="D49" s="39">
        <f t="shared" si="2"/>
        <v>0</v>
      </c>
      <c r="E49" s="40">
        <f t="shared" si="2"/>
        <v>5090750</v>
      </c>
      <c r="F49" s="41">
        <f t="shared" si="2"/>
        <v>5090750</v>
      </c>
      <c r="G49" s="41">
        <f t="shared" si="2"/>
        <v>-1092624</v>
      </c>
      <c r="H49" s="41">
        <f t="shared" si="2"/>
        <v>-4629698</v>
      </c>
      <c r="I49" s="41">
        <f t="shared" si="2"/>
        <v>932226</v>
      </c>
      <c r="J49" s="41">
        <f t="shared" si="2"/>
        <v>-4790096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-4790096</v>
      </c>
      <c r="X49" s="41">
        <f t="shared" si="2"/>
        <v>1272693</v>
      </c>
      <c r="Y49" s="41">
        <f t="shared" si="2"/>
        <v>-6062789</v>
      </c>
      <c r="Z49" s="42">
        <f>+IF(X49&lt;&gt;0,+(Y49/X49)*100,0)</f>
        <v>-476.37482095053559</v>
      </c>
      <c r="AA49" s="39">
        <f>+AA33-AA48</f>
        <v>5090750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-37851074</v>
      </c>
      <c r="D52" s="48">
        <f t="shared" si="3"/>
        <v>0</v>
      </c>
      <c r="E52" s="49">
        <f t="shared" si="3"/>
        <v>5090750</v>
      </c>
      <c r="F52" s="50">
        <f t="shared" si="3"/>
        <v>5090750</v>
      </c>
      <c r="G52" s="50">
        <f t="shared" si="3"/>
        <v>-1092624</v>
      </c>
      <c r="H52" s="50">
        <f t="shared" si="3"/>
        <v>-4629698</v>
      </c>
      <c r="I52" s="50">
        <f t="shared" si="3"/>
        <v>932226</v>
      </c>
      <c r="J52" s="50">
        <f t="shared" si="3"/>
        <v>-4790096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-4790096</v>
      </c>
      <c r="X52" s="50">
        <f t="shared" si="3"/>
        <v>1272693</v>
      </c>
      <c r="Y52" s="50">
        <f t="shared" si="3"/>
        <v>-6062789</v>
      </c>
      <c r="Z52" s="51">
        <f>+IF(X52&lt;&gt;0,+(Y52/X52)*100,0)</f>
        <v>-476.37482095053559</v>
      </c>
      <c r="AA52" s="48">
        <f>SUM(AA49:AA51)</f>
        <v>5090750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-37851074</v>
      </c>
      <c r="D54" s="54">
        <f>+D52-D53</f>
        <v>0</v>
      </c>
      <c r="E54" s="55">
        <f t="shared" si="4"/>
        <v>5090750</v>
      </c>
      <c r="F54" s="56">
        <f t="shared" si="4"/>
        <v>5090750</v>
      </c>
      <c r="G54" s="56">
        <f t="shared" si="4"/>
        <v>-1092624</v>
      </c>
      <c r="H54" s="56">
        <f t="shared" si="4"/>
        <v>-4629698</v>
      </c>
      <c r="I54" s="56">
        <f t="shared" si="4"/>
        <v>932226</v>
      </c>
      <c r="J54" s="56">
        <f t="shared" si="4"/>
        <v>-4790096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-4790096</v>
      </c>
      <c r="X54" s="56">
        <f t="shared" si="4"/>
        <v>1272693</v>
      </c>
      <c r="Y54" s="56">
        <f t="shared" si="4"/>
        <v>-6062789</v>
      </c>
      <c r="Z54" s="57">
        <f>+IF(X54&lt;&gt;0,+(Y54/X54)*100,0)</f>
        <v>-476.37482095053559</v>
      </c>
      <c r="AA54" s="54">
        <f>+AA52-AA53</f>
        <v>5090750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-37851074</v>
      </c>
      <c r="D57" s="48">
        <f>SUM(D54:D56)</f>
        <v>0</v>
      </c>
      <c r="E57" s="49">
        <f t="shared" si="5"/>
        <v>5090750</v>
      </c>
      <c r="F57" s="50">
        <f t="shared" si="5"/>
        <v>5090750</v>
      </c>
      <c r="G57" s="50">
        <f t="shared" si="5"/>
        <v>-1092624</v>
      </c>
      <c r="H57" s="50">
        <f t="shared" si="5"/>
        <v>-4629698</v>
      </c>
      <c r="I57" s="50">
        <f t="shared" si="5"/>
        <v>932226</v>
      </c>
      <c r="J57" s="50">
        <f t="shared" si="5"/>
        <v>-4790096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-4790096</v>
      </c>
      <c r="X57" s="50">
        <f t="shared" si="5"/>
        <v>1272693</v>
      </c>
      <c r="Y57" s="50">
        <f t="shared" si="5"/>
        <v>-6062789</v>
      </c>
      <c r="Z57" s="51">
        <f>+IF(X57&lt;&gt;0,+(Y57/X57)*100,0)</f>
        <v>-476.37482095053559</v>
      </c>
      <c r="AA57" s="48">
        <f>SUM(AA54:AA56)</f>
        <v>5090750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-37851074</v>
      </c>
      <c r="D60" s="65">
        <f>SUM(D57:D59)</f>
        <v>0</v>
      </c>
      <c r="E60" s="66">
        <f t="shared" si="6"/>
        <v>5090750</v>
      </c>
      <c r="F60" s="67">
        <f t="shared" si="6"/>
        <v>5090750</v>
      </c>
      <c r="G60" s="67">
        <f t="shared" si="6"/>
        <v>-1092624</v>
      </c>
      <c r="H60" s="67">
        <f t="shared" si="6"/>
        <v>-4629698</v>
      </c>
      <c r="I60" s="67">
        <f t="shared" si="6"/>
        <v>932226</v>
      </c>
      <c r="J60" s="67">
        <f t="shared" si="6"/>
        <v>-4790096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-4790096</v>
      </c>
      <c r="X60" s="67">
        <f t="shared" si="6"/>
        <v>1272693</v>
      </c>
      <c r="Y60" s="67">
        <f t="shared" si="6"/>
        <v>-6062789</v>
      </c>
      <c r="Z60" s="68">
        <f>+IF(X60&lt;&gt;0,+(Y60/X60)*100,0)</f>
        <v>-476.37482095053559</v>
      </c>
      <c r="AA60" s="65">
        <f>SUM(AA57:AA59)</f>
        <v>5090750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39865210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39865210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-39865210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-39865210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-39865210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-39865210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-39865210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61275666</v>
      </c>
      <c r="D8" s="20"/>
      <c r="E8" s="21">
        <v>63863655</v>
      </c>
      <c r="F8" s="22">
        <v>63863655</v>
      </c>
      <c r="G8" s="22">
        <v>4595625</v>
      </c>
      <c r="H8" s="22">
        <v>2956644</v>
      </c>
      <c r="I8" s="22">
        <v>5003109</v>
      </c>
      <c r="J8" s="22">
        <v>12555378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12555378</v>
      </c>
      <c r="X8" s="22">
        <v>15965904</v>
      </c>
      <c r="Y8" s="22">
        <v>-3410526</v>
      </c>
      <c r="Z8" s="23">
        <v>-21.361308448303333</v>
      </c>
      <c r="AA8" s="20">
        <v>63863655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24208373</v>
      </c>
      <c r="D13" s="20"/>
      <c r="E13" s="21">
        <v>12293438</v>
      </c>
      <c r="F13" s="22">
        <v>12293438</v>
      </c>
      <c r="G13" s="22">
        <v>2293339</v>
      </c>
      <c r="H13" s="22">
        <v>2256744</v>
      </c>
      <c r="I13" s="22">
        <v>2217203</v>
      </c>
      <c r="J13" s="22">
        <v>6767286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6767286</v>
      </c>
      <c r="X13" s="22">
        <v>3073359</v>
      </c>
      <c r="Y13" s="22">
        <v>3693927</v>
      </c>
      <c r="Z13" s="23">
        <v>120.19184872317228</v>
      </c>
      <c r="AA13" s="20">
        <v>12293438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33725</v>
      </c>
      <c r="H27" s="22">
        <v>33333</v>
      </c>
      <c r="I27" s="22">
        <v>33617</v>
      </c>
      <c r="J27" s="22">
        <v>100675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100675</v>
      </c>
      <c r="X27" s="22"/>
      <c r="Y27" s="22">
        <v>100675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40809</v>
      </c>
      <c r="H29" s="22">
        <v>40809</v>
      </c>
      <c r="I29" s="22">
        <v>40809</v>
      </c>
      <c r="J29" s="22">
        <v>122427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122427</v>
      </c>
      <c r="X29" s="22"/>
      <c r="Y29" s="22">
        <v>122427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85484039</v>
      </c>
      <c r="D33" s="29">
        <f t="shared" ref="D33:Y33" si="0">SUM(D6:D32)</f>
        <v>0</v>
      </c>
      <c r="E33" s="30">
        <f t="shared" si="0"/>
        <v>76157093</v>
      </c>
      <c r="F33" s="31">
        <f t="shared" si="0"/>
        <v>76157093</v>
      </c>
      <c r="G33" s="31">
        <f t="shared" si="0"/>
        <v>6963498</v>
      </c>
      <c r="H33" s="31">
        <f t="shared" si="0"/>
        <v>5287530</v>
      </c>
      <c r="I33" s="31">
        <f t="shared" si="0"/>
        <v>7294738</v>
      </c>
      <c r="J33" s="31">
        <f t="shared" si="0"/>
        <v>19545766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19545766</v>
      </c>
      <c r="X33" s="31">
        <f t="shared" si="0"/>
        <v>19039263</v>
      </c>
      <c r="Y33" s="31">
        <f t="shared" si="0"/>
        <v>506503</v>
      </c>
      <c r="Z33" s="32">
        <f>+IF(X33&lt;&gt;0,+(Y33/X33)*100,0)</f>
        <v>2.6603078070826585</v>
      </c>
      <c r="AA33" s="29">
        <f>SUM(AA6:AA32)</f>
        <v>76157093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14911510</v>
      </c>
      <c r="D35" s="20"/>
      <c r="E35" s="21">
        <v>44130387</v>
      </c>
      <c r="F35" s="22">
        <v>44130387</v>
      </c>
      <c r="G35" s="22">
        <v>4149500</v>
      </c>
      <c r="H35" s="22">
        <v>4080217</v>
      </c>
      <c r="I35" s="22">
        <v>4076651</v>
      </c>
      <c r="J35" s="22">
        <v>12306368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12306368</v>
      </c>
      <c r="X35" s="22">
        <v>11032647</v>
      </c>
      <c r="Y35" s="22">
        <v>1273721</v>
      </c>
      <c r="Z35" s="23">
        <v>11.545017256511516</v>
      </c>
      <c r="AA35" s="20">
        <v>44130387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63787</v>
      </c>
      <c r="D38" s="20"/>
      <c r="E38" s="21">
        <v>38610</v>
      </c>
      <c r="F38" s="22">
        <v>38610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9654</v>
      </c>
      <c r="Y38" s="22">
        <v>-9654</v>
      </c>
      <c r="Z38" s="23">
        <v>-100</v>
      </c>
      <c r="AA38" s="20">
        <v>38610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22052270</v>
      </c>
      <c r="F39" s="22">
        <v>22052270</v>
      </c>
      <c r="G39" s="22">
        <v>1837689</v>
      </c>
      <c r="H39" s="22">
        <v>1837689</v>
      </c>
      <c r="I39" s="22">
        <v>1837689</v>
      </c>
      <c r="J39" s="22">
        <v>5513067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5513067</v>
      </c>
      <c r="X39" s="22">
        <v>5513070</v>
      </c>
      <c r="Y39" s="22">
        <v>-3</v>
      </c>
      <c r="Z39" s="23"/>
      <c r="AA39" s="20">
        <v>22052270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14234984</v>
      </c>
      <c r="F40" s="22">
        <v>14234984</v>
      </c>
      <c r="G40" s="22">
        <v>1186250</v>
      </c>
      <c r="H40" s="22">
        <v>1186250</v>
      </c>
      <c r="I40" s="22">
        <v>1186250</v>
      </c>
      <c r="J40" s="22">
        <v>3558750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3558750</v>
      </c>
      <c r="X40" s="22">
        <v>3558750</v>
      </c>
      <c r="Y40" s="22"/>
      <c r="Z40" s="23"/>
      <c r="AA40" s="20">
        <v>14234984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14034161</v>
      </c>
      <c r="D42" s="20"/>
      <c r="E42" s="21">
        <v>13010000</v>
      </c>
      <c r="F42" s="22">
        <v>13010000</v>
      </c>
      <c r="G42" s="22"/>
      <c r="H42" s="22">
        <v>5109792</v>
      </c>
      <c r="I42" s="22">
        <v>4690702</v>
      </c>
      <c r="J42" s="22">
        <v>9800494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9800494</v>
      </c>
      <c r="X42" s="22">
        <v>3252504</v>
      </c>
      <c r="Y42" s="22">
        <v>6547990</v>
      </c>
      <c r="Z42" s="23">
        <v>201.32150490821837</v>
      </c>
      <c r="AA42" s="20">
        <v>13010000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695666</v>
      </c>
      <c r="D45" s="20"/>
      <c r="E45" s="21">
        <v>736137</v>
      </c>
      <c r="F45" s="22">
        <v>736137</v>
      </c>
      <c r="G45" s="22">
        <v>53862</v>
      </c>
      <c r="H45" s="22">
        <v>167878</v>
      </c>
      <c r="I45" s="22">
        <v>89548</v>
      </c>
      <c r="J45" s="22">
        <v>311288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311288</v>
      </c>
      <c r="X45" s="22">
        <v>184038</v>
      </c>
      <c r="Y45" s="22">
        <v>127250</v>
      </c>
      <c r="Z45" s="23">
        <v>69.143329095078187</v>
      </c>
      <c r="AA45" s="20">
        <v>736137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29705124</v>
      </c>
      <c r="D48" s="29">
        <f t="shared" ref="D48:Y48" si="1">SUM(D35:D47)</f>
        <v>0</v>
      </c>
      <c r="E48" s="30">
        <f t="shared" si="1"/>
        <v>94202388</v>
      </c>
      <c r="F48" s="31">
        <f t="shared" si="1"/>
        <v>94202388</v>
      </c>
      <c r="G48" s="31">
        <f t="shared" si="1"/>
        <v>7227301</v>
      </c>
      <c r="H48" s="31">
        <f t="shared" si="1"/>
        <v>12381826</v>
      </c>
      <c r="I48" s="31">
        <f t="shared" si="1"/>
        <v>11880840</v>
      </c>
      <c r="J48" s="31">
        <f t="shared" si="1"/>
        <v>31489967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31489967</v>
      </c>
      <c r="X48" s="31">
        <f t="shared" si="1"/>
        <v>23550663</v>
      </c>
      <c r="Y48" s="31">
        <f t="shared" si="1"/>
        <v>7939304</v>
      </c>
      <c r="Z48" s="32">
        <f>+IF(X48&lt;&gt;0,+(Y48/X48)*100,0)</f>
        <v>33.711594446406878</v>
      </c>
      <c r="AA48" s="29">
        <f>SUM(AA35:AA47)</f>
        <v>94202388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55778915</v>
      </c>
      <c r="D49" s="39">
        <f t="shared" si="2"/>
        <v>0</v>
      </c>
      <c r="E49" s="40">
        <f t="shared" si="2"/>
        <v>-18045295</v>
      </c>
      <c r="F49" s="41">
        <f t="shared" si="2"/>
        <v>-18045295</v>
      </c>
      <c r="G49" s="41">
        <f t="shared" si="2"/>
        <v>-263803</v>
      </c>
      <c r="H49" s="41">
        <f t="shared" si="2"/>
        <v>-7094296</v>
      </c>
      <c r="I49" s="41">
        <f t="shared" si="2"/>
        <v>-4586102</v>
      </c>
      <c r="J49" s="41">
        <f t="shared" si="2"/>
        <v>-11944201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-11944201</v>
      </c>
      <c r="X49" s="41">
        <f t="shared" si="2"/>
        <v>-4511400</v>
      </c>
      <c r="Y49" s="41">
        <f t="shared" si="2"/>
        <v>-7432801</v>
      </c>
      <c r="Z49" s="42">
        <f>+IF(X49&lt;&gt;0,+(Y49/X49)*100,0)</f>
        <v>164.75597375537527</v>
      </c>
      <c r="AA49" s="39">
        <f>+AA33-AA48</f>
        <v>-18045295</v>
      </c>
    </row>
    <row r="50" spans="1:27" x14ac:dyDescent="0.25">
      <c r="A50" s="43" t="s">
        <v>75</v>
      </c>
      <c r="B50" s="15" t="s">
        <v>32</v>
      </c>
      <c r="C50" s="20">
        <v>15213429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70992344</v>
      </c>
      <c r="D52" s="48">
        <f t="shared" si="3"/>
        <v>0</v>
      </c>
      <c r="E52" s="49">
        <f t="shared" si="3"/>
        <v>-18045295</v>
      </c>
      <c r="F52" s="50">
        <f t="shared" si="3"/>
        <v>-18045295</v>
      </c>
      <c r="G52" s="50">
        <f t="shared" si="3"/>
        <v>-263803</v>
      </c>
      <c r="H52" s="50">
        <f t="shared" si="3"/>
        <v>-7094296</v>
      </c>
      <c r="I52" s="50">
        <f t="shared" si="3"/>
        <v>-4586102</v>
      </c>
      <c r="J52" s="50">
        <f t="shared" si="3"/>
        <v>-11944201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-11944201</v>
      </c>
      <c r="X52" s="50">
        <f t="shared" si="3"/>
        <v>-4511400</v>
      </c>
      <c r="Y52" s="50">
        <f t="shared" si="3"/>
        <v>-7432801</v>
      </c>
      <c r="Z52" s="51">
        <f>+IF(X52&lt;&gt;0,+(Y52/X52)*100,0)</f>
        <v>164.75597375537527</v>
      </c>
      <c r="AA52" s="48">
        <f>SUM(AA49:AA51)</f>
        <v>-18045295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70992344</v>
      </c>
      <c r="D54" s="54">
        <f>+D52-D53</f>
        <v>0</v>
      </c>
      <c r="E54" s="55">
        <f t="shared" si="4"/>
        <v>-18045295</v>
      </c>
      <c r="F54" s="56">
        <f t="shared" si="4"/>
        <v>-18045295</v>
      </c>
      <c r="G54" s="56">
        <f t="shared" si="4"/>
        <v>-263803</v>
      </c>
      <c r="H54" s="56">
        <f t="shared" si="4"/>
        <v>-7094296</v>
      </c>
      <c r="I54" s="56">
        <f t="shared" si="4"/>
        <v>-4586102</v>
      </c>
      <c r="J54" s="56">
        <f t="shared" si="4"/>
        <v>-11944201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-11944201</v>
      </c>
      <c r="X54" s="56">
        <f t="shared" si="4"/>
        <v>-4511400</v>
      </c>
      <c r="Y54" s="56">
        <f t="shared" si="4"/>
        <v>-7432801</v>
      </c>
      <c r="Z54" s="57">
        <f>+IF(X54&lt;&gt;0,+(Y54/X54)*100,0)</f>
        <v>164.75597375537527</v>
      </c>
      <c r="AA54" s="54">
        <f>+AA52-AA53</f>
        <v>-18045295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70992344</v>
      </c>
      <c r="D57" s="48">
        <f>SUM(D54:D56)</f>
        <v>0</v>
      </c>
      <c r="E57" s="49">
        <f t="shared" si="5"/>
        <v>-18045295</v>
      </c>
      <c r="F57" s="50">
        <f t="shared" si="5"/>
        <v>-18045295</v>
      </c>
      <c r="G57" s="50">
        <f t="shared" si="5"/>
        <v>-263803</v>
      </c>
      <c r="H57" s="50">
        <f t="shared" si="5"/>
        <v>-7094296</v>
      </c>
      <c r="I57" s="50">
        <f t="shared" si="5"/>
        <v>-4586102</v>
      </c>
      <c r="J57" s="50">
        <f t="shared" si="5"/>
        <v>-11944201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-11944201</v>
      </c>
      <c r="X57" s="50">
        <f t="shared" si="5"/>
        <v>-4511400</v>
      </c>
      <c r="Y57" s="50">
        <f t="shared" si="5"/>
        <v>-7432801</v>
      </c>
      <c r="Z57" s="51">
        <f>+IF(X57&lt;&gt;0,+(Y57/X57)*100,0)</f>
        <v>164.75597375537527</v>
      </c>
      <c r="AA57" s="48">
        <f>SUM(AA54:AA56)</f>
        <v>-18045295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70992344</v>
      </c>
      <c r="D60" s="65">
        <f>SUM(D57:D59)</f>
        <v>0</v>
      </c>
      <c r="E60" s="66">
        <f t="shared" si="6"/>
        <v>-18045295</v>
      </c>
      <c r="F60" s="67">
        <f t="shared" si="6"/>
        <v>-18045295</v>
      </c>
      <c r="G60" s="67">
        <f t="shared" si="6"/>
        <v>-263803</v>
      </c>
      <c r="H60" s="67">
        <f t="shared" si="6"/>
        <v>-7094296</v>
      </c>
      <c r="I60" s="67">
        <f t="shared" si="6"/>
        <v>-4586102</v>
      </c>
      <c r="J60" s="67">
        <f t="shared" si="6"/>
        <v>-11944201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-11944201</v>
      </c>
      <c r="X60" s="67">
        <f t="shared" si="6"/>
        <v>-4511400</v>
      </c>
      <c r="Y60" s="67">
        <f t="shared" si="6"/>
        <v>-7432801</v>
      </c>
      <c r="Z60" s="68">
        <f>+IF(X60&lt;&gt;0,+(Y60/X60)*100,0)</f>
        <v>164.75597375537527</v>
      </c>
      <c r="AA60" s="65">
        <f>SUM(AA57:AA59)</f>
        <v>-18045295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223941896</v>
      </c>
      <c r="D8" s="20"/>
      <c r="E8" s="21">
        <v>527552263</v>
      </c>
      <c r="F8" s="22">
        <v>527552263</v>
      </c>
      <c r="G8" s="22">
        <v>20259052</v>
      </c>
      <c r="H8" s="22">
        <v>20447597</v>
      </c>
      <c r="I8" s="22">
        <v>20491243</v>
      </c>
      <c r="J8" s="22">
        <v>61197892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61197892</v>
      </c>
      <c r="X8" s="22">
        <v>131888067</v>
      </c>
      <c r="Y8" s="22">
        <v>-70690175</v>
      </c>
      <c r="Z8" s="23">
        <v>-53.598613284702999</v>
      </c>
      <c r="AA8" s="20">
        <v>527552263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80000</v>
      </c>
      <c r="F10" s="22">
        <v>80000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20001</v>
      </c>
      <c r="Y10" s="22">
        <v>-20001</v>
      </c>
      <c r="Z10" s="23">
        <v>-100</v>
      </c>
      <c r="AA10" s="20">
        <v>80000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53763396</v>
      </c>
      <c r="D13" s="20"/>
      <c r="E13" s="21">
        <v>93520000</v>
      </c>
      <c r="F13" s="22">
        <v>93520000</v>
      </c>
      <c r="G13" s="22">
        <v>6171605</v>
      </c>
      <c r="H13" s="22">
        <v>6312810</v>
      </c>
      <c r="I13" s="22">
        <v>6398059</v>
      </c>
      <c r="J13" s="22">
        <v>18882474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18882474</v>
      </c>
      <c r="X13" s="22">
        <v>23379999</v>
      </c>
      <c r="Y13" s="22">
        <v>-4497525</v>
      </c>
      <c r="Z13" s="23">
        <v>-19.236634697888565</v>
      </c>
      <c r="AA13" s="20">
        <v>93520000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1186230</v>
      </c>
      <c r="Y14" s="22">
        <v>-1186230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12501</v>
      </c>
      <c r="Y18" s="22">
        <v>-12501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295000</v>
      </c>
      <c r="F20" s="22">
        <v>295000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73749</v>
      </c>
      <c r="Y20" s="22">
        <v>-73749</v>
      </c>
      <c r="Z20" s="18">
        <v>-100</v>
      </c>
      <c r="AA20" s="20">
        <v>295000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250000</v>
      </c>
      <c r="F24" s="22">
        <v>250000</v>
      </c>
      <c r="G24" s="22"/>
      <c r="H24" s="22">
        <v>-66222</v>
      </c>
      <c r="I24" s="22"/>
      <c r="J24" s="22">
        <v>-66222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-66222</v>
      </c>
      <c r="X24" s="22">
        <v>62499</v>
      </c>
      <c r="Y24" s="22">
        <v>-128721</v>
      </c>
      <c r="Z24" s="23">
        <v>-205.95689531032497</v>
      </c>
      <c r="AA24" s="20">
        <v>250000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243523502</v>
      </c>
      <c r="D26" s="20"/>
      <c r="E26" s="21">
        <v>262740499</v>
      </c>
      <c r="F26" s="22">
        <v>262740499</v>
      </c>
      <c r="G26" s="22"/>
      <c r="H26" s="22">
        <v>109087167</v>
      </c>
      <c r="I26" s="22"/>
      <c r="J26" s="22">
        <v>109087167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109087167</v>
      </c>
      <c r="X26" s="22">
        <v>65685126</v>
      </c>
      <c r="Y26" s="22">
        <v>43402041</v>
      </c>
      <c r="Z26" s="23">
        <v>66.075904307468321</v>
      </c>
      <c r="AA26" s="20">
        <v>262740499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521270765</v>
      </c>
      <c r="D33" s="29">
        <f t="shared" ref="D33:Y33" si="0">SUM(D6:D32)</f>
        <v>0</v>
      </c>
      <c r="E33" s="30">
        <f t="shared" si="0"/>
        <v>889232679</v>
      </c>
      <c r="F33" s="31">
        <f t="shared" si="0"/>
        <v>889232679</v>
      </c>
      <c r="G33" s="31">
        <f t="shared" si="0"/>
        <v>26430657</v>
      </c>
      <c r="H33" s="31">
        <f t="shared" si="0"/>
        <v>135781352</v>
      </c>
      <c r="I33" s="31">
        <f t="shared" si="0"/>
        <v>26889302</v>
      </c>
      <c r="J33" s="31">
        <f t="shared" si="0"/>
        <v>189101311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189101311</v>
      </c>
      <c r="X33" s="31">
        <f t="shared" si="0"/>
        <v>222308172</v>
      </c>
      <c r="Y33" s="31">
        <f t="shared" si="0"/>
        <v>-33206861</v>
      </c>
      <c r="Z33" s="32">
        <f>+IF(X33&lt;&gt;0,+(Y33/X33)*100,0)</f>
        <v>-14.937310086828475</v>
      </c>
      <c r="AA33" s="29">
        <f>SUM(AA6:AA32)</f>
        <v>889232679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18282016</v>
      </c>
      <c r="D35" s="20"/>
      <c r="E35" s="21">
        <v>18703554</v>
      </c>
      <c r="F35" s="22">
        <v>18703554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4675893</v>
      </c>
      <c r="Y35" s="22">
        <v>-4675893</v>
      </c>
      <c r="Z35" s="23">
        <v>-100</v>
      </c>
      <c r="AA35" s="20">
        <v>18703554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123532</v>
      </c>
      <c r="D38" s="20"/>
      <c r="E38" s="21">
        <v>8873044</v>
      </c>
      <c r="F38" s="22">
        <v>8873044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2218263</v>
      </c>
      <c r="Y38" s="22">
        <v>-2218263</v>
      </c>
      <c r="Z38" s="23">
        <v>-100</v>
      </c>
      <c r="AA38" s="20">
        <v>8873044</v>
      </c>
    </row>
    <row r="39" spans="1:27" x14ac:dyDescent="0.25">
      <c r="A39" s="19" t="s">
        <v>65</v>
      </c>
      <c r="B39" s="15" t="s">
        <v>32</v>
      </c>
      <c r="C39" s="20">
        <v>106574573</v>
      </c>
      <c r="D39" s="20"/>
      <c r="E39" s="21">
        <v>194716355</v>
      </c>
      <c r="F39" s="22">
        <v>194716355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48679089</v>
      </c>
      <c r="Y39" s="22">
        <v>-48679089</v>
      </c>
      <c r="Z39" s="23">
        <v>-100</v>
      </c>
      <c r="AA39" s="20">
        <v>194716355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44976541</v>
      </c>
      <c r="F40" s="22">
        <v>44976541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11244135</v>
      </c>
      <c r="Y40" s="22">
        <v>-11244135</v>
      </c>
      <c r="Z40" s="23">
        <v>-100</v>
      </c>
      <c r="AA40" s="20">
        <v>44976541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3600000</v>
      </c>
      <c r="F41" s="22">
        <v>3600000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900000</v>
      </c>
      <c r="Y41" s="22">
        <v>-900000</v>
      </c>
      <c r="Z41" s="23">
        <v>-100</v>
      </c>
      <c r="AA41" s="20">
        <v>3600000</v>
      </c>
    </row>
    <row r="42" spans="1:27" x14ac:dyDescent="0.25">
      <c r="A42" s="19" t="s">
        <v>67</v>
      </c>
      <c r="B42" s="15" t="s">
        <v>32</v>
      </c>
      <c r="C42" s="20">
        <v>155014648</v>
      </c>
      <c r="D42" s="20"/>
      <c r="E42" s="21">
        <v>209038725</v>
      </c>
      <c r="F42" s="22">
        <v>209038725</v>
      </c>
      <c r="G42" s="22"/>
      <c r="H42" s="22"/>
      <c r="I42" s="22">
        <v>22195781</v>
      </c>
      <c r="J42" s="22">
        <v>22195781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22195781</v>
      </c>
      <c r="X42" s="22">
        <v>52259682</v>
      </c>
      <c r="Y42" s="22">
        <v>-30063901</v>
      </c>
      <c r="Z42" s="23">
        <v>-57.527906503525983</v>
      </c>
      <c r="AA42" s="20">
        <v>209038725</v>
      </c>
    </row>
    <row r="43" spans="1:27" x14ac:dyDescent="0.25">
      <c r="A43" s="19" t="s">
        <v>68</v>
      </c>
      <c r="B43" s="15" t="s">
        <v>32</v>
      </c>
      <c r="C43" s="20">
        <v>7851443</v>
      </c>
      <c r="D43" s="20"/>
      <c r="E43" s="21">
        <v>4930781</v>
      </c>
      <c r="F43" s="22">
        <v>4930781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1232694</v>
      </c>
      <c r="Y43" s="22">
        <v>-1232694</v>
      </c>
      <c r="Z43" s="23">
        <v>-100</v>
      </c>
      <c r="AA43" s="20">
        <v>4930781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706535</v>
      </c>
      <c r="D45" s="20"/>
      <c r="E45" s="21">
        <v>22651772</v>
      </c>
      <c r="F45" s="22">
        <v>22651772</v>
      </c>
      <c r="G45" s="22"/>
      <c r="H45" s="22"/>
      <c r="I45" s="22">
        <v>24117</v>
      </c>
      <c r="J45" s="22">
        <v>24117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24117</v>
      </c>
      <c r="X45" s="22">
        <v>5662941</v>
      </c>
      <c r="Y45" s="22">
        <v>-5638824</v>
      </c>
      <c r="Z45" s="23">
        <v>-99.574125882646484</v>
      </c>
      <c r="AA45" s="20">
        <v>22651772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288552747</v>
      </c>
      <c r="D48" s="29">
        <f t="shared" ref="D48:Y48" si="1">SUM(D35:D47)</f>
        <v>0</v>
      </c>
      <c r="E48" s="30">
        <f t="shared" si="1"/>
        <v>507490772</v>
      </c>
      <c r="F48" s="31">
        <f t="shared" si="1"/>
        <v>507490772</v>
      </c>
      <c r="G48" s="31">
        <f t="shared" si="1"/>
        <v>0</v>
      </c>
      <c r="H48" s="31">
        <f t="shared" si="1"/>
        <v>0</v>
      </c>
      <c r="I48" s="31">
        <f t="shared" si="1"/>
        <v>22219898</v>
      </c>
      <c r="J48" s="31">
        <f t="shared" si="1"/>
        <v>22219898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22219898</v>
      </c>
      <c r="X48" s="31">
        <f t="shared" si="1"/>
        <v>126872697</v>
      </c>
      <c r="Y48" s="31">
        <f t="shared" si="1"/>
        <v>-104652799</v>
      </c>
      <c r="Z48" s="32">
        <f>+IF(X48&lt;&gt;0,+(Y48/X48)*100,0)</f>
        <v>-82.486462000567386</v>
      </c>
      <c r="AA48" s="29">
        <f>SUM(AA35:AA47)</f>
        <v>507490772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232718018</v>
      </c>
      <c r="D49" s="39">
        <f t="shared" si="2"/>
        <v>0</v>
      </c>
      <c r="E49" s="40">
        <f t="shared" si="2"/>
        <v>381741907</v>
      </c>
      <c r="F49" s="41">
        <f t="shared" si="2"/>
        <v>381741907</v>
      </c>
      <c r="G49" s="41">
        <f t="shared" si="2"/>
        <v>26430657</v>
      </c>
      <c r="H49" s="41">
        <f t="shared" si="2"/>
        <v>135781352</v>
      </c>
      <c r="I49" s="41">
        <f t="shared" si="2"/>
        <v>4669404</v>
      </c>
      <c r="J49" s="41">
        <f t="shared" si="2"/>
        <v>166881413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166881413</v>
      </c>
      <c r="X49" s="41">
        <f t="shared" si="2"/>
        <v>95435475</v>
      </c>
      <c r="Y49" s="41">
        <f t="shared" si="2"/>
        <v>71445938</v>
      </c>
      <c r="Z49" s="42">
        <f>+IF(X49&lt;&gt;0,+(Y49/X49)*100,0)</f>
        <v>74.863082098140126</v>
      </c>
      <c r="AA49" s="39">
        <f>+AA33-AA48</f>
        <v>381741907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232718018</v>
      </c>
      <c r="D52" s="48">
        <f t="shared" si="3"/>
        <v>0</v>
      </c>
      <c r="E52" s="49">
        <f t="shared" si="3"/>
        <v>381741907</v>
      </c>
      <c r="F52" s="50">
        <f t="shared" si="3"/>
        <v>381741907</v>
      </c>
      <c r="G52" s="50">
        <f t="shared" si="3"/>
        <v>26430657</v>
      </c>
      <c r="H52" s="50">
        <f t="shared" si="3"/>
        <v>135781352</v>
      </c>
      <c r="I52" s="50">
        <f t="shared" si="3"/>
        <v>4669404</v>
      </c>
      <c r="J52" s="50">
        <f t="shared" si="3"/>
        <v>166881413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166881413</v>
      </c>
      <c r="X52" s="50">
        <f t="shared" si="3"/>
        <v>95435475</v>
      </c>
      <c r="Y52" s="50">
        <f t="shared" si="3"/>
        <v>71445938</v>
      </c>
      <c r="Z52" s="51">
        <f>+IF(X52&lt;&gt;0,+(Y52/X52)*100,0)</f>
        <v>74.863082098140126</v>
      </c>
      <c r="AA52" s="48">
        <f>SUM(AA49:AA51)</f>
        <v>381741907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232718018</v>
      </c>
      <c r="D54" s="54">
        <f>+D52-D53</f>
        <v>0</v>
      </c>
      <c r="E54" s="55">
        <f t="shared" si="4"/>
        <v>381741907</v>
      </c>
      <c r="F54" s="56">
        <f t="shared" si="4"/>
        <v>381741907</v>
      </c>
      <c r="G54" s="56">
        <f t="shared" si="4"/>
        <v>26430657</v>
      </c>
      <c r="H54" s="56">
        <f t="shared" si="4"/>
        <v>135781352</v>
      </c>
      <c r="I54" s="56">
        <f t="shared" si="4"/>
        <v>4669404</v>
      </c>
      <c r="J54" s="56">
        <f t="shared" si="4"/>
        <v>166881413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166881413</v>
      </c>
      <c r="X54" s="56">
        <f t="shared" si="4"/>
        <v>95435475</v>
      </c>
      <c r="Y54" s="56">
        <f t="shared" si="4"/>
        <v>71445938</v>
      </c>
      <c r="Z54" s="57">
        <f>+IF(X54&lt;&gt;0,+(Y54/X54)*100,0)</f>
        <v>74.863082098140126</v>
      </c>
      <c r="AA54" s="54">
        <f>+AA52-AA53</f>
        <v>381741907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232718018</v>
      </c>
      <c r="D57" s="48">
        <f>SUM(D54:D56)</f>
        <v>0</v>
      </c>
      <c r="E57" s="49">
        <f t="shared" si="5"/>
        <v>381741907</v>
      </c>
      <c r="F57" s="50">
        <f t="shared" si="5"/>
        <v>381741907</v>
      </c>
      <c r="G57" s="50">
        <f t="shared" si="5"/>
        <v>26430657</v>
      </c>
      <c r="H57" s="50">
        <f t="shared" si="5"/>
        <v>135781352</v>
      </c>
      <c r="I57" s="50">
        <f t="shared" si="5"/>
        <v>4669404</v>
      </c>
      <c r="J57" s="50">
        <f t="shared" si="5"/>
        <v>166881413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166881413</v>
      </c>
      <c r="X57" s="50">
        <f t="shared" si="5"/>
        <v>95435475</v>
      </c>
      <c r="Y57" s="50">
        <f t="shared" si="5"/>
        <v>71445938</v>
      </c>
      <c r="Z57" s="51">
        <f>+IF(X57&lt;&gt;0,+(Y57/X57)*100,0)</f>
        <v>74.863082098140126</v>
      </c>
      <c r="AA57" s="48">
        <f>SUM(AA54:AA56)</f>
        <v>381741907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232718018</v>
      </c>
      <c r="D60" s="65">
        <f>SUM(D57:D59)</f>
        <v>0</v>
      </c>
      <c r="E60" s="66">
        <f t="shared" si="6"/>
        <v>381741907</v>
      </c>
      <c r="F60" s="67">
        <f t="shared" si="6"/>
        <v>381741907</v>
      </c>
      <c r="G60" s="67">
        <f t="shared" si="6"/>
        <v>26430657</v>
      </c>
      <c r="H60" s="67">
        <f t="shared" si="6"/>
        <v>135781352</v>
      </c>
      <c r="I60" s="67">
        <f t="shared" si="6"/>
        <v>4669404</v>
      </c>
      <c r="J60" s="67">
        <f t="shared" si="6"/>
        <v>166881413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166881413</v>
      </c>
      <c r="X60" s="67">
        <f t="shared" si="6"/>
        <v>95435475</v>
      </c>
      <c r="Y60" s="67">
        <f t="shared" si="6"/>
        <v>71445938</v>
      </c>
      <c r="Z60" s="68">
        <f>+IF(X60&lt;&gt;0,+(Y60/X60)*100,0)</f>
        <v>74.863082098140126</v>
      </c>
      <c r="AA60" s="65">
        <f>SUM(AA57:AA59)</f>
        <v>381741907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6272231</v>
      </c>
      <c r="D8" s="20"/>
      <c r="E8" s="21">
        <v>4840401</v>
      </c>
      <c r="F8" s="22">
        <v>4840401</v>
      </c>
      <c r="G8" s="22"/>
      <c r="H8" s="22"/>
      <c r="I8" s="22">
        <v>481631</v>
      </c>
      <c r="J8" s="22">
        <v>481631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481631</v>
      </c>
      <c r="X8" s="22">
        <v>1275607</v>
      </c>
      <c r="Y8" s="22">
        <v>-793976</v>
      </c>
      <c r="Z8" s="23">
        <v>-62.242994903602757</v>
      </c>
      <c r="AA8" s="20">
        <v>4840401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311010</v>
      </c>
      <c r="J13" s="22">
        <v>311010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311010</v>
      </c>
      <c r="X13" s="22"/>
      <c r="Y13" s="22">
        <v>311010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6272231</v>
      </c>
      <c r="D33" s="29">
        <f t="shared" ref="D33:Y33" si="0">SUM(D6:D32)</f>
        <v>0</v>
      </c>
      <c r="E33" s="30">
        <f t="shared" si="0"/>
        <v>4840401</v>
      </c>
      <c r="F33" s="31">
        <f t="shared" si="0"/>
        <v>4840401</v>
      </c>
      <c r="G33" s="31">
        <f t="shared" si="0"/>
        <v>0</v>
      </c>
      <c r="H33" s="31">
        <f t="shared" si="0"/>
        <v>0</v>
      </c>
      <c r="I33" s="31">
        <f t="shared" si="0"/>
        <v>792641</v>
      </c>
      <c r="J33" s="31">
        <f t="shared" si="0"/>
        <v>792641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792641</v>
      </c>
      <c r="X33" s="31">
        <f t="shared" si="0"/>
        <v>1275607</v>
      </c>
      <c r="Y33" s="31">
        <f t="shared" si="0"/>
        <v>-482966</v>
      </c>
      <c r="Z33" s="32">
        <f>+IF(X33&lt;&gt;0,+(Y33/X33)*100,0)</f>
        <v>-37.861661154258321</v>
      </c>
      <c r="AA33" s="29">
        <f>SUM(AA6:AA32)</f>
        <v>4840401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4453579</v>
      </c>
      <c r="D35" s="20"/>
      <c r="E35" s="21">
        <v>4777210</v>
      </c>
      <c r="F35" s="22">
        <v>4777210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2054221</v>
      </c>
      <c r="Y35" s="22">
        <v>-2054221</v>
      </c>
      <c r="Z35" s="23">
        <v>-100</v>
      </c>
      <c r="AA35" s="20">
        <v>4777210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126758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1090426</v>
      </c>
      <c r="F39" s="22">
        <v>1090426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272607</v>
      </c>
      <c r="Y39" s="22">
        <v>-272607</v>
      </c>
      <c r="Z39" s="23">
        <v>-100</v>
      </c>
      <c r="AA39" s="20">
        <v>1090426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624999</v>
      </c>
      <c r="Y42" s="22">
        <v>-624999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3045429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450000</v>
      </c>
      <c r="Y44" s="22">
        <v>-450000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16867</v>
      </c>
      <c r="D45" s="20"/>
      <c r="E45" s="21">
        <v>358000</v>
      </c>
      <c r="F45" s="22">
        <v>358000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94053</v>
      </c>
      <c r="Y45" s="22">
        <v>-94053</v>
      </c>
      <c r="Z45" s="23">
        <v>-100</v>
      </c>
      <c r="AA45" s="20">
        <v>358000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7642633</v>
      </c>
      <c r="D48" s="29">
        <f t="shared" ref="D48:Y48" si="1">SUM(D35:D47)</f>
        <v>0</v>
      </c>
      <c r="E48" s="30">
        <f t="shared" si="1"/>
        <v>10525636</v>
      </c>
      <c r="F48" s="31">
        <f t="shared" si="1"/>
        <v>10525636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3495880</v>
      </c>
      <c r="Y48" s="31">
        <f t="shared" si="1"/>
        <v>-3495880</v>
      </c>
      <c r="Z48" s="32">
        <f>+IF(X48&lt;&gt;0,+(Y48/X48)*100,0)</f>
        <v>-100</v>
      </c>
      <c r="AA48" s="29">
        <f>SUM(AA35:AA47)</f>
        <v>10525636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-1370402</v>
      </c>
      <c r="D49" s="39">
        <f t="shared" si="2"/>
        <v>0</v>
      </c>
      <c r="E49" s="40">
        <f t="shared" si="2"/>
        <v>-5685235</v>
      </c>
      <c r="F49" s="41">
        <f t="shared" si="2"/>
        <v>-5685235</v>
      </c>
      <c r="G49" s="41">
        <f t="shared" si="2"/>
        <v>0</v>
      </c>
      <c r="H49" s="41">
        <f t="shared" si="2"/>
        <v>0</v>
      </c>
      <c r="I49" s="41">
        <f t="shared" si="2"/>
        <v>792641</v>
      </c>
      <c r="J49" s="41">
        <f t="shared" si="2"/>
        <v>792641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792641</v>
      </c>
      <c r="X49" s="41">
        <f t="shared" si="2"/>
        <v>-2220273</v>
      </c>
      <c r="Y49" s="41">
        <f t="shared" si="2"/>
        <v>3012914</v>
      </c>
      <c r="Z49" s="42">
        <f>+IF(X49&lt;&gt;0,+(Y49/X49)*100,0)</f>
        <v>-135.70015939481317</v>
      </c>
      <c r="AA49" s="39">
        <f>+AA33-AA48</f>
        <v>-5685235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-1370402</v>
      </c>
      <c r="D52" s="48">
        <f t="shared" si="3"/>
        <v>0</v>
      </c>
      <c r="E52" s="49">
        <f t="shared" si="3"/>
        <v>-5685235</v>
      </c>
      <c r="F52" s="50">
        <f t="shared" si="3"/>
        <v>-5685235</v>
      </c>
      <c r="G52" s="50">
        <f t="shared" si="3"/>
        <v>0</v>
      </c>
      <c r="H52" s="50">
        <f t="shared" si="3"/>
        <v>0</v>
      </c>
      <c r="I52" s="50">
        <f t="shared" si="3"/>
        <v>792641</v>
      </c>
      <c r="J52" s="50">
        <f t="shared" si="3"/>
        <v>792641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792641</v>
      </c>
      <c r="X52" s="50">
        <f t="shared" si="3"/>
        <v>-2220273</v>
      </c>
      <c r="Y52" s="50">
        <f t="shared" si="3"/>
        <v>3012914</v>
      </c>
      <c r="Z52" s="51">
        <f>+IF(X52&lt;&gt;0,+(Y52/X52)*100,0)</f>
        <v>-135.70015939481317</v>
      </c>
      <c r="AA52" s="48">
        <f>SUM(AA49:AA51)</f>
        <v>-5685235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-1370402</v>
      </c>
      <c r="D54" s="54">
        <f>+D52-D53</f>
        <v>0</v>
      </c>
      <c r="E54" s="55">
        <f t="shared" si="4"/>
        <v>-5685235</v>
      </c>
      <c r="F54" s="56">
        <f t="shared" si="4"/>
        <v>-5685235</v>
      </c>
      <c r="G54" s="56">
        <f t="shared" si="4"/>
        <v>0</v>
      </c>
      <c r="H54" s="56">
        <f t="shared" si="4"/>
        <v>0</v>
      </c>
      <c r="I54" s="56">
        <f t="shared" si="4"/>
        <v>792641</v>
      </c>
      <c r="J54" s="56">
        <f t="shared" si="4"/>
        <v>792641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792641</v>
      </c>
      <c r="X54" s="56">
        <f t="shared" si="4"/>
        <v>-2220273</v>
      </c>
      <c r="Y54" s="56">
        <f t="shared" si="4"/>
        <v>3012914</v>
      </c>
      <c r="Z54" s="57">
        <f>+IF(X54&lt;&gt;0,+(Y54/X54)*100,0)</f>
        <v>-135.70015939481317</v>
      </c>
      <c r="AA54" s="54">
        <f>+AA52-AA53</f>
        <v>-5685235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-1370402</v>
      </c>
      <c r="D57" s="48">
        <f>SUM(D54:D56)</f>
        <v>0</v>
      </c>
      <c r="E57" s="49">
        <f t="shared" si="5"/>
        <v>-5685235</v>
      </c>
      <c r="F57" s="50">
        <f t="shared" si="5"/>
        <v>-5685235</v>
      </c>
      <c r="G57" s="50">
        <f t="shared" si="5"/>
        <v>0</v>
      </c>
      <c r="H57" s="50">
        <f t="shared" si="5"/>
        <v>0</v>
      </c>
      <c r="I57" s="50">
        <f t="shared" si="5"/>
        <v>792641</v>
      </c>
      <c r="J57" s="50">
        <f t="shared" si="5"/>
        <v>792641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792641</v>
      </c>
      <c r="X57" s="50">
        <f t="shared" si="5"/>
        <v>-2220273</v>
      </c>
      <c r="Y57" s="50">
        <f t="shared" si="5"/>
        <v>3012914</v>
      </c>
      <c r="Z57" s="51">
        <f>+IF(X57&lt;&gt;0,+(Y57/X57)*100,0)</f>
        <v>-135.70015939481317</v>
      </c>
      <c r="AA57" s="48">
        <f>SUM(AA54:AA56)</f>
        <v>-5685235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-1370402</v>
      </c>
      <c r="D60" s="65">
        <f>SUM(D57:D59)</f>
        <v>0</v>
      </c>
      <c r="E60" s="66">
        <f t="shared" si="6"/>
        <v>-5685235</v>
      </c>
      <c r="F60" s="67">
        <f t="shared" si="6"/>
        <v>-5685235</v>
      </c>
      <c r="G60" s="67">
        <f t="shared" si="6"/>
        <v>0</v>
      </c>
      <c r="H60" s="67">
        <f t="shared" si="6"/>
        <v>0</v>
      </c>
      <c r="I60" s="67">
        <f t="shared" si="6"/>
        <v>792641</v>
      </c>
      <c r="J60" s="67">
        <f t="shared" si="6"/>
        <v>792641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792641</v>
      </c>
      <c r="X60" s="67">
        <f t="shared" si="6"/>
        <v>-2220273</v>
      </c>
      <c r="Y60" s="67">
        <f t="shared" si="6"/>
        <v>3012914</v>
      </c>
      <c r="Z60" s="68">
        <f>+IF(X60&lt;&gt;0,+(Y60/X60)*100,0)</f>
        <v>-135.70015939481317</v>
      </c>
      <c r="AA60" s="65">
        <f>SUM(AA57:AA59)</f>
        <v>-5685235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4878811</v>
      </c>
      <c r="D8" s="20"/>
      <c r="E8" s="21">
        <v>5179822</v>
      </c>
      <c r="F8" s="22">
        <v>5179822</v>
      </c>
      <c r="G8" s="22">
        <v>390368</v>
      </c>
      <c r="H8" s="22">
        <v>408802</v>
      </c>
      <c r="I8" s="22">
        <v>-258204</v>
      </c>
      <c r="J8" s="22">
        <v>540966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540966</v>
      </c>
      <c r="X8" s="22">
        <v>1294953</v>
      </c>
      <c r="Y8" s="22">
        <v>-753987</v>
      </c>
      <c r="Z8" s="23">
        <v>-58.225047549988297</v>
      </c>
      <c r="AA8" s="20">
        <v>5179822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25612982</v>
      </c>
      <c r="D26" s="20"/>
      <c r="E26" s="21">
        <v>26178536</v>
      </c>
      <c r="F26" s="22">
        <v>26178536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6544632</v>
      </c>
      <c r="Y26" s="22">
        <v>-6544632</v>
      </c>
      <c r="Z26" s="23">
        <v>-100</v>
      </c>
      <c r="AA26" s="20">
        <v>26178536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30491793</v>
      </c>
      <c r="D33" s="29">
        <f t="shared" ref="D33:Y33" si="0">SUM(D6:D32)</f>
        <v>0</v>
      </c>
      <c r="E33" s="30">
        <f t="shared" si="0"/>
        <v>31358358</v>
      </c>
      <c r="F33" s="31">
        <f t="shared" si="0"/>
        <v>31358358</v>
      </c>
      <c r="G33" s="31">
        <f t="shared" si="0"/>
        <v>390368</v>
      </c>
      <c r="H33" s="31">
        <f t="shared" si="0"/>
        <v>408802</v>
      </c>
      <c r="I33" s="31">
        <f t="shared" si="0"/>
        <v>-258204</v>
      </c>
      <c r="J33" s="31">
        <f t="shared" si="0"/>
        <v>540966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540966</v>
      </c>
      <c r="X33" s="31">
        <f t="shared" si="0"/>
        <v>7839585</v>
      </c>
      <c r="Y33" s="31">
        <f t="shared" si="0"/>
        <v>-7298619</v>
      </c>
      <c r="Z33" s="32">
        <f>+IF(X33&lt;&gt;0,+(Y33/X33)*100,0)</f>
        <v>-93.099558203654908</v>
      </c>
      <c r="AA33" s="29">
        <f>SUM(AA6:AA32)</f>
        <v>31358358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14165793</v>
      </c>
      <c r="D35" s="20"/>
      <c r="E35" s="21">
        <v>23458050</v>
      </c>
      <c r="F35" s="22">
        <v>23458050</v>
      </c>
      <c r="G35" s="22">
        <v>1108008</v>
      </c>
      <c r="H35" s="22">
        <v>1105782</v>
      </c>
      <c r="I35" s="22">
        <v>995811</v>
      </c>
      <c r="J35" s="22">
        <v>3209601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3209601</v>
      </c>
      <c r="X35" s="22">
        <v>5864541</v>
      </c>
      <c r="Y35" s="22">
        <v>-2654940</v>
      </c>
      <c r="Z35" s="23">
        <v>-45.271062134274445</v>
      </c>
      <c r="AA35" s="20">
        <v>23458050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500001</v>
      </c>
      <c r="Y38" s="22">
        <v>-500001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>
        <v>3051995</v>
      </c>
      <c r="D39" s="20"/>
      <c r="E39" s="21">
        <v>3878360</v>
      </c>
      <c r="F39" s="22">
        <v>3878360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969591</v>
      </c>
      <c r="Y39" s="22">
        <v>-969591</v>
      </c>
      <c r="Z39" s="23">
        <v>-100</v>
      </c>
      <c r="AA39" s="20">
        <v>3878360</v>
      </c>
    </row>
    <row r="40" spans="1:27" x14ac:dyDescent="0.25">
      <c r="A40" s="19" t="s">
        <v>66</v>
      </c>
      <c r="B40" s="15" t="s">
        <v>32</v>
      </c>
      <c r="C40" s="20">
        <v>2134010</v>
      </c>
      <c r="D40" s="20"/>
      <c r="E40" s="21">
        <v>2542145</v>
      </c>
      <c r="F40" s="22">
        <v>2542145</v>
      </c>
      <c r="G40" s="22"/>
      <c r="H40" s="22"/>
      <c r="I40" s="22">
        <v>536181</v>
      </c>
      <c r="J40" s="22">
        <v>536181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536181</v>
      </c>
      <c r="X40" s="22">
        <v>635538</v>
      </c>
      <c r="Y40" s="22">
        <v>-99357</v>
      </c>
      <c r="Z40" s="23">
        <v>-15.633526240759799</v>
      </c>
      <c r="AA40" s="20">
        <v>2542145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5028837</v>
      </c>
      <c r="D42" s="20"/>
      <c r="E42" s="21">
        <v>22109103</v>
      </c>
      <c r="F42" s="22">
        <v>22109103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5527284</v>
      </c>
      <c r="Y42" s="22">
        <v>-5527284</v>
      </c>
      <c r="Z42" s="23">
        <v>-100</v>
      </c>
      <c r="AA42" s="20">
        <v>22109103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177457</v>
      </c>
      <c r="H44" s="22">
        <v>911</v>
      </c>
      <c r="I44" s="22">
        <v>1233</v>
      </c>
      <c r="J44" s="22">
        <v>179601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179601</v>
      </c>
      <c r="X44" s="22"/>
      <c r="Y44" s="22">
        <v>179601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14182340</v>
      </c>
      <c r="D45" s="20"/>
      <c r="E45" s="21">
        <v>300000</v>
      </c>
      <c r="F45" s="22">
        <v>300000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75000</v>
      </c>
      <c r="Y45" s="22">
        <v>-75000</v>
      </c>
      <c r="Z45" s="23">
        <v>-100</v>
      </c>
      <c r="AA45" s="20">
        <v>300000</v>
      </c>
    </row>
    <row r="46" spans="1:27" x14ac:dyDescent="0.25">
      <c r="A46" s="19" t="s">
        <v>71</v>
      </c>
      <c r="B46" s="15" t="s">
        <v>32</v>
      </c>
      <c r="C46" s="20">
        <v>185147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38748122</v>
      </c>
      <c r="D48" s="29">
        <f t="shared" ref="D48:Y48" si="1">SUM(D35:D47)</f>
        <v>0</v>
      </c>
      <c r="E48" s="30">
        <f t="shared" si="1"/>
        <v>54287658</v>
      </c>
      <c r="F48" s="31">
        <f t="shared" si="1"/>
        <v>54287658</v>
      </c>
      <c r="G48" s="31">
        <f t="shared" si="1"/>
        <v>1285465</v>
      </c>
      <c r="H48" s="31">
        <f t="shared" si="1"/>
        <v>1106693</v>
      </c>
      <c r="I48" s="31">
        <f t="shared" si="1"/>
        <v>1533225</v>
      </c>
      <c r="J48" s="31">
        <f t="shared" si="1"/>
        <v>3925383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3925383</v>
      </c>
      <c r="X48" s="31">
        <f t="shared" si="1"/>
        <v>13571955</v>
      </c>
      <c r="Y48" s="31">
        <f t="shared" si="1"/>
        <v>-9646572</v>
      </c>
      <c r="Z48" s="32">
        <f>+IF(X48&lt;&gt;0,+(Y48/X48)*100,0)</f>
        <v>-71.077247161518002</v>
      </c>
      <c r="AA48" s="29">
        <f>SUM(AA35:AA47)</f>
        <v>54287658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-8256329</v>
      </c>
      <c r="D49" s="39">
        <f t="shared" si="2"/>
        <v>0</v>
      </c>
      <c r="E49" s="40">
        <f t="shared" si="2"/>
        <v>-22929300</v>
      </c>
      <c r="F49" s="41">
        <f t="shared" si="2"/>
        <v>-22929300</v>
      </c>
      <c r="G49" s="41">
        <f t="shared" si="2"/>
        <v>-895097</v>
      </c>
      <c r="H49" s="41">
        <f t="shared" si="2"/>
        <v>-697891</v>
      </c>
      <c r="I49" s="41">
        <f t="shared" si="2"/>
        <v>-1791429</v>
      </c>
      <c r="J49" s="41">
        <f t="shared" si="2"/>
        <v>-3384417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-3384417</v>
      </c>
      <c r="X49" s="41">
        <f t="shared" si="2"/>
        <v>-5732370</v>
      </c>
      <c r="Y49" s="41">
        <f t="shared" si="2"/>
        <v>2347953</v>
      </c>
      <c r="Z49" s="42">
        <f>+IF(X49&lt;&gt;0,+(Y49/X49)*100,0)</f>
        <v>-40.959550761726824</v>
      </c>
      <c r="AA49" s="39">
        <f>+AA33-AA48</f>
        <v>-22929300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-8256329</v>
      </c>
      <c r="D52" s="48">
        <f t="shared" si="3"/>
        <v>0</v>
      </c>
      <c r="E52" s="49">
        <f t="shared" si="3"/>
        <v>-22929300</v>
      </c>
      <c r="F52" s="50">
        <f t="shared" si="3"/>
        <v>-22929300</v>
      </c>
      <c r="G52" s="50">
        <f t="shared" si="3"/>
        <v>-895097</v>
      </c>
      <c r="H52" s="50">
        <f t="shared" si="3"/>
        <v>-697891</v>
      </c>
      <c r="I52" s="50">
        <f t="shared" si="3"/>
        <v>-1791429</v>
      </c>
      <c r="J52" s="50">
        <f t="shared" si="3"/>
        <v>-3384417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-3384417</v>
      </c>
      <c r="X52" s="50">
        <f t="shared" si="3"/>
        <v>-5732370</v>
      </c>
      <c r="Y52" s="50">
        <f t="shared" si="3"/>
        <v>2347953</v>
      </c>
      <c r="Z52" s="51">
        <f>+IF(X52&lt;&gt;0,+(Y52/X52)*100,0)</f>
        <v>-40.959550761726824</v>
      </c>
      <c r="AA52" s="48">
        <f>SUM(AA49:AA51)</f>
        <v>-22929300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-8256329</v>
      </c>
      <c r="D54" s="54">
        <f>+D52-D53</f>
        <v>0</v>
      </c>
      <c r="E54" s="55">
        <f t="shared" si="4"/>
        <v>-22929300</v>
      </c>
      <c r="F54" s="56">
        <f t="shared" si="4"/>
        <v>-22929300</v>
      </c>
      <c r="G54" s="56">
        <f t="shared" si="4"/>
        <v>-895097</v>
      </c>
      <c r="H54" s="56">
        <f t="shared" si="4"/>
        <v>-697891</v>
      </c>
      <c r="I54" s="56">
        <f t="shared" si="4"/>
        <v>-1791429</v>
      </c>
      <c r="J54" s="56">
        <f t="shared" si="4"/>
        <v>-3384417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-3384417</v>
      </c>
      <c r="X54" s="56">
        <f t="shared" si="4"/>
        <v>-5732370</v>
      </c>
      <c r="Y54" s="56">
        <f t="shared" si="4"/>
        <v>2347953</v>
      </c>
      <c r="Z54" s="57">
        <f>+IF(X54&lt;&gt;0,+(Y54/X54)*100,0)</f>
        <v>-40.959550761726824</v>
      </c>
      <c r="AA54" s="54">
        <f>+AA52-AA53</f>
        <v>-22929300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-8256329</v>
      </c>
      <c r="D57" s="48">
        <f>SUM(D54:D56)</f>
        <v>0</v>
      </c>
      <c r="E57" s="49">
        <f t="shared" si="5"/>
        <v>-22929300</v>
      </c>
      <c r="F57" s="50">
        <f t="shared" si="5"/>
        <v>-22929300</v>
      </c>
      <c r="G57" s="50">
        <f t="shared" si="5"/>
        <v>-895097</v>
      </c>
      <c r="H57" s="50">
        <f t="shared" si="5"/>
        <v>-697891</v>
      </c>
      <c r="I57" s="50">
        <f t="shared" si="5"/>
        <v>-1791429</v>
      </c>
      <c r="J57" s="50">
        <f t="shared" si="5"/>
        <v>-3384417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-3384417</v>
      </c>
      <c r="X57" s="50">
        <f t="shared" si="5"/>
        <v>-5732370</v>
      </c>
      <c r="Y57" s="50">
        <f t="shared" si="5"/>
        <v>2347953</v>
      </c>
      <c r="Z57" s="51">
        <f>+IF(X57&lt;&gt;0,+(Y57/X57)*100,0)</f>
        <v>-40.959550761726824</v>
      </c>
      <c r="AA57" s="48">
        <f>SUM(AA54:AA56)</f>
        <v>-22929300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-8256329</v>
      </c>
      <c r="D60" s="65">
        <f>SUM(D57:D59)</f>
        <v>0</v>
      </c>
      <c r="E60" s="66">
        <f t="shared" si="6"/>
        <v>-22929300</v>
      </c>
      <c r="F60" s="67">
        <f t="shared" si="6"/>
        <v>-22929300</v>
      </c>
      <c r="G60" s="67">
        <f t="shared" si="6"/>
        <v>-895097</v>
      </c>
      <c r="H60" s="67">
        <f t="shared" si="6"/>
        <v>-697891</v>
      </c>
      <c r="I60" s="67">
        <f t="shared" si="6"/>
        <v>-1791429</v>
      </c>
      <c r="J60" s="67">
        <f t="shared" si="6"/>
        <v>-3384417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-3384417</v>
      </c>
      <c r="X60" s="67">
        <f t="shared" si="6"/>
        <v>-5732370</v>
      </c>
      <c r="Y60" s="67">
        <f t="shared" si="6"/>
        <v>2347953</v>
      </c>
      <c r="Z60" s="68">
        <f>+IF(X60&lt;&gt;0,+(Y60/X60)*100,0)</f>
        <v>-40.959550761726824</v>
      </c>
      <c r="AA60" s="65">
        <f>SUM(AA57:AA59)</f>
        <v>-22929300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7075270</v>
      </c>
      <c r="D35" s="20"/>
      <c r="E35" s="21">
        <v>14054892</v>
      </c>
      <c r="F35" s="22">
        <v>14054892</v>
      </c>
      <c r="G35" s="22">
        <v>584926</v>
      </c>
      <c r="H35" s="22"/>
      <c r="I35" s="22">
        <v>1122691</v>
      </c>
      <c r="J35" s="22">
        <v>1707617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1707617</v>
      </c>
      <c r="X35" s="22">
        <v>3513723</v>
      </c>
      <c r="Y35" s="22">
        <v>-1806106</v>
      </c>
      <c r="Z35" s="23">
        <v>-51.401490669583225</v>
      </c>
      <c r="AA35" s="20">
        <v>14054892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7075270</v>
      </c>
      <c r="D48" s="29">
        <f t="shared" ref="D48:Y48" si="1">SUM(D35:D47)</f>
        <v>0</v>
      </c>
      <c r="E48" s="30">
        <f t="shared" si="1"/>
        <v>14054892</v>
      </c>
      <c r="F48" s="31">
        <f t="shared" si="1"/>
        <v>14054892</v>
      </c>
      <c r="G48" s="31">
        <f t="shared" si="1"/>
        <v>584926</v>
      </c>
      <c r="H48" s="31">
        <f t="shared" si="1"/>
        <v>0</v>
      </c>
      <c r="I48" s="31">
        <f t="shared" si="1"/>
        <v>1122691</v>
      </c>
      <c r="J48" s="31">
        <f t="shared" si="1"/>
        <v>1707617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1707617</v>
      </c>
      <c r="X48" s="31">
        <f t="shared" si="1"/>
        <v>3513723</v>
      </c>
      <c r="Y48" s="31">
        <f t="shared" si="1"/>
        <v>-1806106</v>
      </c>
      <c r="Z48" s="32">
        <f>+IF(X48&lt;&gt;0,+(Y48/X48)*100,0)</f>
        <v>-51.401490669583225</v>
      </c>
      <c r="AA48" s="29">
        <f>SUM(AA35:AA47)</f>
        <v>14054892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-7075270</v>
      </c>
      <c r="D49" s="39">
        <f t="shared" si="2"/>
        <v>0</v>
      </c>
      <c r="E49" s="40">
        <f t="shared" si="2"/>
        <v>-14054892</v>
      </c>
      <c r="F49" s="41">
        <f t="shared" si="2"/>
        <v>-14054892</v>
      </c>
      <c r="G49" s="41">
        <f t="shared" si="2"/>
        <v>-584926</v>
      </c>
      <c r="H49" s="41">
        <f t="shared" si="2"/>
        <v>0</v>
      </c>
      <c r="I49" s="41">
        <f t="shared" si="2"/>
        <v>-1122691</v>
      </c>
      <c r="J49" s="41">
        <f t="shared" si="2"/>
        <v>-1707617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-1707617</v>
      </c>
      <c r="X49" s="41">
        <f t="shared" si="2"/>
        <v>-3513723</v>
      </c>
      <c r="Y49" s="41">
        <f t="shared" si="2"/>
        <v>1806106</v>
      </c>
      <c r="Z49" s="42">
        <f>+IF(X49&lt;&gt;0,+(Y49/X49)*100,0)</f>
        <v>-51.401490669583225</v>
      </c>
      <c r="AA49" s="39">
        <f>+AA33-AA48</f>
        <v>-14054892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-7075270</v>
      </c>
      <c r="D52" s="48">
        <f t="shared" si="3"/>
        <v>0</v>
      </c>
      <c r="E52" s="49">
        <f t="shared" si="3"/>
        <v>-14054892</v>
      </c>
      <c r="F52" s="50">
        <f t="shared" si="3"/>
        <v>-14054892</v>
      </c>
      <c r="G52" s="50">
        <f t="shared" si="3"/>
        <v>-584926</v>
      </c>
      <c r="H52" s="50">
        <f t="shared" si="3"/>
        <v>0</v>
      </c>
      <c r="I52" s="50">
        <f t="shared" si="3"/>
        <v>-1122691</v>
      </c>
      <c r="J52" s="50">
        <f t="shared" si="3"/>
        <v>-1707617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-1707617</v>
      </c>
      <c r="X52" s="50">
        <f t="shared" si="3"/>
        <v>-3513723</v>
      </c>
      <c r="Y52" s="50">
        <f t="shared" si="3"/>
        <v>1806106</v>
      </c>
      <c r="Z52" s="51">
        <f>+IF(X52&lt;&gt;0,+(Y52/X52)*100,0)</f>
        <v>-51.401490669583225</v>
      </c>
      <c r="AA52" s="48">
        <f>SUM(AA49:AA51)</f>
        <v>-14054892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-7075270</v>
      </c>
      <c r="D54" s="54">
        <f>+D52-D53</f>
        <v>0</v>
      </c>
      <c r="E54" s="55">
        <f t="shared" si="4"/>
        <v>-14054892</v>
      </c>
      <c r="F54" s="56">
        <f t="shared" si="4"/>
        <v>-14054892</v>
      </c>
      <c r="G54" s="56">
        <f t="shared" si="4"/>
        <v>-584926</v>
      </c>
      <c r="H54" s="56">
        <f t="shared" si="4"/>
        <v>0</v>
      </c>
      <c r="I54" s="56">
        <f t="shared" si="4"/>
        <v>-1122691</v>
      </c>
      <c r="J54" s="56">
        <f t="shared" si="4"/>
        <v>-1707617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-1707617</v>
      </c>
      <c r="X54" s="56">
        <f t="shared" si="4"/>
        <v>-3513723</v>
      </c>
      <c r="Y54" s="56">
        <f t="shared" si="4"/>
        <v>1806106</v>
      </c>
      <c r="Z54" s="57">
        <f>+IF(X54&lt;&gt;0,+(Y54/X54)*100,0)</f>
        <v>-51.401490669583225</v>
      </c>
      <c r="AA54" s="54">
        <f>+AA52-AA53</f>
        <v>-14054892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-7075270</v>
      </c>
      <c r="D57" s="48">
        <f>SUM(D54:D56)</f>
        <v>0</v>
      </c>
      <c r="E57" s="49">
        <f t="shared" si="5"/>
        <v>-14054892</v>
      </c>
      <c r="F57" s="50">
        <f t="shared" si="5"/>
        <v>-14054892</v>
      </c>
      <c r="G57" s="50">
        <f t="shared" si="5"/>
        <v>-584926</v>
      </c>
      <c r="H57" s="50">
        <f t="shared" si="5"/>
        <v>0</v>
      </c>
      <c r="I57" s="50">
        <f t="shared" si="5"/>
        <v>-1122691</v>
      </c>
      <c r="J57" s="50">
        <f t="shared" si="5"/>
        <v>-1707617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-1707617</v>
      </c>
      <c r="X57" s="50">
        <f t="shared" si="5"/>
        <v>-3513723</v>
      </c>
      <c r="Y57" s="50">
        <f t="shared" si="5"/>
        <v>1806106</v>
      </c>
      <c r="Z57" s="51">
        <f>+IF(X57&lt;&gt;0,+(Y57/X57)*100,0)</f>
        <v>-51.401490669583225</v>
      </c>
      <c r="AA57" s="48">
        <f>SUM(AA54:AA56)</f>
        <v>-14054892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-7075270</v>
      </c>
      <c r="D60" s="65">
        <f>SUM(D57:D59)</f>
        <v>0</v>
      </c>
      <c r="E60" s="66">
        <f t="shared" si="6"/>
        <v>-14054892</v>
      </c>
      <c r="F60" s="67">
        <f t="shared" si="6"/>
        <v>-14054892</v>
      </c>
      <c r="G60" s="67">
        <f t="shared" si="6"/>
        <v>-584926</v>
      </c>
      <c r="H60" s="67">
        <f t="shared" si="6"/>
        <v>0</v>
      </c>
      <c r="I60" s="67">
        <f t="shared" si="6"/>
        <v>-1122691</v>
      </c>
      <c r="J60" s="67">
        <f t="shared" si="6"/>
        <v>-1707617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-1707617</v>
      </c>
      <c r="X60" s="67">
        <f t="shared" si="6"/>
        <v>-3513723</v>
      </c>
      <c r="Y60" s="67">
        <f t="shared" si="6"/>
        <v>1806106</v>
      </c>
      <c r="Z60" s="68">
        <f>+IF(X60&lt;&gt;0,+(Y60/X60)*100,0)</f>
        <v>-51.401490669583225</v>
      </c>
      <c r="AA60" s="65">
        <f>SUM(AA57:AA59)</f>
        <v>-14054892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21866184</v>
      </c>
      <c r="D8" s="20"/>
      <c r="E8" s="21">
        <v>15606999</v>
      </c>
      <c r="F8" s="22">
        <v>15606999</v>
      </c>
      <c r="G8" s="22">
        <v>2030973</v>
      </c>
      <c r="H8" s="22">
        <v>2105281</v>
      </c>
      <c r="I8" s="22">
        <v>2053109</v>
      </c>
      <c r="J8" s="22">
        <v>6189363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6189363</v>
      </c>
      <c r="X8" s="22">
        <v>3901746</v>
      </c>
      <c r="Y8" s="22">
        <v>2287617</v>
      </c>
      <c r="Z8" s="23">
        <v>58.630597686266604</v>
      </c>
      <c r="AA8" s="20">
        <v>15606999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21866184</v>
      </c>
      <c r="D33" s="29">
        <f t="shared" ref="D33:Y33" si="0">SUM(D6:D32)</f>
        <v>0</v>
      </c>
      <c r="E33" s="30">
        <f t="shared" si="0"/>
        <v>15606999</v>
      </c>
      <c r="F33" s="31">
        <f t="shared" si="0"/>
        <v>15606999</v>
      </c>
      <c r="G33" s="31">
        <f t="shared" si="0"/>
        <v>2030973</v>
      </c>
      <c r="H33" s="31">
        <f t="shared" si="0"/>
        <v>2105281</v>
      </c>
      <c r="I33" s="31">
        <f t="shared" si="0"/>
        <v>2053109</v>
      </c>
      <c r="J33" s="31">
        <f t="shared" si="0"/>
        <v>6189363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6189363</v>
      </c>
      <c r="X33" s="31">
        <f t="shared" si="0"/>
        <v>3901746</v>
      </c>
      <c r="Y33" s="31">
        <f t="shared" si="0"/>
        <v>2287617</v>
      </c>
      <c r="Z33" s="32">
        <f>+IF(X33&lt;&gt;0,+(Y33/X33)*100,0)</f>
        <v>58.630597686266604</v>
      </c>
      <c r="AA33" s="29">
        <f>SUM(AA6:AA32)</f>
        <v>15606999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12631465</v>
      </c>
      <c r="D35" s="20"/>
      <c r="E35" s="21">
        <v>12006745</v>
      </c>
      <c r="F35" s="22">
        <v>12006745</v>
      </c>
      <c r="G35" s="22">
        <v>971718</v>
      </c>
      <c r="H35" s="22">
        <v>1283889</v>
      </c>
      <c r="I35" s="22">
        <v>1393247</v>
      </c>
      <c r="J35" s="22">
        <v>3648854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3648854</v>
      </c>
      <c r="X35" s="22">
        <v>3001719</v>
      </c>
      <c r="Y35" s="22">
        <v>647135</v>
      </c>
      <c r="Z35" s="23">
        <v>21.558813466550333</v>
      </c>
      <c r="AA35" s="20">
        <v>12006745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615584</v>
      </c>
      <c r="D38" s="20"/>
      <c r="E38" s="21">
        <v>920233</v>
      </c>
      <c r="F38" s="22">
        <v>920233</v>
      </c>
      <c r="G38" s="22"/>
      <c r="H38" s="22"/>
      <c r="I38" s="22">
        <v>2240</v>
      </c>
      <c r="J38" s="22">
        <v>2240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2240</v>
      </c>
      <c r="X38" s="22">
        <v>230064</v>
      </c>
      <c r="Y38" s="22">
        <v>-227824</v>
      </c>
      <c r="Z38" s="23">
        <v>-99.026357883023849</v>
      </c>
      <c r="AA38" s="20">
        <v>920233</v>
      </c>
    </row>
    <row r="39" spans="1:27" x14ac:dyDescent="0.25">
      <c r="A39" s="19" t="s">
        <v>65</v>
      </c>
      <c r="B39" s="15" t="s">
        <v>32</v>
      </c>
      <c r="C39" s="20">
        <v>24026748</v>
      </c>
      <c r="D39" s="20"/>
      <c r="E39" s="21">
        <v>3871968</v>
      </c>
      <c r="F39" s="22">
        <v>3871968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967992</v>
      </c>
      <c r="Y39" s="22">
        <v>-967992</v>
      </c>
      <c r="Z39" s="23">
        <v>-100</v>
      </c>
      <c r="AA39" s="20">
        <v>3871968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134204</v>
      </c>
      <c r="D42" s="20"/>
      <c r="E42" s="21">
        <v>939828</v>
      </c>
      <c r="F42" s="22">
        <v>939828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234963</v>
      </c>
      <c r="Y42" s="22">
        <v>-234963</v>
      </c>
      <c r="Z42" s="23">
        <v>-100</v>
      </c>
      <c r="AA42" s="20">
        <v>939828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1874935</v>
      </c>
      <c r="D45" s="20"/>
      <c r="E45" s="21">
        <v>1038957</v>
      </c>
      <c r="F45" s="22">
        <v>1038957</v>
      </c>
      <c r="G45" s="22">
        <v>7162</v>
      </c>
      <c r="H45" s="22">
        <v>12476</v>
      </c>
      <c r="I45" s="22">
        <v>78806</v>
      </c>
      <c r="J45" s="22">
        <v>98444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98444</v>
      </c>
      <c r="X45" s="22">
        <v>259746</v>
      </c>
      <c r="Y45" s="22">
        <v>-161302</v>
      </c>
      <c r="Z45" s="23">
        <v>-62.099897592263211</v>
      </c>
      <c r="AA45" s="20">
        <v>1038957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39282936</v>
      </c>
      <c r="D48" s="29">
        <f t="shared" ref="D48:Y48" si="1">SUM(D35:D47)</f>
        <v>0</v>
      </c>
      <c r="E48" s="30">
        <f t="shared" si="1"/>
        <v>18777731</v>
      </c>
      <c r="F48" s="31">
        <f t="shared" si="1"/>
        <v>18777731</v>
      </c>
      <c r="G48" s="31">
        <f t="shared" si="1"/>
        <v>978880</v>
      </c>
      <c r="H48" s="31">
        <f t="shared" si="1"/>
        <v>1296365</v>
      </c>
      <c r="I48" s="31">
        <f t="shared" si="1"/>
        <v>1474293</v>
      </c>
      <c r="J48" s="31">
        <f t="shared" si="1"/>
        <v>3749538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3749538</v>
      </c>
      <c r="X48" s="31">
        <f t="shared" si="1"/>
        <v>4694484</v>
      </c>
      <c r="Y48" s="31">
        <f t="shared" si="1"/>
        <v>-944946</v>
      </c>
      <c r="Z48" s="32">
        <f>+IF(X48&lt;&gt;0,+(Y48/X48)*100,0)</f>
        <v>-20.128857612466035</v>
      </c>
      <c r="AA48" s="29">
        <f>SUM(AA35:AA47)</f>
        <v>18777731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-17416752</v>
      </c>
      <c r="D49" s="39">
        <f t="shared" si="2"/>
        <v>0</v>
      </c>
      <c r="E49" s="40">
        <f t="shared" si="2"/>
        <v>-3170732</v>
      </c>
      <c r="F49" s="41">
        <f t="shared" si="2"/>
        <v>-3170732</v>
      </c>
      <c r="G49" s="41">
        <f t="shared" si="2"/>
        <v>1052093</v>
      </c>
      <c r="H49" s="41">
        <f t="shared" si="2"/>
        <v>808916</v>
      </c>
      <c r="I49" s="41">
        <f t="shared" si="2"/>
        <v>578816</v>
      </c>
      <c r="J49" s="41">
        <f t="shared" si="2"/>
        <v>2439825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2439825</v>
      </c>
      <c r="X49" s="41">
        <f t="shared" si="2"/>
        <v>-792738</v>
      </c>
      <c r="Y49" s="41">
        <f t="shared" si="2"/>
        <v>3232563</v>
      </c>
      <c r="Z49" s="42">
        <f>+IF(X49&lt;&gt;0,+(Y49/X49)*100,0)</f>
        <v>-407.7719246459738</v>
      </c>
      <c r="AA49" s="39">
        <f>+AA33-AA48</f>
        <v>-3170732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-17416752</v>
      </c>
      <c r="D52" s="48">
        <f t="shared" si="3"/>
        <v>0</v>
      </c>
      <c r="E52" s="49">
        <f t="shared" si="3"/>
        <v>-3170732</v>
      </c>
      <c r="F52" s="50">
        <f t="shared" si="3"/>
        <v>-3170732</v>
      </c>
      <c r="G52" s="50">
        <f t="shared" si="3"/>
        <v>1052093</v>
      </c>
      <c r="H52" s="50">
        <f t="shared" si="3"/>
        <v>808916</v>
      </c>
      <c r="I52" s="50">
        <f t="shared" si="3"/>
        <v>578816</v>
      </c>
      <c r="J52" s="50">
        <f t="shared" si="3"/>
        <v>2439825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2439825</v>
      </c>
      <c r="X52" s="50">
        <f t="shared" si="3"/>
        <v>-792738</v>
      </c>
      <c r="Y52" s="50">
        <f t="shared" si="3"/>
        <v>3232563</v>
      </c>
      <c r="Z52" s="51">
        <f>+IF(X52&lt;&gt;0,+(Y52/X52)*100,0)</f>
        <v>-407.7719246459738</v>
      </c>
      <c r="AA52" s="48">
        <f>SUM(AA49:AA51)</f>
        <v>-3170732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-17416752</v>
      </c>
      <c r="D54" s="54">
        <f>+D52-D53</f>
        <v>0</v>
      </c>
      <c r="E54" s="55">
        <f t="shared" si="4"/>
        <v>-3170732</v>
      </c>
      <c r="F54" s="56">
        <f t="shared" si="4"/>
        <v>-3170732</v>
      </c>
      <c r="G54" s="56">
        <f t="shared" si="4"/>
        <v>1052093</v>
      </c>
      <c r="H54" s="56">
        <f t="shared" si="4"/>
        <v>808916</v>
      </c>
      <c r="I54" s="56">
        <f t="shared" si="4"/>
        <v>578816</v>
      </c>
      <c r="J54" s="56">
        <f t="shared" si="4"/>
        <v>2439825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2439825</v>
      </c>
      <c r="X54" s="56">
        <f t="shared" si="4"/>
        <v>-792738</v>
      </c>
      <c r="Y54" s="56">
        <f t="shared" si="4"/>
        <v>3232563</v>
      </c>
      <c r="Z54" s="57">
        <f>+IF(X54&lt;&gt;0,+(Y54/X54)*100,0)</f>
        <v>-407.7719246459738</v>
      </c>
      <c r="AA54" s="54">
        <f>+AA52-AA53</f>
        <v>-3170732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-17416752</v>
      </c>
      <c r="D57" s="48">
        <f>SUM(D54:D56)</f>
        <v>0</v>
      </c>
      <c r="E57" s="49">
        <f t="shared" si="5"/>
        <v>-3170732</v>
      </c>
      <c r="F57" s="50">
        <f t="shared" si="5"/>
        <v>-3170732</v>
      </c>
      <c r="G57" s="50">
        <f t="shared" si="5"/>
        <v>1052093</v>
      </c>
      <c r="H57" s="50">
        <f t="shared" si="5"/>
        <v>808916</v>
      </c>
      <c r="I57" s="50">
        <f t="shared" si="5"/>
        <v>578816</v>
      </c>
      <c r="J57" s="50">
        <f t="shared" si="5"/>
        <v>2439825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2439825</v>
      </c>
      <c r="X57" s="50">
        <f t="shared" si="5"/>
        <v>-792738</v>
      </c>
      <c r="Y57" s="50">
        <f t="shared" si="5"/>
        <v>3232563</v>
      </c>
      <c r="Z57" s="51">
        <f>+IF(X57&lt;&gt;0,+(Y57/X57)*100,0)</f>
        <v>-407.7719246459738</v>
      </c>
      <c r="AA57" s="48">
        <f>SUM(AA54:AA56)</f>
        <v>-3170732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-17416752</v>
      </c>
      <c r="D60" s="65">
        <f>SUM(D57:D59)</f>
        <v>0</v>
      </c>
      <c r="E60" s="66">
        <f t="shared" si="6"/>
        <v>-3170732</v>
      </c>
      <c r="F60" s="67">
        <f t="shared" si="6"/>
        <v>-3170732</v>
      </c>
      <c r="G60" s="67">
        <f t="shared" si="6"/>
        <v>1052093</v>
      </c>
      <c r="H60" s="67">
        <f t="shared" si="6"/>
        <v>808916</v>
      </c>
      <c r="I60" s="67">
        <f t="shared" si="6"/>
        <v>578816</v>
      </c>
      <c r="J60" s="67">
        <f t="shared" si="6"/>
        <v>2439825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2439825</v>
      </c>
      <c r="X60" s="67">
        <f t="shared" si="6"/>
        <v>-792738</v>
      </c>
      <c r="Y60" s="67">
        <f t="shared" si="6"/>
        <v>3232563</v>
      </c>
      <c r="Z60" s="68">
        <f>+IF(X60&lt;&gt;0,+(Y60/X60)*100,0)</f>
        <v>-407.7719246459738</v>
      </c>
      <c r="AA60" s="65">
        <f>SUM(AA57:AA59)</f>
        <v>-3170732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52891158</v>
      </c>
      <c r="D8" s="20"/>
      <c r="E8" s="21">
        <v>60911916</v>
      </c>
      <c r="F8" s="22">
        <v>60911916</v>
      </c>
      <c r="G8" s="22">
        <v>4114098</v>
      </c>
      <c r="H8" s="22">
        <v>3485659</v>
      </c>
      <c r="I8" s="22">
        <v>4397603</v>
      </c>
      <c r="J8" s="22">
        <v>11997360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11997360</v>
      </c>
      <c r="X8" s="22">
        <v>15227979</v>
      </c>
      <c r="Y8" s="22">
        <v>-3230619</v>
      </c>
      <c r="Z8" s="23">
        <v>-21.215021376113008</v>
      </c>
      <c r="AA8" s="20">
        <v>60911916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13919</v>
      </c>
      <c r="D10" s="20"/>
      <c r="E10" s="21">
        <v>183708</v>
      </c>
      <c r="F10" s="22">
        <v>183708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45927</v>
      </c>
      <c r="Y10" s="22">
        <v>-45927</v>
      </c>
      <c r="Z10" s="23">
        <v>-100</v>
      </c>
      <c r="AA10" s="20">
        <v>183708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15890004</v>
      </c>
      <c r="F13" s="22">
        <v>15890004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3972501</v>
      </c>
      <c r="Y13" s="22">
        <v>-3972501</v>
      </c>
      <c r="Z13" s="23">
        <v>-100</v>
      </c>
      <c r="AA13" s="20">
        <v>15890004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52905077</v>
      </c>
      <c r="D33" s="29">
        <f t="shared" ref="D33:Y33" si="0">SUM(D6:D32)</f>
        <v>0</v>
      </c>
      <c r="E33" s="30">
        <f t="shared" si="0"/>
        <v>76985628</v>
      </c>
      <c r="F33" s="31">
        <f t="shared" si="0"/>
        <v>76985628</v>
      </c>
      <c r="G33" s="31">
        <f t="shared" si="0"/>
        <v>4114098</v>
      </c>
      <c r="H33" s="31">
        <f t="shared" si="0"/>
        <v>3485659</v>
      </c>
      <c r="I33" s="31">
        <f t="shared" si="0"/>
        <v>4397603</v>
      </c>
      <c r="J33" s="31">
        <f t="shared" si="0"/>
        <v>11997360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11997360</v>
      </c>
      <c r="X33" s="31">
        <f t="shared" si="0"/>
        <v>19246407</v>
      </c>
      <c r="Y33" s="31">
        <f t="shared" si="0"/>
        <v>-7249047</v>
      </c>
      <c r="Z33" s="32">
        <f>+IF(X33&lt;&gt;0,+(Y33/X33)*100,0)</f>
        <v>-37.66441705197235</v>
      </c>
      <c r="AA33" s="29">
        <f>SUM(AA6:AA32)</f>
        <v>76985628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10491621</v>
      </c>
      <c r="D35" s="20"/>
      <c r="E35" s="21">
        <v>14613216</v>
      </c>
      <c r="F35" s="22">
        <v>14613216</v>
      </c>
      <c r="G35" s="22">
        <v>838628</v>
      </c>
      <c r="H35" s="22">
        <v>986398</v>
      </c>
      <c r="I35" s="22"/>
      <c r="J35" s="22">
        <v>1825026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1825026</v>
      </c>
      <c r="X35" s="22">
        <v>3653304</v>
      </c>
      <c r="Y35" s="22">
        <v>-1828278</v>
      </c>
      <c r="Z35" s="23">
        <v>-50.04450765663082</v>
      </c>
      <c r="AA35" s="20">
        <v>14613216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225229</v>
      </c>
      <c r="D38" s="20"/>
      <c r="E38" s="21">
        <v>443760</v>
      </c>
      <c r="F38" s="22">
        <v>443760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110940</v>
      </c>
      <c r="Y38" s="22">
        <v>-110940</v>
      </c>
      <c r="Z38" s="23">
        <v>-100</v>
      </c>
      <c r="AA38" s="20">
        <v>443760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4826796</v>
      </c>
      <c r="F40" s="22">
        <v>4826796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1206699</v>
      </c>
      <c r="Y40" s="22">
        <v>-1206699</v>
      </c>
      <c r="Z40" s="23">
        <v>-100</v>
      </c>
      <c r="AA40" s="20">
        <v>4826796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6946051</v>
      </c>
      <c r="D42" s="20"/>
      <c r="E42" s="21">
        <v>5000000</v>
      </c>
      <c r="F42" s="22">
        <v>5000000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1250001</v>
      </c>
      <c r="Y42" s="22">
        <v>-1250001</v>
      </c>
      <c r="Z42" s="23">
        <v>-100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38672646</v>
      </c>
      <c r="D44" s="20"/>
      <c r="E44" s="21"/>
      <c r="F44" s="22"/>
      <c r="G44" s="22">
        <v>-4621</v>
      </c>
      <c r="H44" s="22"/>
      <c r="I44" s="22">
        <v>-2405</v>
      </c>
      <c r="J44" s="22">
        <v>-7026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-7026</v>
      </c>
      <c r="X44" s="22"/>
      <c r="Y44" s="22">
        <v>-7026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250866</v>
      </c>
      <c r="D45" s="20"/>
      <c r="E45" s="21">
        <v>404256</v>
      </c>
      <c r="F45" s="22">
        <v>404256</v>
      </c>
      <c r="G45" s="22">
        <v>6634</v>
      </c>
      <c r="H45" s="22">
        <v>15580</v>
      </c>
      <c r="I45" s="22">
        <v>130289</v>
      </c>
      <c r="J45" s="22">
        <v>152503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152503</v>
      </c>
      <c r="X45" s="22">
        <v>101064</v>
      </c>
      <c r="Y45" s="22">
        <v>51439</v>
      </c>
      <c r="Z45" s="23">
        <v>50.897451120082323</v>
      </c>
      <c r="AA45" s="20">
        <v>404256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56586413</v>
      </c>
      <c r="D48" s="29">
        <f t="shared" ref="D48:Y48" si="1">SUM(D35:D47)</f>
        <v>0</v>
      </c>
      <c r="E48" s="30">
        <f t="shared" si="1"/>
        <v>25288028</v>
      </c>
      <c r="F48" s="31">
        <f t="shared" si="1"/>
        <v>25288028</v>
      </c>
      <c r="G48" s="31">
        <f t="shared" si="1"/>
        <v>840641</v>
      </c>
      <c r="H48" s="31">
        <f t="shared" si="1"/>
        <v>1001978</v>
      </c>
      <c r="I48" s="31">
        <f t="shared" si="1"/>
        <v>127884</v>
      </c>
      <c r="J48" s="31">
        <f t="shared" si="1"/>
        <v>1970503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1970503</v>
      </c>
      <c r="X48" s="31">
        <f t="shared" si="1"/>
        <v>6322008</v>
      </c>
      <c r="Y48" s="31">
        <f t="shared" si="1"/>
        <v>-4351505</v>
      </c>
      <c r="Z48" s="32">
        <f>+IF(X48&lt;&gt;0,+(Y48/X48)*100,0)</f>
        <v>-68.831058106854655</v>
      </c>
      <c r="AA48" s="29">
        <f>SUM(AA35:AA47)</f>
        <v>25288028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-3681336</v>
      </c>
      <c r="D49" s="39">
        <f t="shared" si="2"/>
        <v>0</v>
      </c>
      <c r="E49" s="40">
        <f t="shared" si="2"/>
        <v>51697600</v>
      </c>
      <c r="F49" s="41">
        <f t="shared" si="2"/>
        <v>51697600</v>
      </c>
      <c r="G49" s="41">
        <f t="shared" si="2"/>
        <v>3273457</v>
      </c>
      <c r="H49" s="41">
        <f t="shared" si="2"/>
        <v>2483681</v>
      </c>
      <c r="I49" s="41">
        <f t="shared" si="2"/>
        <v>4269719</v>
      </c>
      <c r="J49" s="41">
        <f t="shared" si="2"/>
        <v>10026857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10026857</v>
      </c>
      <c r="X49" s="41">
        <f t="shared" si="2"/>
        <v>12924399</v>
      </c>
      <c r="Y49" s="41">
        <f t="shared" si="2"/>
        <v>-2897542</v>
      </c>
      <c r="Z49" s="42">
        <f>+IF(X49&lt;&gt;0,+(Y49/X49)*100,0)</f>
        <v>-22.419162391999812</v>
      </c>
      <c r="AA49" s="39">
        <f>+AA33-AA48</f>
        <v>51697600</v>
      </c>
    </row>
    <row r="50" spans="1:27" x14ac:dyDescent="0.25">
      <c r="A50" s="43" t="s">
        <v>75</v>
      </c>
      <c r="B50" s="15" t="s">
        <v>32</v>
      </c>
      <c r="C50" s="20">
        <v>9776000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6094664</v>
      </c>
      <c r="D52" s="48">
        <f t="shared" si="3"/>
        <v>0</v>
      </c>
      <c r="E52" s="49">
        <f t="shared" si="3"/>
        <v>51697600</v>
      </c>
      <c r="F52" s="50">
        <f t="shared" si="3"/>
        <v>51697600</v>
      </c>
      <c r="G52" s="50">
        <f t="shared" si="3"/>
        <v>3273457</v>
      </c>
      <c r="H52" s="50">
        <f t="shared" si="3"/>
        <v>2483681</v>
      </c>
      <c r="I52" s="50">
        <f t="shared" si="3"/>
        <v>4269719</v>
      </c>
      <c r="J52" s="50">
        <f t="shared" si="3"/>
        <v>10026857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10026857</v>
      </c>
      <c r="X52" s="50">
        <f t="shared" si="3"/>
        <v>12924399</v>
      </c>
      <c r="Y52" s="50">
        <f t="shared" si="3"/>
        <v>-2897542</v>
      </c>
      <c r="Z52" s="51">
        <f>+IF(X52&lt;&gt;0,+(Y52/X52)*100,0)</f>
        <v>-22.419162391999812</v>
      </c>
      <c r="AA52" s="48">
        <f>SUM(AA49:AA51)</f>
        <v>51697600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6094664</v>
      </c>
      <c r="D54" s="54">
        <f>+D52-D53</f>
        <v>0</v>
      </c>
      <c r="E54" s="55">
        <f t="shared" si="4"/>
        <v>51697600</v>
      </c>
      <c r="F54" s="56">
        <f t="shared" si="4"/>
        <v>51697600</v>
      </c>
      <c r="G54" s="56">
        <f t="shared" si="4"/>
        <v>3273457</v>
      </c>
      <c r="H54" s="56">
        <f t="shared" si="4"/>
        <v>2483681</v>
      </c>
      <c r="I54" s="56">
        <f t="shared" si="4"/>
        <v>4269719</v>
      </c>
      <c r="J54" s="56">
        <f t="shared" si="4"/>
        <v>10026857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10026857</v>
      </c>
      <c r="X54" s="56">
        <f t="shared" si="4"/>
        <v>12924399</v>
      </c>
      <c r="Y54" s="56">
        <f t="shared" si="4"/>
        <v>-2897542</v>
      </c>
      <c r="Z54" s="57">
        <f>+IF(X54&lt;&gt;0,+(Y54/X54)*100,0)</f>
        <v>-22.419162391999812</v>
      </c>
      <c r="AA54" s="54">
        <f>+AA52-AA53</f>
        <v>51697600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6094664</v>
      </c>
      <c r="D57" s="48">
        <f>SUM(D54:D56)</f>
        <v>0</v>
      </c>
      <c r="E57" s="49">
        <f t="shared" si="5"/>
        <v>51697600</v>
      </c>
      <c r="F57" s="50">
        <f t="shared" si="5"/>
        <v>51697600</v>
      </c>
      <c r="G57" s="50">
        <f t="shared" si="5"/>
        <v>3273457</v>
      </c>
      <c r="H57" s="50">
        <f t="shared" si="5"/>
        <v>2483681</v>
      </c>
      <c r="I57" s="50">
        <f t="shared" si="5"/>
        <v>4269719</v>
      </c>
      <c r="J57" s="50">
        <f t="shared" si="5"/>
        <v>10026857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10026857</v>
      </c>
      <c r="X57" s="50">
        <f t="shared" si="5"/>
        <v>12924399</v>
      </c>
      <c r="Y57" s="50">
        <f t="shared" si="5"/>
        <v>-2897542</v>
      </c>
      <c r="Z57" s="51">
        <f>+IF(X57&lt;&gt;0,+(Y57/X57)*100,0)</f>
        <v>-22.419162391999812</v>
      </c>
      <c r="AA57" s="48">
        <f>SUM(AA54:AA56)</f>
        <v>51697600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6094664</v>
      </c>
      <c r="D60" s="65">
        <f>SUM(D57:D59)</f>
        <v>0</v>
      </c>
      <c r="E60" s="66">
        <f t="shared" si="6"/>
        <v>51697600</v>
      </c>
      <c r="F60" s="67">
        <f t="shared" si="6"/>
        <v>51697600</v>
      </c>
      <c r="G60" s="67">
        <f t="shared" si="6"/>
        <v>3273457</v>
      </c>
      <c r="H60" s="67">
        <f t="shared" si="6"/>
        <v>2483681</v>
      </c>
      <c r="I60" s="67">
        <f t="shared" si="6"/>
        <v>4269719</v>
      </c>
      <c r="J60" s="67">
        <f t="shared" si="6"/>
        <v>10026857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10026857</v>
      </c>
      <c r="X60" s="67">
        <f t="shared" si="6"/>
        <v>12924399</v>
      </c>
      <c r="Y60" s="67">
        <f t="shared" si="6"/>
        <v>-2897542</v>
      </c>
      <c r="Z60" s="68">
        <f>+IF(X60&lt;&gt;0,+(Y60/X60)*100,0)</f>
        <v>-22.419162391999812</v>
      </c>
      <c r="AA60" s="65">
        <f>SUM(AA57:AA59)</f>
        <v>51697600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20863033</v>
      </c>
      <c r="D8" s="20"/>
      <c r="E8" s="21">
        <v>23949000</v>
      </c>
      <c r="F8" s="22">
        <v>23949000</v>
      </c>
      <c r="G8" s="22"/>
      <c r="H8" s="22"/>
      <c r="I8" s="22">
        <v>5606125</v>
      </c>
      <c r="J8" s="22">
        <v>5606125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5606125</v>
      </c>
      <c r="X8" s="22">
        <v>5987250</v>
      </c>
      <c r="Y8" s="22">
        <v>-381125</v>
      </c>
      <c r="Z8" s="23">
        <v>-6.3656102551254756</v>
      </c>
      <c r="AA8" s="20">
        <v>23949000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24999</v>
      </c>
      <c r="Y20" s="22">
        <v>-24999</v>
      </c>
      <c r="Z20" s="18">
        <v>-100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20863033</v>
      </c>
      <c r="D33" s="29">
        <f t="shared" ref="D33:Y33" si="0">SUM(D6:D32)</f>
        <v>0</v>
      </c>
      <c r="E33" s="30">
        <f t="shared" si="0"/>
        <v>24049000</v>
      </c>
      <c r="F33" s="31">
        <f t="shared" si="0"/>
        <v>24049000</v>
      </c>
      <c r="G33" s="31">
        <f t="shared" si="0"/>
        <v>0</v>
      </c>
      <c r="H33" s="31">
        <f t="shared" si="0"/>
        <v>0</v>
      </c>
      <c r="I33" s="31">
        <f t="shared" si="0"/>
        <v>5606125</v>
      </c>
      <c r="J33" s="31">
        <f t="shared" si="0"/>
        <v>5606125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5606125</v>
      </c>
      <c r="X33" s="31">
        <f t="shared" si="0"/>
        <v>6012249</v>
      </c>
      <c r="Y33" s="31">
        <f t="shared" si="0"/>
        <v>-406124</v>
      </c>
      <c r="Z33" s="32">
        <f>+IF(X33&lt;&gt;0,+(Y33/X33)*100,0)</f>
        <v>-6.7549431169600593</v>
      </c>
      <c r="AA33" s="29">
        <f>SUM(AA6:AA32)</f>
        <v>24049000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28000000</v>
      </c>
      <c r="F35" s="22">
        <v>28000000</v>
      </c>
      <c r="G35" s="22"/>
      <c r="H35" s="22"/>
      <c r="I35" s="22">
        <v>226305</v>
      </c>
      <c r="J35" s="22">
        <v>226305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226305</v>
      </c>
      <c r="X35" s="22">
        <v>7000002</v>
      </c>
      <c r="Y35" s="22">
        <v>-6773697</v>
      </c>
      <c r="Z35" s="23">
        <v>-96.767072352265032</v>
      </c>
      <c r="AA35" s="20">
        <v>28000000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67396</v>
      </c>
      <c r="D42" s="20"/>
      <c r="E42" s="21">
        <v>600000</v>
      </c>
      <c r="F42" s="22">
        <v>600000</v>
      </c>
      <c r="G42" s="22"/>
      <c r="H42" s="22"/>
      <c r="I42" s="22">
        <v>2799</v>
      </c>
      <c r="J42" s="22">
        <v>2799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2799</v>
      </c>
      <c r="X42" s="22">
        <v>150000</v>
      </c>
      <c r="Y42" s="22">
        <v>-147201</v>
      </c>
      <c r="Z42" s="23">
        <v>-98.134</v>
      </c>
      <c r="AA42" s="20">
        <v>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67396</v>
      </c>
      <c r="D48" s="29">
        <f t="shared" ref="D48:Y48" si="1">SUM(D35:D47)</f>
        <v>0</v>
      </c>
      <c r="E48" s="30">
        <f t="shared" si="1"/>
        <v>28600000</v>
      </c>
      <c r="F48" s="31">
        <f t="shared" si="1"/>
        <v>28600000</v>
      </c>
      <c r="G48" s="31">
        <f t="shared" si="1"/>
        <v>0</v>
      </c>
      <c r="H48" s="31">
        <f t="shared" si="1"/>
        <v>0</v>
      </c>
      <c r="I48" s="31">
        <f t="shared" si="1"/>
        <v>229104</v>
      </c>
      <c r="J48" s="31">
        <f t="shared" si="1"/>
        <v>229104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229104</v>
      </c>
      <c r="X48" s="31">
        <f t="shared" si="1"/>
        <v>7150002</v>
      </c>
      <c r="Y48" s="31">
        <f t="shared" si="1"/>
        <v>-6920898</v>
      </c>
      <c r="Z48" s="32">
        <f>+IF(X48&lt;&gt;0,+(Y48/X48)*100,0)</f>
        <v>-96.795749148042205</v>
      </c>
      <c r="AA48" s="29">
        <f>SUM(AA35:AA47)</f>
        <v>28600000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20795637</v>
      </c>
      <c r="D49" s="39">
        <f t="shared" si="2"/>
        <v>0</v>
      </c>
      <c r="E49" s="40">
        <f t="shared" si="2"/>
        <v>-4551000</v>
      </c>
      <c r="F49" s="41">
        <f t="shared" si="2"/>
        <v>-4551000</v>
      </c>
      <c r="G49" s="41">
        <f t="shared" si="2"/>
        <v>0</v>
      </c>
      <c r="H49" s="41">
        <f t="shared" si="2"/>
        <v>0</v>
      </c>
      <c r="I49" s="41">
        <f t="shared" si="2"/>
        <v>5377021</v>
      </c>
      <c r="J49" s="41">
        <f t="shared" si="2"/>
        <v>5377021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5377021</v>
      </c>
      <c r="X49" s="41">
        <f t="shared" si="2"/>
        <v>-1137753</v>
      </c>
      <c r="Y49" s="41">
        <f t="shared" si="2"/>
        <v>6514774</v>
      </c>
      <c r="Z49" s="42">
        <f>+IF(X49&lt;&gt;0,+(Y49/X49)*100,0)</f>
        <v>-572.60002830139763</v>
      </c>
      <c r="AA49" s="39">
        <f>+AA33-AA48</f>
        <v>-4551000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20795637</v>
      </c>
      <c r="D52" s="48">
        <f t="shared" si="3"/>
        <v>0</v>
      </c>
      <c r="E52" s="49">
        <f t="shared" si="3"/>
        <v>-4551000</v>
      </c>
      <c r="F52" s="50">
        <f t="shared" si="3"/>
        <v>-4551000</v>
      </c>
      <c r="G52" s="50">
        <f t="shared" si="3"/>
        <v>0</v>
      </c>
      <c r="H52" s="50">
        <f t="shared" si="3"/>
        <v>0</v>
      </c>
      <c r="I52" s="50">
        <f t="shared" si="3"/>
        <v>5377021</v>
      </c>
      <c r="J52" s="50">
        <f t="shared" si="3"/>
        <v>5377021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5377021</v>
      </c>
      <c r="X52" s="50">
        <f t="shared" si="3"/>
        <v>-1137753</v>
      </c>
      <c r="Y52" s="50">
        <f t="shared" si="3"/>
        <v>6514774</v>
      </c>
      <c r="Z52" s="51">
        <f>+IF(X52&lt;&gt;0,+(Y52/X52)*100,0)</f>
        <v>-572.60002830139763</v>
      </c>
      <c r="AA52" s="48">
        <f>SUM(AA49:AA51)</f>
        <v>-4551000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20795637</v>
      </c>
      <c r="D54" s="54">
        <f>+D52-D53</f>
        <v>0</v>
      </c>
      <c r="E54" s="55">
        <f t="shared" si="4"/>
        <v>-4551000</v>
      </c>
      <c r="F54" s="56">
        <f t="shared" si="4"/>
        <v>-4551000</v>
      </c>
      <c r="G54" s="56">
        <f t="shared" si="4"/>
        <v>0</v>
      </c>
      <c r="H54" s="56">
        <f t="shared" si="4"/>
        <v>0</v>
      </c>
      <c r="I54" s="56">
        <f t="shared" si="4"/>
        <v>5377021</v>
      </c>
      <c r="J54" s="56">
        <f t="shared" si="4"/>
        <v>5377021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5377021</v>
      </c>
      <c r="X54" s="56">
        <f t="shared" si="4"/>
        <v>-1137753</v>
      </c>
      <c r="Y54" s="56">
        <f t="shared" si="4"/>
        <v>6514774</v>
      </c>
      <c r="Z54" s="57">
        <f>+IF(X54&lt;&gt;0,+(Y54/X54)*100,0)</f>
        <v>-572.60002830139763</v>
      </c>
      <c r="AA54" s="54">
        <f>+AA52-AA53</f>
        <v>-4551000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20795637</v>
      </c>
      <c r="D57" s="48">
        <f>SUM(D54:D56)</f>
        <v>0</v>
      </c>
      <c r="E57" s="49">
        <f t="shared" si="5"/>
        <v>-4551000</v>
      </c>
      <c r="F57" s="50">
        <f t="shared" si="5"/>
        <v>-4551000</v>
      </c>
      <c r="G57" s="50">
        <f t="shared" si="5"/>
        <v>0</v>
      </c>
      <c r="H57" s="50">
        <f t="shared" si="5"/>
        <v>0</v>
      </c>
      <c r="I57" s="50">
        <f t="shared" si="5"/>
        <v>5377021</v>
      </c>
      <c r="J57" s="50">
        <f t="shared" si="5"/>
        <v>5377021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5377021</v>
      </c>
      <c r="X57" s="50">
        <f t="shared" si="5"/>
        <v>-1137753</v>
      </c>
      <c r="Y57" s="50">
        <f t="shared" si="5"/>
        <v>6514774</v>
      </c>
      <c r="Z57" s="51">
        <f>+IF(X57&lt;&gt;0,+(Y57/X57)*100,0)</f>
        <v>-572.60002830139763</v>
      </c>
      <c r="AA57" s="48">
        <f>SUM(AA54:AA56)</f>
        <v>-4551000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20795637</v>
      </c>
      <c r="D60" s="65">
        <f>SUM(D57:D59)</f>
        <v>0</v>
      </c>
      <c r="E60" s="66">
        <f t="shared" si="6"/>
        <v>-4551000</v>
      </c>
      <c r="F60" s="67">
        <f t="shared" si="6"/>
        <v>-4551000</v>
      </c>
      <c r="G60" s="67">
        <f t="shared" si="6"/>
        <v>0</v>
      </c>
      <c r="H60" s="67">
        <f t="shared" si="6"/>
        <v>0</v>
      </c>
      <c r="I60" s="67">
        <f t="shared" si="6"/>
        <v>5377021</v>
      </c>
      <c r="J60" s="67">
        <f t="shared" si="6"/>
        <v>5377021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5377021</v>
      </c>
      <c r="X60" s="67">
        <f t="shared" si="6"/>
        <v>-1137753</v>
      </c>
      <c r="Y60" s="67">
        <f t="shared" si="6"/>
        <v>6514774</v>
      </c>
      <c r="Z60" s="68">
        <f>+IF(X60&lt;&gt;0,+(Y60/X60)*100,0)</f>
        <v>-572.60002830139763</v>
      </c>
      <c r="AA60" s="65">
        <f>SUM(AA57:AA59)</f>
        <v>-4551000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3603105</v>
      </c>
      <c r="D8" s="20"/>
      <c r="E8" s="21">
        <v>3663439</v>
      </c>
      <c r="F8" s="22">
        <v>3663439</v>
      </c>
      <c r="G8" s="22">
        <v>366492</v>
      </c>
      <c r="H8" s="22">
        <v>366791</v>
      </c>
      <c r="I8" s="22">
        <v>370899</v>
      </c>
      <c r="J8" s="22">
        <v>1104182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1104182</v>
      </c>
      <c r="X8" s="22">
        <v>915861</v>
      </c>
      <c r="Y8" s="22">
        <v>188321</v>
      </c>
      <c r="Z8" s="23">
        <v>20.56218137905206</v>
      </c>
      <c r="AA8" s="20">
        <v>3663439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18827562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22430667</v>
      </c>
      <c r="D33" s="29">
        <f t="shared" ref="D33:Y33" si="0">SUM(D6:D32)</f>
        <v>0</v>
      </c>
      <c r="E33" s="30">
        <f t="shared" si="0"/>
        <v>3663439</v>
      </c>
      <c r="F33" s="31">
        <f t="shared" si="0"/>
        <v>3663439</v>
      </c>
      <c r="G33" s="31">
        <f t="shared" si="0"/>
        <v>366492</v>
      </c>
      <c r="H33" s="31">
        <f t="shared" si="0"/>
        <v>366791</v>
      </c>
      <c r="I33" s="31">
        <f t="shared" si="0"/>
        <v>370899</v>
      </c>
      <c r="J33" s="31">
        <f t="shared" si="0"/>
        <v>1104182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1104182</v>
      </c>
      <c r="X33" s="31">
        <f t="shared" si="0"/>
        <v>915861</v>
      </c>
      <c r="Y33" s="31">
        <f t="shared" si="0"/>
        <v>188321</v>
      </c>
      <c r="Z33" s="32">
        <f>+IF(X33&lt;&gt;0,+(Y33/X33)*100,0)</f>
        <v>20.56218137905206</v>
      </c>
      <c r="AA33" s="29">
        <f>SUM(AA6:AA32)</f>
        <v>3663439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8851137</v>
      </c>
      <c r="D35" s="20"/>
      <c r="E35" s="21">
        <v>14361855</v>
      </c>
      <c r="F35" s="22">
        <v>14361855</v>
      </c>
      <c r="G35" s="22">
        <v>800591</v>
      </c>
      <c r="H35" s="22">
        <v>893879</v>
      </c>
      <c r="I35" s="22">
        <v>700298</v>
      </c>
      <c r="J35" s="22">
        <v>2394768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2394768</v>
      </c>
      <c r="X35" s="22">
        <v>3590463</v>
      </c>
      <c r="Y35" s="22">
        <v>-1195695</v>
      </c>
      <c r="Z35" s="23">
        <v>-33.301972475416122</v>
      </c>
      <c r="AA35" s="20">
        <v>14361855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225402</v>
      </c>
      <c r="D38" s="20"/>
      <c r="E38" s="21">
        <v>500000</v>
      </c>
      <c r="F38" s="22">
        <v>500000</v>
      </c>
      <c r="G38" s="22">
        <v>15175</v>
      </c>
      <c r="H38" s="22">
        <v>57204</v>
      </c>
      <c r="I38" s="22">
        <v>35387</v>
      </c>
      <c r="J38" s="22">
        <v>107766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107766</v>
      </c>
      <c r="X38" s="22">
        <v>125001</v>
      </c>
      <c r="Y38" s="22">
        <v>-17235</v>
      </c>
      <c r="Z38" s="23">
        <v>-13.787889696882424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125001</v>
      </c>
      <c r="Y42" s="22">
        <v>-125001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81778</v>
      </c>
      <c r="D45" s="20"/>
      <c r="E45" s="21">
        <v>130314</v>
      </c>
      <c r="F45" s="22">
        <v>130314</v>
      </c>
      <c r="G45" s="22">
        <v>6784</v>
      </c>
      <c r="H45" s="22">
        <v>7717</v>
      </c>
      <c r="I45" s="22">
        <v>5823</v>
      </c>
      <c r="J45" s="22">
        <v>20324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20324</v>
      </c>
      <c r="X45" s="22">
        <v>32577</v>
      </c>
      <c r="Y45" s="22">
        <v>-12253</v>
      </c>
      <c r="Z45" s="23">
        <v>-37.612425944684901</v>
      </c>
      <c r="AA45" s="20">
        <v>130314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9158317</v>
      </c>
      <c r="D48" s="29">
        <f t="shared" ref="D48:Y48" si="1">SUM(D35:D47)</f>
        <v>0</v>
      </c>
      <c r="E48" s="30">
        <f t="shared" si="1"/>
        <v>15492169</v>
      </c>
      <c r="F48" s="31">
        <f t="shared" si="1"/>
        <v>15492169</v>
      </c>
      <c r="G48" s="31">
        <f t="shared" si="1"/>
        <v>822550</v>
      </c>
      <c r="H48" s="31">
        <f t="shared" si="1"/>
        <v>958800</v>
      </c>
      <c r="I48" s="31">
        <f t="shared" si="1"/>
        <v>741508</v>
      </c>
      <c r="J48" s="31">
        <f t="shared" si="1"/>
        <v>2522858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2522858</v>
      </c>
      <c r="X48" s="31">
        <f t="shared" si="1"/>
        <v>3873042</v>
      </c>
      <c r="Y48" s="31">
        <f t="shared" si="1"/>
        <v>-1350184</v>
      </c>
      <c r="Z48" s="32">
        <f>+IF(X48&lt;&gt;0,+(Y48/X48)*100,0)</f>
        <v>-34.861073027351622</v>
      </c>
      <c r="AA48" s="29">
        <f>SUM(AA35:AA47)</f>
        <v>15492169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13272350</v>
      </c>
      <c r="D49" s="39">
        <f t="shared" si="2"/>
        <v>0</v>
      </c>
      <c r="E49" s="40">
        <f t="shared" si="2"/>
        <v>-11828730</v>
      </c>
      <c r="F49" s="41">
        <f t="shared" si="2"/>
        <v>-11828730</v>
      </c>
      <c r="G49" s="41">
        <f t="shared" si="2"/>
        <v>-456058</v>
      </c>
      <c r="H49" s="41">
        <f t="shared" si="2"/>
        <v>-592009</v>
      </c>
      <c r="I49" s="41">
        <f t="shared" si="2"/>
        <v>-370609</v>
      </c>
      <c r="J49" s="41">
        <f t="shared" si="2"/>
        <v>-1418676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-1418676</v>
      </c>
      <c r="X49" s="41">
        <f t="shared" si="2"/>
        <v>-2957181</v>
      </c>
      <c r="Y49" s="41">
        <f t="shared" si="2"/>
        <v>1538505</v>
      </c>
      <c r="Z49" s="42">
        <f>+IF(X49&lt;&gt;0,+(Y49/X49)*100,0)</f>
        <v>-52.026068069556786</v>
      </c>
      <c r="AA49" s="39">
        <f>+AA33-AA48</f>
        <v>-11828730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13272350</v>
      </c>
      <c r="D52" s="48">
        <f t="shared" si="3"/>
        <v>0</v>
      </c>
      <c r="E52" s="49">
        <f t="shared" si="3"/>
        <v>-11828730</v>
      </c>
      <c r="F52" s="50">
        <f t="shared" si="3"/>
        <v>-11828730</v>
      </c>
      <c r="G52" s="50">
        <f t="shared" si="3"/>
        <v>-456058</v>
      </c>
      <c r="H52" s="50">
        <f t="shared" si="3"/>
        <v>-592009</v>
      </c>
      <c r="I52" s="50">
        <f t="shared" si="3"/>
        <v>-370609</v>
      </c>
      <c r="J52" s="50">
        <f t="shared" si="3"/>
        <v>-1418676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-1418676</v>
      </c>
      <c r="X52" s="50">
        <f t="shared" si="3"/>
        <v>-2957181</v>
      </c>
      <c r="Y52" s="50">
        <f t="shared" si="3"/>
        <v>1538505</v>
      </c>
      <c r="Z52" s="51">
        <f>+IF(X52&lt;&gt;0,+(Y52/X52)*100,0)</f>
        <v>-52.026068069556786</v>
      </c>
      <c r="AA52" s="48">
        <f>SUM(AA49:AA51)</f>
        <v>-11828730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13272350</v>
      </c>
      <c r="D54" s="54">
        <f>+D52-D53</f>
        <v>0</v>
      </c>
      <c r="E54" s="55">
        <f t="shared" si="4"/>
        <v>-11828730</v>
      </c>
      <c r="F54" s="56">
        <f t="shared" si="4"/>
        <v>-11828730</v>
      </c>
      <c r="G54" s="56">
        <f t="shared" si="4"/>
        <v>-456058</v>
      </c>
      <c r="H54" s="56">
        <f t="shared" si="4"/>
        <v>-592009</v>
      </c>
      <c r="I54" s="56">
        <f t="shared" si="4"/>
        <v>-370609</v>
      </c>
      <c r="J54" s="56">
        <f t="shared" si="4"/>
        <v>-1418676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-1418676</v>
      </c>
      <c r="X54" s="56">
        <f t="shared" si="4"/>
        <v>-2957181</v>
      </c>
      <c r="Y54" s="56">
        <f t="shared" si="4"/>
        <v>1538505</v>
      </c>
      <c r="Z54" s="57">
        <f>+IF(X54&lt;&gt;0,+(Y54/X54)*100,0)</f>
        <v>-52.026068069556786</v>
      </c>
      <c r="AA54" s="54">
        <f>+AA52-AA53</f>
        <v>-11828730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13272350</v>
      </c>
      <c r="D57" s="48">
        <f>SUM(D54:D56)</f>
        <v>0</v>
      </c>
      <c r="E57" s="49">
        <f t="shared" si="5"/>
        <v>-11828730</v>
      </c>
      <c r="F57" s="50">
        <f t="shared" si="5"/>
        <v>-11828730</v>
      </c>
      <c r="G57" s="50">
        <f t="shared" si="5"/>
        <v>-456058</v>
      </c>
      <c r="H57" s="50">
        <f t="shared" si="5"/>
        <v>-592009</v>
      </c>
      <c r="I57" s="50">
        <f t="shared" si="5"/>
        <v>-370609</v>
      </c>
      <c r="J57" s="50">
        <f t="shared" si="5"/>
        <v>-1418676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-1418676</v>
      </c>
      <c r="X57" s="50">
        <f t="shared" si="5"/>
        <v>-2957181</v>
      </c>
      <c r="Y57" s="50">
        <f t="shared" si="5"/>
        <v>1538505</v>
      </c>
      <c r="Z57" s="51">
        <f>+IF(X57&lt;&gt;0,+(Y57/X57)*100,0)</f>
        <v>-52.026068069556786</v>
      </c>
      <c r="AA57" s="48">
        <f>SUM(AA54:AA56)</f>
        <v>-11828730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13272350</v>
      </c>
      <c r="D60" s="65">
        <f>SUM(D57:D59)</f>
        <v>0</v>
      </c>
      <c r="E60" s="66">
        <f t="shared" si="6"/>
        <v>-11828730</v>
      </c>
      <c r="F60" s="67">
        <f t="shared" si="6"/>
        <v>-11828730</v>
      </c>
      <c r="G60" s="67">
        <f t="shared" si="6"/>
        <v>-456058</v>
      </c>
      <c r="H60" s="67">
        <f t="shared" si="6"/>
        <v>-592009</v>
      </c>
      <c r="I60" s="67">
        <f t="shared" si="6"/>
        <v>-370609</v>
      </c>
      <c r="J60" s="67">
        <f t="shared" si="6"/>
        <v>-1418676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-1418676</v>
      </c>
      <c r="X60" s="67">
        <f t="shared" si="6"/>
        <v>-2957181</v>
      </c>
      <c r="Y60" s="67">
        <f t="shared" si="6"/>
        <v>1538505</v>
      </c>
      <c r="Z60" s="68">
        <f>+IF(X60&lt;&gt;0,+(Y60/X60)*100,0)</f>
        <v>-52.026068069556786</v>
      </c>
      <c r="AA60" s="65">
        <f>SUM(AA57:AA59)</f>
        <v>-11828730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63439708</v>
      </c>
      <c r="D42" s="20"/>
      <c r="E42" s="21">
        <v>58500000</v>
      </c>
      <c r="F42" s="22">
        <v>58500000</v>
      </c>
      <c r="G42" s="22"/>
      <c r="H42" s="22">
        <v>8047700</v>
      </c>
      <c r="I42" s="22">
        <v>9110971</v>
      </c>
      <c r="J42" s="22">
        <v>17158671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17158671</v>
      </c>
      <c r="X42" s="22">
        <v>14625000</v>
      </c>
      <c r="Y42" s="22">
        <v>2533671</v>
      </c>
      <c r="Z42" s="23">
        <v>17.324246153846154</v>
      </c>
      <c r="AA42" s="20">
        <v>58500000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63439708</v>
      </c>
      <c r="D48" s="29">
        <f t="shared" ref="D48:Y48" si="1">SUM(D35:D47)</f>
        <v>0</v>
      </c>
      <c r="E48" s="30">
        <f t="shared" si="1"/>
        <v>58500000</v>
      </c>
      <c r="F48" s="31">
        <f t="shared" si="1"/>
        <v>58500000</v>
      </c>
      <c r="G48" s="31">
        <f t="shared" si="1"/>
        <v>0</v>
      </c>
      <c r="H48" s="31">
        <f t="shared" si="1"/>
        <v>8047700</v>
      </c>
      <c r="I48" s="31">
        <f t="shared" si="1"/>
        <v>9110971</v>
      </c>
      <c r="J48" s="31">
        <f t="shared" si="1"/>
        <v>17158671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17158671</v>
      </c>
      <c r="X48" s="31">
        <f t="shared" si="1"/>
        <v>14625000</v>
      </c>
      <c r="Y48" s="31">
        <f t="shared" si="1"/>
        <v>2533671</v>
      </c>
      <c r="Z48" s="32">
        <f>+IF(X48&lt;&gt;0,+(Y48/X48)*100,0)</f>
        <v>17.324246153846154</v>
      </c>
      <c r="AA48" s="29">
        <f>SUM(AA35:AA47)</f>
        <v>58500000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-63439708</v>
      </c>
      <c r="D49" s="39">
        <f t="shared" si="2"/>
        <v>0</v>
      </c>
      <c r="E49" s="40">
        <f t="shared" si="2"/>
        <v>-58500000</v>
      </c>
      <c r="F49" s="41">
        <f t="shared" si="2"/>
        <v>-58500000</v>
      </c>
      <c r="G49" s="41">
        <f t="shared" si="2"/>
        <v>0</v>
      </c>
      <c r="H49" s="41">
        <f t="shared" si="2"/>
        <v>-8047700</v>
      </c>
      <c r="I49" s="41">
        <f t="shared" si="2"/>
        <v>-9110971</v>
      </c>
      <c r="J49" s="41">
        <f t="shared" si="2"/>
        <v>-17158671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-17158671</v>
      </c>
      <c r="X49" s="41">
        <f t="shared" si="2"/>
        <v>-14625000</v>
      </c>
      <c r="Y49" s="41">
        <f t="shared" si="2"/>
        <v>-2533671</v>
      </c>
      <c r="Z49" s="42">
        <f>+IF(X49&lt;&gt;0,+(Y49/X49)*100,0)</f>
        <v>17.324246153846154</v>
      </c>
      <c r="AA49" s="39">
        <f>+AA33-AA48</f>
        <v>-58500000</v>
      </c>
    </row>
    <row r="50" spans="1:27" x14ac:dyDescent="0.25">
      <c r="A50" s="43" t="s">
        <v>75</v>
      </c>
      <c r="B50" s="15" t="s">
        <v>32</v>
      </c>
      <c r="C50" s="20">
        <v>701998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-62737710</v>
      </c>
      <c r="D52" s="48">
        <f t="shared" si="3"/>
        <v>0</v>
      </c>
      <c r="E52" s="49">
        <f t="shared" si="3"/>
        <v>-58500000</v>
      </c>
      <c r="F52" s="50">
        <f t="shared" si="3"/>
        <v>-58500000</v>
      </c>
      <c r="G52" s="50">
        <f t="shared" si="3"/>
        <v>0</v>
      </c>
      <c r="H52" s="50">
        <f t="shared" si="3"/>
        <v>-8047700</v>
      </c>
      <c r="I52" s="50">
        <f t="shared" si="3"/>
        <v>-9110971</v>
      </c>
      <c r="J52" s="50">
        <f t="shared" si="3"/>
        <v>-17158671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-17158671</v>
      </c>
      <c r="X52" s="50">
        <f t="shared" si="3"/>
        <v>-14625000</v>
      </c>
      <c r="Y52" s="50">
        <f t="shared" si="3"/>
        <v>-2533671</v>
      </c>
      <c r="Z52" s="51">
        <f>+IF(X52&lt;&gt;0,+(Y52/X52)*100,0)</f>
        <v>17.324246153846154</v>
      </c>
      <c r="AA52" s="48">
        <f>SUM(AA49:AA51)</f>
        <v>-58500000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-62737710</v>
      </c>
      <c r="D54" s="54">
        <f>+D52-D53</f>
        <v>0</v>
      </c>
      <c r="E54" s="55">
        <f t="shared" si="4"/>
        <v>-58500000</v>
      </c>
      <c r="F54" s="56">
        <f t="shared" si="4"/>
        <v>-58500000</v>
      </c>
      <c r="G54" s="56">
        <f t="shared" si="4"/>
        <v>0</v>
      </c>
      <c r="H54" s="56">
        <f t="shared" si="4"/>
        <v>-8047700</v>
      </c>
      <c r="I54" s="56">
        <f t="shared" si="4"/>
        <v>-9110971</v>
      </c>
      <c r="J54" s="56">
        <f t="shared" si="4"/>
        <v>-17158671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-17158671</v>
      </c>
      <c r="X54" s="56">
        <f t="shared" si="4"/>
        <v>-14625000</v>
      </c>
      <c r="Y54" s="56">
        <f t="shared" si="4"/>
        <v>-2533671</v>
      </c>
      <c r="Z54" s="57">
        <f>+IF(X54&lt;&gt;0,+(Y54/X54)*100,0)</f>
        <v>17.324246153846154</v>
      </c>
      <c r="AA54" s="54">
        <f>+AA52-AA53</f>
        <v>-58500000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-62737710</v>
      </c>
      <c r="D57" s="48">
        <f>SUM(D54:D56)</f>
        <v>0</v>
      </c>
      <c r="E57" s="49">
        <f t="shared" si="5"/>
        <v>-58500000</v>
      </c>
      <c r="F57" s="50">
        <f t="shared" si="5"/>
        <v>-58500000</v>
      </c>
      <c r="G57" s="50">
        <f t="shared" si="5"/>
        <v>0</v>
      </c>
      <c r="H57" s="50">
        <f t="shared" si="5"/>
        <v>-8047700</v>
      </c>
      <c r="I57" s="50">
        <f t="shared" si="5"/>
        <v>-9110971</v>
      </c>
      <c r="J57" s="50">
        <f t="shared" si="5"/>
        <v>-17158671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-17158671</v>
      </c>
      <c r="X57" s="50">
        <f t="shared" si="5"/>
        <v>-14625000</v>
      </c>
      <c r="Y57" s="50">
        <f t="shared" si="5"/>
        <v>-2533671</v>
      </c>
      <c r="Z57" s="51">
        <f>+IF(X57&lt;&gt;0,+(Y57/X57)*100,0)</f>
        <v>17.324246153846154</v>
      </c>
      <c r="AA57" s="48">
        <f>SUM(AA54:AA56)</f>
        <v>-58500000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-62737710</v>
      </c>
      <c r="D60" s="65">
        <f>SUM(D57:D59)</f>
        <v>0</v>
      </c>
      <c r="E60" s="66">
        <f t="shared" si="6"/>
        <v>-58500000</v>
      </c>
      <c r="F60" s="67">
        <f t="shared" si="6"/>
        <v>-58500000</v>
      </c>
      <c r="G60" s="67">
        <f t="shared" si="6"/>
        <v>0</v>
      </c>
      <c r="H60" s="67">
        <f t="shared" si="6"/>
        <v>-8047700</v>
      </c>
      <c r="I60" s="67">
        <f t="shared" si="6"/>
        <v>-9110971</v>
      </c>
      <c r="J60" s="67">
        <f t="shared" si="6"/>
        <v>-17158671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-17158671</v>
      </c>
      <c r="X60" s="67">
        <f t="shared" si="6"/>
        <v>-14625000</v>
      </c>
      <c r="Y60" s="67">
        <f t="shared" si="6"/>
        <v>-2533671</v>
      </c>
      <c r="Z60" s="68">
        <f>+IF(X60&lt;&gt;0,+(Y60/X60)*100,0)</f>
        <v>17.324246153846154</v>
      </c>
      <c r="AA60" s="65">
        <f>SUM(AA57:AA59)</f>
        <v>-58500000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27483916</v>
      </c>
      <c r="D8" s="20"/>
      <c r="E8" s="21">
        <v>25096678</v>
      </c>
      <c r="F8" s="22">
        <v>25096678</v>
      </c>
      <c r="G8" s="22">
        <v>2372224</v>
      </c>
      <c r="H8" s="22">
        <v>2368549</v>
      </c>
      <c r="I8" s="22">
        <v>2426888</v>
      </c>
      <c r="J8" s="22">
        <v>7167661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7167661</v>
      </c>
      <c r="X8" s="22">
        <v>6274170</v>
      </c>
      <c r="Y8" s="22">
        <v>893491</v>
      </c>
      <c r="Z8" s="23">
        <v>14.240784039960664</v>
      </c>
      <c r="AA8" s="20">
        <v>25096678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7294997</v>
      </c>
      <c r="D13" s="20"/>
      <c r="E13" s="21">
        <v>6918960</v>
      </c>
      <c r="F13" s="22">
        <v>6918960</v>
      </c>
      <c r="G13" s="22">
        <v>625610</v>
      </c>
      <c r="H13" s="22">
        <v>615151</v>
      </c>
      <c r="I13" s="22"/>
      <c r="J13" s="22">
        <v>1240761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1240761</v>
      </c>
      <c r="X13" s="22">
        <v>1729740</v>
      </c>
      <c r="Y13" s="22">
        <v>-488979</v>
      </c>
      <c r="Z13" s="23">
        <v>-28.268930590724615</v>
      </c>
      <c r="AA13" s="20">
        <v>6918960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</v>
      </c>
      <c r="F26" s="22">
        <v>2500000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624999</v>
      </c>
      <c r="Y26" s="22">
        <v>-624999</v>
      </c>
      <c r="Z26" s="23">
        <v>-100</v>
      </c>
      <c r="AA26" s="20">
        <v>2500000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34778913</v>
      </c>
      <c r="D33" s="29">
        <f t="shared" ref="D33:Y33" si="0">SUM(D6:D32)</f>
        <v>0</v>
      </c>
      <c r="E33" s="30">
        <f t="shared" si="0"/>
        <v>34515638</v>
      </c>
      <c r="F33" s="31">
        <f t="shared" si="0"/>
        <v>34515638</v>
      </c>
      <c r="G33" s="31">
        <f t="shared" si="0"/>
        <v>2997834</v>
      </c>
      <c r="H33" s="31">
        <f t="shared" si="0"/>
        <v>2983700</v>
      </c>
      <c r="I33" s="31">
        <f t="shared" si="0"/>
        <v>2426888</v>
      </c>
      <c r="J33" s="31">
        <f t="shared" si="0"/>
        <v>8408422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8408422</v>
      </c>
      <c r="X33" s="31">
        <f t="shared" si="0"/>
        <v>8628909</v>
      </c>
      <c r="Y33" s="31">
        <f t="shared" si="0"/>
        <v>-220487</v>
      </c>
      <c r="Z33" s="32">
        <f>+IF(X33&lt;&gt;0,+(Y33/X33)*100,0)</f>
        <v>-2.5552129475464396</v>
      </c>
      <c r="AA33" s="29">
        <f>SUM(AA6:AA32)</f>
        <v>34515638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9294889</v>
      </c>
      <c r="D35" s="20"/>
      <c r="E35" s="21">
        <v>10553732</v>
      </c>
      <c r="F35" s="22">
        <v>10553732</v>
      </c>
      <c r="G35" s="22">
        <v>884915</v>
      </c>
      <c r="H35" s="22">
        <v>947799</v>
      </c>
      <c r="I35" s="22">
        <v>744353</v>
      </c>
      <c r="J35" s="22">
        <v>2577067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2577067</v>
      </c>
      <c r="X35" s="22">
        <v>2638419</v>
      </c>
      <c r="Y35" s="22">
        <v>-61352</v>
      </c>
      <c r="Z35" s="23">
        <v>-2.3253319506871351</v>
      </c>
      <c r="AA35" s="20">
        <v>10553732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-20825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</v>
      </c>
      <c r="Y38" s="22">
        <v>-100000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26506337</v>
      </c>
      <c r="D39" s="20"/>
      <c r="E39" s="21">
        <v>18694318</v>
      </c>
      <c r="F39" s="22">
        <v>18694318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4673577</v>
      </c>
      <c r="Y39" s="22">
        <v>-4673577</v>
      </c>
      <c r="Z39" s="23">
        <v>-100</v>
      </c>
      <c r="AA39" s="20">
        <v>18694318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248541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49500</v>
      </c>
      <c r="Y42" s="22">
        <v>-49500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573697</v>
      </c>
      <c r="D45" s="20"/>
      <c r="E45" s="21">
        <v>255537</v>
      </c>
      <c r="F45" s="22">
        <v>255537</v>
      </c>
      <c r="G45" s="22">
        <v>9554</v>
      </c>
      <c r="H45" s="22">
        <v>7919</v>
      </c>
      <c r="I45" s="22">
        <v>6122</v>
      </c>
      <c r="J45" s="22">
        <v>23595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23595</v>
      </c>
      <c r="X45" s="22">
        <v>26382</v>
      </c>
      <c r="Y45" s="22">
        <v>-2787</v>
      </c>
      <c r="Z45" s="23">
        <v>-10.564020923356834</v>
      </c>
      <c r="AA45" s="20">
        <v>255537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36602639</v>
      </c>
      <c r="D48" s="29">
        <f t="shared" ref="D48:Y48" si="1">SUM(D35:D47)</f>
        <v>0</v>
      </c>
      <c r="E48" s="30">
        <f t="shared" si="1"/>
        <v>30203587</v>
      </c>
      <c r="F48" s="31">
        <f t="shared" si="1"/>
        <v>30203587</v>
      </c>
      <c r="G48" s="31">
        <f t="shared" si="1"/>
        <v>894469</v>
      </c>
      <c r="H48" s="31">
        <f t="shared" si="1"/>
        <v>955718</v>
      </c>
      <c r="I48" s="31">
        <f t="shared" si="1"/>
        <v>750475</v>
      </c>
      <c r="J48" s="31">
        <f t="shared" si="1"/>
        <v>2600662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2600662</v>
      </c>
      <c r="X48" s="31">
        <f t="shared" si="1"/>
        <v>7487878</v>
      </c>
      <c r="Y48" s="31">
        <f t="shared" si="1"/>
        <v>-4887216</v>
      </c>
      <c r="Z48" s="32">
        <f>+IF(X48&lt;&gt;0,+(Y48/X48)*100,0)</f>
        <v>-65.268371092584573</v>
      </c>
      <c r="AA48" s="29">
        <f>SUM(AA35:AA47)</f>
        <v>30203587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-1823726</v>
      </c>
      <c r="D49" s="39">
        <f t="shared" si="2"/>
        <v>0</v>
      </c>
      <c r="E49" s="40">
        <f t="shared" si="2"/>
        <v>4312051</v>
      </c>
      <c r="F49" s="41">
        <f t="shared" si="2"/>
        <v>4312051</v>
      </c>
      <c r="G49" s="41">
        <f t="shared" si="2"/>
        <v>2103365</v>
      </c>
      <c r="H49" s="41">
        <f t="shared" si="2"/>
        <v>2027982</v>
      </c>
      <c r="I49" s="41">
        <f t="shared" si="2"/>
        <v>1676413</v>
      </c>
      <c r="J49" s="41">
        <f t="shared" si="2"/>
        <v>5807760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5807760</v>
      </c>
      <c r="X49" s="41">
        <f t="shared" si="2"/>
        <v>1141031</v>
      </c>
      <c r="Y49" s="41">
        <f t="shared" si="2"/>
        <v>4666729</v>
      </c>
      <c r="Z49" s="42">
        <f>+IF(X49&lt;&gt;0,+(Y49/X49)*100,0)</f>
        <v>408.99230608107933</v>
      </c>
      <c r="AA49" s="39">
        <f>+AA33-AA48</f>
        <v>4312051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-1823726</v>
      </c>
      <c r="D52" s="48">
        <f t="shared" si="3"/>
        <v>0</v>
      </c>
      <c r="E52" s="49">
        <f t="shared" si="3"/>
        <v>4312051</v>
      </c>
      <c r="F52" s="50">
        <f t="shared" si="3"/>
        <v>4312051</v>
      </c>
      <c r="G52" s="50">
        <f t="shared" si="3"/>
        <v>2103365</v>
      </c>
      <c r="H52" s="50">
        <f t="shared" si="3"/>
        <v>2027982</v>
      </c>
      <c r="I52" s="50">
        <f t="shared" si="3"/>
        <v>1676413</v>
      </c>
      <c r="J52" s="50">
        <f t="shared" si="3"/>
        <v>5807760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5807760</v>
      </c>
      <c r="X52" s="50">
        <f t="shared" si="3"/>
        <v>1141031</v>
      </c>
      <c r="Y52" s="50">
        <f t="shared" si="3"/>
        <v>4666729</v>
      </c>
      <c r="Z52" s="51">
        <f>+IF(X52&lt;&gt;0,+(Y52/X52)*100,0)</f>
        <v>408.99230608107933</v>
      </c>
      <c r="AA52" s="48">
        <f>SUM(AA49:AA51)</f>
        <v>4312051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-1823726</v>
      </c>
      <c r="D54" s="54">
        <f>+D52-D53</f>
        <v>0</v>
      </c>
      <c r="E54" s="55">
        <f t="shared" si="4"/>
        <v>4312051</v>
      </c>
      <c r="F54" s="56">
        <f t="shared" si="4"/>
        <v>4312051</v>
      </c>
      <c r="G54" s="56">
        <f t="shared" si="4"/>
        <v>2103365</v>
      </c>
      <c r="H54" s="56">
        <f t="shared" si="4"/>
        <v>2027982</v>
      </c>
      <c r="I54" s="56">
        <f t="shared" si="4"/>
        <v>1676413</v>
      </c>
      <c r="J54" s="56">
        <f t="shared" si="4"/>
        <v>5807760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5807760</v>
      </c>
      <c r="X54" s="56">
        <f t="shared" si="4"/>
        <v>1141031</v>
      </c>
      <c r="Y54" s="56">
        <f t="shared" si="4"/>
        <v>4666729</v>
      </c>
      <c r="Z54" s="57">
        <f>+IF(X54&lt;&gt;0,+(Y54/X54)*100,0)</f>
        <v>408.99230608107933</v>
      </c>
      <c r="AA54" s="54">
        <f>+AA52-AA53</f>
        <v>4312051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-1823726</v>
      </c>
      <c r="D57" s="48">
        <f>SUM(D54:D56)</f>
        <v>0</v>
      </c>
      <c r="E57" s="49">
        <f t="shared" si="5"/>
        <v>4312051</v>
      </c>
      <c r="F57" s="50">
        <f t="shared" si="5"/>
        <v>4312051</v>
      </c>
      <c r="G57" s="50">
        <f t="shared" si="5"/>
        <v>2103365</v>
      </c>
      <c r="H57" s="50">
        <f t="shared" si="5"/>
        <v>2027982</v>
      </c>
      <c r="I57" s="50">
        <f t="shared" si="5"/>
        <v>1676413</v>
      </c>
      <c r="J57" s="50">
        <f t="shared" si="5"/>
        <v>5807760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5807760</v>
      </c>
      <c r="X57" s="50">
        <f t="shared" si="5"/>
        <v>1141031</v>
      </c>
      <c r="Y57" s="50">
        <f t="shared" si="5"/>
        <v>4666729</v>
      </c>
      <c r="Z57" s="51">
        <f>+IF(X57&lt;&gt;0,+(Y57/X57)*100,0)</f>
        <v>408.99230608107933</v>
      </c>
      <c r="AA57" s="48">
        <f>SUM(AA54:AA56)</f>
        <v>4312051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-1823726</v>
      </c>
      <c r="D60" s="65">
        <f>SUM(D57:D59)</f>
        <v>0</v>
      </c>
      <c r="E60" s="66">
        <f t="shared" si="6"/>
        <v>4312051</v>
      </c>
      <c r="F60" s="67">
        <f t="shared" si="6"/>
        <v>4312051</v>
      </c>
      <c r="G60" s="67">
        <f t="shared" si="6"/>
        <v>2103365</v>
      </c>
      <c r="H60" s="67">
        <f t="shared" si="6"/>
        <v>2027982</v>
      </c>
      <c r="I60" s="67">
        <f t="shared" si="6"/>
        <v>1676413</v>
      </c>
      <c r="J60" s="67">
        <f t="shared" si="6"/>
        <v>5807760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5807760</v>
      </c>
      <c r="X60" s="67">
        <f t="shared" si="6"/>
        <v>1141031</v>
      </c>
      <c r="Y60" s="67">
        <f t="shared" si="6"/>
        <v>4666729</v>
      </c>
      <c r="Z60" s="68">
        <f>+IF(X60&lt;&gt;0,+(Y60/X60)*100,0)</f>
        <v>408.99230608107933</v>
      </c>
      <c r="AA60" s="65">
        <f>SUM(AA57:AA59)</f>
        <v>4312051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19773957</v>
      </c>
      <c r="D8" s="20"/>
      <c r="E8" s="21">
        <v>19420392</v>
      </c>
      <c r="F8" s="22">
        <v>19420392</v>
      </c>
      <c r="G8" s="22"/>
      <c r="H8" s="22"/>
      <c r="I8" s="22">
        <v>1929479</v>
      </c>
      <c r="J8" s="22">
        <v>1929479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1929479</v>
      </c>
      <c r="X8" s="22">
        <v>4855098</v>
      </c>
      <c r="Y8" s="22">
        <v>-2925619</v>
      </c>
      <c r="Z8" s="23">
        <v>-60.258701266174228</v>
      </c>
      <c r="AA8" s="20">
        <v>19420392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21773957</v>
      </c>
      <c r="D33" s="29">
        <f t="shared" ref="D33:Y33" si="0">SUM(D6:D32)</f>
        <v>0</v>
      </c>
      <c r="E33" s="30">
        <f t="shared" si="0"/>
        <v>19420392</v>
      </c>
      <c r="F33" s="31">
        <f t="shared" si="0"/>
        <v>19420392</v>
      </c>
      <c r="G33" s="31">
        <f t="shared" si="0"/>
        <v>0</v>
      </c>
      <c r="H33" s="31">
        <f t="shared" si="0"/>
        <v>0</v>
      </c>
      <c r="I33" s="31">
        <f t="shared" si="0"/>
        <v>1929479</v>
      </c>
      <c r="J33" s="31">
        <f t="shared" si="0"/>
        <v>1929479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1929479</v>
      </c>
      <c r="X33" s="31">
        <f t="shared" si="0"/>
        <v>4855098</v>
      </c>
      <c r="Y33" s="31">
        <f t="shared" si="0"/>
        <v>-2925619</v>
      </c>
      <c r="Z33" s="32">
        <f>+IF(X33&lt;&gt;0,+(Y33/X33)*100,0)</f>
        <v>-60.258701266174228</v>
      </c>
      <c r="AA33" s="29">
        <f>SUM(AA6:AA32)</f>
        <v>19420392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9395177</v>
      </c>
      <c r="D35" s="20"/>
      <c r="E35" s="21">
        <v>8742912</v>
      </c>
      <c r="F35" s="22">
        <v>8742912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2185728</v>
      </c>
      <c r="Y35" s="22">
        <v>-2185728</v>
      </c>
      <c r="Z35" s="23">
        <v>-100</v>
      </c>
      <c r="AA35" s="20">
        <v>8742912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6797000</v>
      </c>
      <c r="F39" s="22">
        <v>6797000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1699251</v>
      </c>
      <c r="Y39" s="22">
        <v>-1699251</v>
      </c>
      <c r="Z39" s="23">
        <v>-100</v>
      </c>
      <c r="AA39" s="20">
        <v>6797000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360344</v>
      </c>
      <c r="D45" s="20"/>
      <c r="E45" s="21">
        <v>474876</v>
      </c>
      <c r="F45" s="22">
        <v>474876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118719</v>
      </c>
      <c r="Y45" s="22">
        <v>-118719</v>
      </c>
      <c r="Z45" s="23">
        <v>-100</v>
      </c>
      <c r="AA45" s="20">
        <v>474876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9755521</v>
      </c>
      <c r="D48" s="29">
        <f t="shared" ref="D48:Y48" si="1">SUM(D35:D47)</f>
        <v>0</v>
      </c>
      <c r="E48" s="30">
        <f t="shared" si="1"/>
        <v>16014788</v>
      </c>
      <c r="F48" s="31">
        <f t="shared" si="1"/>
        <v>16014788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4003698</v>
      </c>
      <c r="Y48" s="31">
        <f t="shared" si="1"/>
        <v>-4003698</v>
      </c>
      <c r="Z48" s="32">
        <f>+IF(X48&lt;&gt;0,+(Y48/X48)*100,0)</f>
        <v>-100</v>
      </c>
      <c r="AA48" s="29">
        <f>SUM(AA35:AA47)</f>
        <v>16014788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12018436</v>
      </c>
      <c r="D49" s="39">
        <f t="shared" si="2"/>
        <v>0</v>
      </c>
      <c r="E49" s="40">
        <f t="shared" si="2"/>
        <v>3405604</v>
      </c>
      <c r="F49" s="41">
        <f t="shared" si="2"/>
        <v>3405604</v>
      </c>
      <c r="G49" s="41">
        <f t="shared" si="2"/>
        <v>0</v>
      </c>
      <c r="H49" s="41">
        <f t="shared" si="2"/>
        <v>0</v>
      </c>
      <c r="I49" s="41">
        <f t="shared" si="2"/>
        <v>1929479</v>
      </c>
      <c r="J49" s="41">
        <f t="shared" si="2"/>
        <v>1929479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1929479</v>
      </c>
      <c r="X49" s="41">
        <f t="shared" si="2"/>
        <v>851400</v>
      </c>
      <c r="Y49" s="41">
        <f t="shared" si="2"/>
        <v>1078079</v>
      </c>
      <c r="Z49" s="42">
        <f>+IF(X49&lt;&gt;0,+(Y49/X49)*100,0)</f>
        <v>126.62426591496359</v>
      </c>
      <c r="AA49" s="39">
        <f>+AA33-AA48</f>
        <v>3405604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12018436</v>
      </c>
      <c r="D52" s="48">
        <f t="shared" si="3"/>
        <v>0</v>
      </c>
      <c r="E52" s="49">
        <f t="shared" si="3"/>
        <v>3405604</v>
      </c>
      <c r="F52" s="50">
        <f t="shared" si="3"/>
        <v>3405604</v>
      </c>
      <c r="G52" s="50">
        <f t="shared" si="3"/>
        <v>0</v>
      </c>
      <c r="H52" s="50">
        <f t="shared" si="3"/>
        <v>0</v>
      </c>
      <c r="I52" s="50">
        <f t="shared" si="3"/>
        <v>1929479</v>
      </c>
      <c r="J52" s="50">
        <f t="shared" si="3"/>
        <v>1929479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1929479</v>
      </c>
      <c r="X52" s="50">
        <f t="shared" si="3"/>
        <v>851400</v>
      </c>
      <c r="Y52" s="50">
        <f t="shared" si="3"/>
        <v>1078079</v>
      </c>
      <c r="Z52" s="51">
        <f>+IF(X52&lt;&gt;0,+(Y52/X52)*100,0)</f>
        <v>126.62426591496359</v>
      </c>
      <c r="AA52" s="48">
        <f>SUM(AA49:AA51)</f>
        <v>3405604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12018436</v>
      </c>
      <c r="D54" s="54">
        <f>+D52-D53</f>
        <v>0</v>
      </c>
      <c r="E54" s="55">
        <f t="shared" si="4"/>
        <v>3405604</v>
      </c>
      <c r="F54" s="56">
        <f t="shared" si="4"/>
        <v>3405604</v>
      </c>
      <c r="G54" s="56">
        <f t="shared" si="4"/>
        <v>0</v>
      </c>
      <c r="H54" s="56">
        <f t="shared" si="4"/>
        <v>0</v>
      </c>
      <c r="I54" s="56">
        <f t="shared" si="4"/>
        <v>1929479</v>
      </c>
      <c r="J54" s="56">
        <f t="shared" si="4"/>
        <v>1929479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1929479</v>
      </c>
      <c r="X54" s="56">
        <f t="shared" si="4"/>
        <v>851400</v>
      </c>
      <c r="Y54" s="56">
        <f t="shared" si="4"/>
        <v>1078079</v>
      </c>
      <c r="Z54" s="57">
        <f>+IF(X54&lt;&gt;0,+(Y54/X54)*100,0)</f>
        <v>126.62426591496359</v>
      </c>
      <c r="AA54" s="54">
        <f>+AA52-AA53</f>
        <v>3405604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12018436</v>
      </c>
      <c r="D57" s="48">
        <f>SUM(D54:D56)</f>
        <v>0</v>
      </c>
      <c r="E57" s="49">
        <f t="shared" si="5"/>
        <v>3405604</v>
      </c>
      <c r="F57" s="50">
        <f t="shared" si="5"/>
        <v>3405604</v>
      </c>
      <c r="G57" s="50">
        <f t="shared" si="5"/>
        <v>0</v>
      </c>
      <c r="H57" s="50">
        <f t="shared" si="5"/>
        <v>0</v>
      </c>
      <c r="I57" s="50">
        <f t="shared" si="5"/>
        <v>1929479</v>
      </c>
      <c r="J57" s="50">
        <f t="shared" si="5"/>
        <v>1929479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1929479</v>
      </c>
      <c r="X57" s="50">
        <f t="shared" si="5"/>
        <v>851400</v>
      </c>
      <c r="Y57" s="50">
        <f t="shared" si="5"/>
        <v>1078079</v>
      </c>
      <c r="Z57" s="51">
        <f>+IF(X57&lt;&gt;0,+(Y57/X57)*100,0)</f>
        <v>126.62426591496359</v>
      </c>
      <c r="AA57" s="48">
        <f>SUM(AA54:AA56)</f>
        <v>3405604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12018436</v>
      </c>
      <c r="D60" s="65">
        <f>SUM(D57:D59)</f>
        <v>0</v>
      </c>
      <c r="E60" s="66">
        <f t="shared" si="6"/>
        <v>3405604</v>
      </c>
      <c r="F60" s="67">
        <f t="shared" si="6"/>
        <v>3405604</v>
      </c>
      <c r="G60" s="67">
        <f t="shared" si="6"/>
        <v>0</v>
      </c>
      <c r="H60" s="67">
        <f t="shared" si="6"/>
        <v>0</v>
      </c>
      <c r="I60" s="67">
        <f t="shared" si="6"/>
        <v>1929479</v>
      </c>
      <c r="J60" s="67">
        <f t="shared" si="6"/>
        <v>1929479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1929479</v>
      </c>
      <c r="X60" s="67">
        <f t="shared" si="6"/>
        <v>851400</v>
      </c>
      <c r="Y60" s="67">
        <f t="shared" si="6"/>
        <v>1078079</v>
      </c>
      <c r="Z60" s="68">
        <f>+IF(X60&lt;&gt;0,+(Y60/X60)*100,0)</f>
        <v>126.62426591496359</v>
      </c>
      <c r="AA60" s="65">
        <f>SUM(AA57:AA59)</f>
        <v>3405604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3543995</v>
      </c>
      <c r="F8" s="22">
        <v>3543995</v>
      </c>
      <c r="G8" s="22">
        <v>224009</v>
      </c>
      <c r="H8" s="22">
        <v>277772</v>
      </c>
      <c r="I8" s="22">
        <v>277855</v>
      </c>
      <c r="J8" s="22">
        <v>779636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779636</v>
      </c>
      <c r="X8" s="22">
        <v>885999</v>
      </c>
      <c r="Y8" s="22">
        <v>-106363</v>
      </c>
      <c r="Z8" s="23">
        <v>-12.004866822648784</v>
      </c>
      <c r="AA8" s="20">
        <v>3543995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843672</v>
      </c>
      <c r="F13" s="22">
        <v>843672</v>
      </c>
      <c r="G13" s="22">
        <v>80352</v>
      </c>
      <c r="H13" s="22">
        <v>77658</v>
      </c>
      <c r="I13" s="22">
        <v>80708</v>
      </c>
      <c r="J13" s="22">
        <v>238718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238718</v>
      </c>
      <c r="X13" s="22">
        <v>210918</v>
      </c>
      <c r="Y13" s="22">
        <v>27800</v>
      </c>
      <c r="Z13" s="23">
        <v>13.180477721199708</v>
      </c>
      <c r="AA13" s="20">
        <v>843672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4387667</v>
      </c>
      <c r="F33" s="31">
        <f t="shared" si="0"/>
        <v>4387667</v>
      </c>
      <c r="G33" s="31">
        <f t="shared" si="0"/>
        <v>304361</v>
      </c>
      <c r="H33" s="31">
        <f t="shared" si="0"/>
        <v>355430</v>
      </c>
      <c r="I33" s="31">
        <f t="shared" si="0"/>
        <v>358563</v>
      </c>
      <c r="J33" s="31">
        <f t="shared" si="0"/>
        <v>1018354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1018354</v>
      </c>
      <c r="X33" s="31">
        <f t="shared" si="0"/>
        <v>1096917</v>
      </c>
      <c r="Y33" s="31">
        <f t="shared" si="0"/>
        <v>-78563</v>
      </c>
      <c r="Z33" s="32">
        <f>+IF(X33&lt;&gt;0,+(Y33/X33)*100,0)</f>
        <v>-7.1621645028748748</v>
      </c>
      <c r="AA33" s="29">
        <f>SUM(AA6:AA32)</f>
        <v>4387667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8346657</v>
      </c>
      <c r="F35" s="22">
        <v>8346657</v>
      </c>
      <c r="G35" s="22"/>
      <c r="H35" s="22">
        <v>565971</v>
      </c>
      <c r="I35" s="22">
        <v>272494</v>
      </c>
      <c r="J35" s="22">
        <v>838465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838465</v>
      </c>
      <c r="X35" s="22">
        <v>2086668</v>
      </c>
      <c r="Y35" s="22">
        <v>-1248203</v>
      </c>
      <c r="Z35" s="23">
        <v>-59.817996921407726</v>
      </c>
      <c r="AA35" s="20">
        <v>8346657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375000</v>
      </c>
      <c r="Y42" s="22">
        <v>-375000</v>
      </c>
      <c r="Z42" s="23">
        <v>-100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1465</v>
      </c>
      <c r="I45" s="22">
        <v>670</v>
      </c>
      <c r="J45" s="22">
        <v>2135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2135</v>
      </c>
      <c r="X45" s="22"/>
      <c r="Y45" s="22">
        <v>2135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9846657</v>
      </c>
      <c r="F48" s="31">
        <f t="shared" si="1"/>
        <v>9846657</v>
      </c>
      <c r="G48" s="31">
        <f t="shared" si="1"/>
        <v>0</v>
      </c>
      <c r="H48" s="31">
        <f t="shared" si="1"/>
        <v>567436</v>
      </c>
      <c r="I48" s="31">
        <f t="shared" si="1"/>
        <v>273164</v>
      </c>
      <c r="J48" s="31">
        <f t="shared" si="1"/>
        <v>840600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840600</v>
      </c>
      <c r="X48" s="31">
        <f t="shared" si="1"/>
        <v>2461668</v>
      </c>
      <c r="Y48" s="31">
        <f t="shared" si="1"/>
        <v>-1621068</v>
      </c>
      <c r="Z48" s="32">
        <f>+IF(X48&lt;&gt;0,+(Y48/X48)*100,0)</f>
        <v>-65.852422016291385</v>
      </c>
      <c r="AA48" s="29">
        <f>SUM(AA35:AA47)</f>
        <v>9846657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-5458990</v>
      </c>
      <c r="F49" s="41">
        <f t="shared" si="2"/>
        <v>-5458990</v>
      </c>
      <c r="G49" s="41">
        <f t="shared" si="2"/>
        <v>304361</v>
      </c>
      <c r="H49" s="41">
        <f t="shared" si="2"/>
        <v>-212006</v>
      </c>
      <c r="I49" s="41">
        <f t="shared" si="2"/>
        <v>85399</v>
      </c>
      <c r="J49" s="41">
        <f t="shared" si="2"/>
        <v>177754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177754</v>
      </c>
      <c r="X49" s="41">
        <f t="shared" si="2"/>
        <v>-1364751</v>
      </c>
      <c r="Y49" s="41">
        <f t="shared" si="2"/>
        <v>1542505</v>
      </c>
      <c r="Z49" s="42">
        <f>+IF(X49&lt;&gt;0,+(Y49/X49)*100,0)</f>
        <v>-113.02464698688625</v>
      </c>
      <c r="AA49" s="39">
        <f>+AA33-AA48</f>
        <v>-5458990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-5458990</v>
      </c>
      <c r="F52" s="50">
        <f t="shared" si="3"/>
        <v>-5458990</v>
      </c>
      <c r="G52" s="50">
        <f t="shared" si="3"/>
        <v>304361</v>
      </c>
      <c r="H52" s="50">
        <f t="shared" si="3"/>
        <v>-212006</v>
      </c>
      <c r="I52" s="50">
        <f t="shared" si="3"/>
        <v>85399</v>
      </c>
      <c r="J52" s="50">
        <f t="shared" si="3"/>
        <v>177754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177754</v>
      </c>
      <c r="X52" s="50">
        <f t="shared" si="3"/>
        <v>-1364751</v>
      </c>
      <c r="Y52" s="50">
        <f t="shared" si="3"/>
        <v>1542505</v>
      </c>
      <c r="Z52" s="51">
        <f>+IF(X52&lt;&gt;0,+(Y52/X52)*100,0)</f>
        <v>-113.02464698688625</v>
      </c>
      <c r="AA52" s="48">
        <f>SUM(AA49:AA51)</f>
        <v>-5458990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-5458990</v>
      </c>
      <c r="F54" s="56">
        <f t="shared" si="4"/>
        <v>-5458990</v>
      </c>
      <c r="G54" s="56">
        <f t="shared" si="4"/>
        <v>304361</v>
      </c>
      <c r="H54" s="56">
        <f t="shared" si="4"/>
        <v>-212006</v>
      </c>
      <c r="I54" s="56">
        <f t="shared" si="4"/>
        <v>85399</v>
      </c>
      <c r="J54" s="56">
        <f t="shared" si="4"/>
        <v>177754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177754</v>
      </c>
      <c r="X54" s="56">
        <f t="shared" si="4"/>
        <v>-1364751</v>
      </c>
      <c r="Y54" s="56">
        <f t="shared" si="4"/>
        <v>1542505</v>
      </c>
      <c r="Z54" s="57">
        <f>+IF(X54&lt;&gt;0,+(Y54/X54)*100,0)</f>
        <v>-113.02464698688625</v>
      </c>
      <c r="AA54" s="54">
        <f>+AA52-AA53</f>
        <v>-5458990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-5458990</v>
      </c>
      <c r="F57" s="50">
        <f t="shared" si="5"/>
        <v>-5458990</v>
      </c>
      <c r="G57" s="50">
        <f t="shared" si="5"/>
        <v>304361</v>
      </c>
      <c r="H57" s="50">
        <f t="shared" si="5"/>
        <v>-212006</v>
      </c>
      <c r="I57" s="50">
        <f t="shared" si="5"/>
        <v>85399</v>
      </c>
      <c r="J57" s="50">
        <f t="shared" si="5"/>
        <v>177754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177754</v>
      </c>
      <c r="X57" s="50">
        <f t="shared" si="5"/>
        <v>-1364751</v>
      </c>
      <c r="Y57" s="50">
        <f t="shared" si="5"/>
        <v>1542505</v>
      </c>
      <c r="Z57" s="51">
        <f>+IF(X57&lt;&gt;0,+(Y57/X57)*100,0)</f>
        <v>-113.02464698688625</v>
      </c>
      <c r="AA57" s="48">
        <f>SUM(AA54:AA56)</f>
        <v>-5458990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-5458990</v>
      </c>
      <c r="F60" s="67">
        <f t="shared" si="6"/>
        <v>-5458990</v>
      </c>
      <c r="G60" s="67">
        <f t="shared" si="6"/>
        <v>304361</v>
      </c>
      <c r="H60" s="67">
        <f t="shared" si="6"/>
        <v>-212006</v>
      </c>
      <c r="I60" s="67">
        <f t="shared" si="6"/>
        <v>85399</v>
      </c>
      <c r="J60" s="67">
        <f t="shared" si="6"/>
        <v>177754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177754</v>
      </c>
      <c r="X60" s="67">
        <f t="shared" si="6"/>
        <v>-1364751</v>
      </c>
      <c r="Y60" s="67">
        <f t="shared" si="6"/>
        <v>1542505</v>
      </c>
      <c r="Z60" s="68">
        <f>+IF(X60&lt;&gt;0,+(Y60/X60)*100,0)</f>
        <v>-113.02464698688625</v>
      </c>
      <c r="AA60" s="65">
        <f>SUM(AA57:AA59)</f>
        <v>-5458990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18210852</v>
      </c>
      <c r="D8" s="20"/>
      <c r="E8" s="21">
        <v>17760602</v>
      </c>
      <c r="F8" s="22">
        <v>17760602</v>
      </c>
      <c r="G8" s="22">
        <v>1590245</v>
      </c>
      <c r="H8" s="22">
        <v>1593702</v>
      </c>
      <c r="I8" s="22">
        <v>1591541</v>
      </c>
      <c r="J8" s="22">
        <v>4775488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4775488</v>
      </c>
      <c r="X8" s="22">
        <v>4440150</v>
      </c>
      <c r="Y8" s="22">
        <v>335338</v>
      </c>
      <c r="Z8" s="23">
        <v>7.5524025089242484</v>
      </c>
      <c r="AA8" s="20">
        <v>17760602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14369360</v>
      </c>
      <c r="D13" s="20"/>
      <c r="E13" s="21">
        <v>11547644</v>
      </c>
      <c r="F13" s="22">
        <v>11547644</v>
      </c>
      <c r="G13" s="22">
        <v>1316567</v>
      </c>
      <c r="H13" s="22">
        <v>1337977</v>
      </c>
      <c r="I13" s="22">
        <v>1360168</v>
      </c>
      <c r="J13" s="22">
        <v>4014712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4014712</v>
      </c>
      <c r="X13" s="22">
        <v>2886912</v>
      </c>
      <c r="Y13" s="22">
        <v>1127800</v>
      </c>
      <c r="Z13" s="23">
        <v>39.065963908841006</v>
      </c>
      <c r="AA13" s="20">
        <v>11547644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36580212</v>
      </c>
      <c r="D33" s="29">
        <f t="shared" ref="D33:Y33" si="0">SUM(D6:D32)</f>
        <v>0</v>
      </c>
      <c r="E33" s="30">
        <f t="shared" si="0"/>
        <v>29308246</v>
      </c>
      <c r="F33" s="31">
        <f t="shared" si="0"/>
        <v>29308246</v>
      </c>
      <c r="G33" s="31">
        <f t="shared" si="0"/>
        <v>2906812</v>
      </c>
      <c r="H33" s="31">
        <f t="shared" si="0"/>
        <v>2931679</v>
      </c>
      <c r="I33" s="31">
        <f t="shared" si="0"/>
        <v>2951709</v>
      </c>
      <c r="J33" s="31">
        <f t="shared" si="0"/>
        <v>8790200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8790200</v>
      </c>
      <c r="X33" s="31">
        <f t="shared" si="0"/>
        <v>7327062</v>
      </c>
      <c r="Y33" s="31">
        <f t="shared" si="0"/>
        <v>1463138</v>
      </c>
      <c r="Z33" s="32">
        <f>+IF(X33&lt;&gt;0,+(Y33/X33)*100,0)</f>
        <v>19.968958908768617</v>
      </c>
      <c r="AA33" s="29">
        <f>SUM(AA6:AA32)</f>
        <v>29308246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3150378</v>
      </c>
      <c r="D35" s="20"/>
      <c r="E35" s="21"/>
      <c r="F35" s="22"/>
      <c r="G35" s="22">
        <v>258712</v>
      </c>
      <c r="H35" s="22">
        <v>276308</v>
      </c>
      <c r="I35" s="22">
        <v>249327</v>
      </c>
      <c r="J35" s="22">
        <v>784347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784347</v>
      </c>
      <c r="X35" s="22"/>
      <c r="Y35" s="22">
        <v>784347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104086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1422953</v>
      </c>
      <c r="D42" s="20"/>
      <c r="E42" s="21">
        <v>1750000</v>
      </c>
      <c r="F42" s="22">
        <v>1750000</v>
      </c>
      <c r="G42" s="22">
        <v>20237</v>
      </c>
      <c r="H42" s="22">
        <v>101693</v>
      </c>
      <c r="I42" s="22">
        <v>93651</v>
      </c>
      <c r="J42" s="22">
        <v>215581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215581</v>
      </c>
      <c r="X42" s="22">
        <v>437499</v>
      </c>
      <c r="Y42" s="22">
        <v>-221918</v>
      </c>
      <c r="Z42" s="23">
        <v>-50.724230226811947</v>
      </c>
      <c r="AA42" s="20">
        <v>1750000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4677417</v>
      </c>
      <c r="D48" s="29">
        <f t="shared" ref="D48:Y48" si="1">SUM(D35:D47)</f>
        <v>0</v>
      </c>
      <c r="E48" s="30">
        <f t="shared" si="1"/>
        <v>1750000</v>
      </c>
      <c r="F48" s="31">
        <f t="shared" si="1"/>
        <v>1750000</v>
      </c>
      <c r="G48" s="31">
        <f t="shared" si="1"/>
        <v>278949</v>
      </c>
      <c r="H48" s="31">
        <f t="shared" si="1"/>
        <v>378001</v>
      </c>
      <c r="I48" s="31">
        <f t="shared" si="1"/>
        <v>342978</v>
      </c>
      <c r="J48" s="31">
        <f t="shared" si="1"/>
        <v>999928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999928</v>
      </c>
      <c r="X48" s="31">
        <f t="shared" si="1"/>
        <v>437499</v>
      </c>
      <c r="Y48" s="31">
        <f t="shared" si="1"/>
        <v>562429</v>
      </c>
      <c r="Z48" s="32">
        <f>+IF(X48&lt;&gt;0,+(Y48/X48)*100,0)</f>
        <v>128.55549384112879</v>
      </c>
      <c r="AA48" s="29">
        <f>SUM(AA35:AA47)</f>
        <v>1750000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31902795</v>
      </c>
      <c r="D49" s="39">
        <f t="shared" si="2"/>
        <v>0</v>
      </c>
      <c r="E49" s="40">
        <f t="shared" si="2"/>
        <v>27558246</v>
      </c>
      <c r="F49" s="41">
        <f t="shared" si="2"/>
        <v>27558246</v>
      </c>
      <c r="G49" s="41">
        <f t="shared" si="2"/>
        <v>2627863</v>
      </c>
      <c r="H49" s="41">
        <f t="shared" si="2"/>
        <v>2553678</v>
      </c>
      <c r="I49" s="41">
        <f t="shared" si="2"/>
        <v>2608731</v>
      </c>
      <c r="J49" s="41">
        <f t="shared" si="2"/>
        <v>7790272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7790272</v>
      </c>
      <c r="X49" s="41">
        <f t="shared" si="2"/>
        <v>6889563</v>
      </c>
      <c r="Y49" s="41">
        <f t="shared" si="2"/>
        <v>900709</v>
      </c>
      <c r="Z49" s="42">
        <f>+IF(X49&lt;&gt;0,+(Y49/X49)*100,0)</f>
        <v>13.073528756468297</v>
      </c>
      <c r="AA49" s="39">
        <f>+AA33-AA48</f>
        <v>27558246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31902795</v>
      </c>
      <c r="D52" s="48">
        <f t="shared" si="3"/>
        <v>0</v>
      </c>
      <c r="E52" s="49">
        <f t="shared" si="3"/>
        <v>27558246</v>
      </c>
      <c r="F52" s="50">
        <f t="shared" si="3"/>
        <v>27558246</v>
      </c>
      <c r="G52" s="50">
        <f t="shared" si="3"/>
        <v>2627863</v>
      </c>
      <c r="H52" s="50">
        <f t="shared" si="3"/>
        <v>2553678</v>
      </c>
      <c r="I52" s="50">
        <f t="shared" si="3"/>
        <v>2608731</v>
      </c>
      <c r="J52" s="50">
        <f t="shared" si="3"/>
        <v>7790272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7790272</v>
      </c>
      <c r="X52" s="50">
        <f t="shared" si="3"/>
        <v>6889563</v>
      </c>
      <c r="Y52" s="50">
        <f t="shared" si="3"/>
        <v>900709</v>
      </c>
      <c r="Z52" s="51">
        <f>+IF(X52&lt;&gt;0,+(Y52/X52)*100,0)</f>
        <v>13.073528756468297</v>
      </c>
      <c r="AA52" s="48">
        <f>SUM(AA49:AA51)</f>
        <v>27558246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31902795</v>
      </c>
      <c r="D54" s="54">
        <f>+D52-D53</f>
        <v>0</v>
      </c>
      <c r="E54" s="55">
        <f t="shared" si="4"/>
        <v>27558246</v>
      </c>
      <c r="F54" s="56">
        <f t="shared" si="4"/>
        <v>27558246</v>
      </c>
      <c r="G54" s="56">
        <f t="shared" si="4"/>
        <v>2627863</v>
      </c>
      <c r="H54" s="56">
        <f t="shared" si="4"/>
        <v>2553678</v>
      </c>
      <c r="I54" s="56">
        <f t="shared" si="4"/>
        <v>2608731</v>
      </c>
      <c r="J54" s="56">
        <f t="shared" si="4"/>
        <v>7790272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7790272</v>
      </c>
      <c r="X54" s="56">
        <f t="shared" si="4"/>
        <v>6889563</v>
      </c>
      <c r="Y54" s="56">
        <f t="shared" si="4"/>
        <v>900709</v>
      </c>
      <c r="Z54" s="57">
        <f>+IF(X54&lt;&gt;0,+(Y54/X54)*100,0)</f>
        <v>13.073528756468297</v>
      </c>
      <c r="AA54" s="54">
        <f>+AA52-AA53</f>
        <v>27558246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31902795</v>
      </c>
      <c r="D57" s="48">
        <f>SUM(D54:D56)</f>
        <v>0</v>
      </c>
      <c r="E57" s="49">
        <f t="shared" si="5"/>
        <v>27558246</v>
      </c>
      <c r="F57" s="50">
        <f t="shared" si="5"/>
        <v>27558246</v>
      </c>
      <c r="G57" s="50">
        <f t="shared" si="5"/>
        <v>2627863</v>
      </c>
      <c r="H57" s="50">
        <f t="shared" si="5"/>
        <v>2553678</v>
      </c>
      <c r="I57" s="50">
        <f t="shared" si="5"/>
        <v>2608731</v>
      </c>
      <c r="J57" s="50">
        <f t="shared" si="5"/>
        <v>7790272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7790272</v>
      </c>
      <c r="X57" s="50">
        <f t="shared" si="5"/>
        <v>6889563</v>
      </c>
      <c r="Y57" s="50">
        <f t="shared" si="5"/>
        <v>900709</v>
      </c>
      <c r="Z57" s="51">
        <f>+IF(X57&lt;&gt;0,+(Y57/X57)*100,0)</f>
        <v>13.073528756468297</v>
      </c>
      <c r="AA57" s="48">
        <f>SUM(AA54:AA56)</f>
        <v>27558246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31902795</v>
      </c>
      <c r="D60" s="65">
        <f>SUM(D57:D59)</f>
        <v>0</v>
      </c>
      <c r="E60" s="66">
        <f t="shared" si="6"/>
        <v>27558246</v>
      </c>
      <c r="F60" s="67">
        <f t="shared" si="6"/>
        <v>27558246</v>
      </c>
      <c r="G60" s="67">
        <f t="shared" si="6"/>
        <v>2627863</v>
      </c>
      <c r="H60" s="67">
        <f t="shared" si="6"/>
        <v>2553678</v>
      </c>
      <c r="I60" s="67">
        <f t="shared" si="6"/>
        <v>2608731</v>
      </c>
      <c r="J60" s="67">
        <f t="shared" si="6"/>
        <v>7790272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7790272</v>
      </c>
      <c r="X60" s="67">
        <f t="shared" si="6"/>
        <v>6889563</v>
      </c>
      <c r="Y60" s="67">
        <f t="shared" si="6"/>
        <v>900709</v>
      </c>
      <c r="Z60" s="68">
        <f>+IF(X60&lt;&gt;0,+(Y60/X60)*100,0)</f>
        <v>13.073528756468297</v>
      </c>
      <c r="AA60" s="65">
        <f>SUM(AA57:AA59)</f>
        <v>27558246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19015797</v>
      </c>
      <c r="F40" s="22">
        <v>19015797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4753950</v>
      </c>
      <c r="Y40" s="22">
        <v>-4753950</v>
      </c>
      <c r="Z40" s="23">
        <v>-100</v>
      </c>
      <c r="AA40" s="20">
        <v>19015797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19015797</v>
      </c>
      <c r="F48" s="31">
        <f t="shared" si="1"/>
        <v>19015797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4753950</v>
      </c>
      <c r="Y48" s="31">
        <f t="shared" si="1"/>
        <v>-4753950</v>
      </c>
      <c r="Z48" s="32">
        <f>+IF(X48&lt;&gt;0,+(Y48/X48)*100,0)</f>
        <v>-100</v>
      </c>
      <c r="AA48" s="29">
        <f>SUM(AA35:AA47)</f>
        <v>19015797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-19015797</v>
      </c>
      <c r="F49" s="41">
        <f t="shared" si="2"/>
        <v>-19015797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-4753950</v>
      </c>
      <c r="Y49" s="41">
        <f t="shared" si="2"/>
        <v>4753950</v>
      </c>
      <c r="Z49" s="42">
        <f>+IF(X49&lt;&gt;0,+(Y49/X49)*100,0)</f>
        <v>-100</v>
      </c>
      <c r="AA49" s="39">
        <f>+AA33-AA48</f>
        <v>-19015797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-19015797</v>
      </c>
      <c r="F52" s="50">
        <f t="shared" si="3"/>
        <v>-19015797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-4753950</v>
      </c>
      <c r="Y52" s="50">
        <f t="shared" si="3"/>
        <v>4753950</v>
      </c>
      <c r="Z52" s="51">
        <f>+IF(X52&lt;&gt;0,+(Y52/X52)*100,0)</f>
        <v>-100</v>
      </c>
      <c r="AA52" s="48">
        <f>SUM(AA49:AA51)</f>
        <v>-19015797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-19015797</v>
      </c>
      <c r="F54" s="56">
        <f t="shared" si="4"/>
        <v>-19015797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-4753950</v>
      </c>
      <c r="Y54" s="56">
        <f t="shared" si="4"/>
        <v>4753950</v>
      </c>
      <c r="Z54" s="57">
        <f>+IF(X54&lt;&gt;0,+(Y54/X54)*100,0)</f>
        <v>-100</v>
      </c>
      <c r="AA54" s="54">
        <f>+AA52-AA53</f>
        <v>-19015797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-19015797</v>
      </c>
      <c r="F57" s="50">
        <f t="shared" si="5"/>
        <v>-19015797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-4753950</v>
      </c>
      <c r="Y57" s="50">
        <f t="shared" si="5"/>
        <v>4753950</v>
      </c>
      <c r="Z57" s="51">
        <f>+IF(X57&lt;&gt;0,+(Y57/X57)*100,0)</f>
        <v>-100</v>
      </c>
      <c r="AA57" s="48">
        <f>SUM(AA54:AA56)</f>
        <v>-19015797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-19015797</v>
      </c>
      <c r="F60" s="67">
        <f t="shared" si="6"/>
        <v>-19015797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-4753950</v>
      </c>
      <c r="Y60" s="67">
        <f t="shared" si="6"/>
        <v>4753950</v>
      </c>
      <c r="Z60" s="68">
        <f>+IF(X60&lt;&gt;0,+(Y60/X60)*100,0)</f>
        <v>-100</v>
      </c>
      <c r="AA60" s="65">
        <f>SUM(AA57:AA59)</f>
        <v>-19015797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143045076</v>
      </c>
      <c r="D8" s="20"/>
      <c r="E8" s="21">
        <v>184570199</v>
      </c>
      <c r="F8" s="22">
        <v>184570199</v>
      </c>
      <c r="G8" s="22">
        <v>12968070</v>
      </c>
      <c r="H8" s="22">
        <v>12668795</v>
      </c>
      <c r="I8" s="22">
        <v>12283929</v>
      </c>
      <c r="J8" s="22">
        <v>37920794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37920794</v>
      </c>
      <c r="X8" s="22">
        <v>46142541</v>
      </c>
      <c r="Y8" s="22">
        <v>-8221747</v>
      </c>
      <c r="Z8" s="23">
        <v>-17.818149633328602</v>
      </c>
      <c r="AA8" s="20">
        <v>184570199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4032584</v>
      </c>
      <c r="D13" s="20"/>
      <c r="E13" s="21">
        <v>3944549</v>
      </c>
      <c r="F13" s="22">
        <v>3944549</v>
      </c>
      <c r="G13" s="22">
        <v>366192</v>
      </c>
      <c r="H13" s="22">
        <v>360410</v>
      </c>
      <c r="I13" s="22">
        <v>362795</v>
      </c>
      <c r="J13" s="22">
        <v>1089397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1089397</v>
      </c>
      <c r="X13" s="22">
        <v>986136</v>
      </c>
      <c r="Y13" s="22">
        <v>103261</v>
      </c>
      <c r="Z13" s="23">
        <v>10.471273739119148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147077660</v>
      </c>
      <c r="D33" s="29">
        <f t="shared" ref="D33:Y33" si="0">SUM(D6:D32)</f>
        <v>0</v>
      </c>
      <c r="E33" s="30">
        <f t="shared" si="0"/>
        <v>188514748</v>
      </c>
      <c r="F33" s="31">
        <f t="shared" si="0"/>
        <v>188514748</v>
      </c>
      <c r="G33" s="31">
        <f t="shared" si="0"/>
        <v>13334262</v>
      </c>
      <c r="H33" s="31">
        <f t="shared" si="0"/>
        <v>13029205</v>
      </c>
      <c r="I33" s="31">
        <f t="shared" si="0"/>
        <v>12646724</v>
      </c>
      <c r="J33" s="31">
        <f t="shared" si="0"/>
        <v>39010191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39010191</v>
      </c>
      <c r="X33" s="31">
        <f t="shared" si="0"/>
        <v>47128677</v>
      </c>
      <c r="Y33" s="31">
        <f t="shared" si="0"/>
        <v>-8118486</v>
      </c>
      <c r="Z33" s="32">
        <f>+IF(X33&lt;&gt;0,+(Y33/X33)*100,0)</f>
        <v>-17.226212397178049</v>
      </c>
      <c r="AA33" s="29">
        <f>SUM(AA6:AA32)</f>
        <v>188514748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52760415</v>
      </c>
      <c r="D35" s="20"/>
      <c r="E35" s="21">
        <v>53269316</v>
      </c>
      <c r="F35" s="22">
        <v>53269316</v>
      </c>
      <c r="G35" s="22">
        <v>4253058</v>
      </c>
      <c r="H35" s="22">
        <v>4423206</v>
      </c>
      <c r="I35" s="22">
        <v>4165099</v>
      </c>
      <c r="J35" s="22">
        <v>12841363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12841363</v>
      </c>
      <c r="X35" s="22">
        <v>13317366</v>
      </c>
      <c r="Y35" s="22">
        <v>-476003</v>
      </c>
      <c r="Z35" s="23">
        <v>-3.5743029064456135</v>
      </c>
      <c r="AA35" s="20">
        <v>53269316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6720944</v>
      </c>
      <c r="D38" s="20"/>
      <c r="E38" s="21">
        <v>91037115</v>
      </c>
      <c r="F38" s="22">
        <v>91037115</v>
      </c>
      <c r="G38" s="22"/>
      <c r="H38" s="22">
        <v>1531291</v>
      </c>
      <c r="I38" s="22">
        <v>440466</v>
      </c>
      <c r="J38" s="22">
        <v>1971757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1971757</v>
      </c>
      <c r="X38" s="22">
        <v>22759308</v>
      </c>
      <c r="Y38" s="22">
        <v>-20787551</v>
      </c>
      <c r="Z38" s="23">
        <v>-91.336480880701643</v>
      </c>
      <c r="AA38" s="20">
        <v>91037115</v>
      </c>
    </row>
    <row r="39" spans="1:27" x14ac:dyDescent="0.25">
      <c r="A39" s="19" t="s">
        <v>65</v>
      </c>
      <c r="B39" s="15" t="s">
        <v>32</v>
      </c>
      <c r="C39" s="20">
        <v>286578057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58887638</v>
      </c>
      <c r="D40" s="20"/>
      <c r="E40" s="21">
        <v>81501484</v>
      </c>
      <c r="F40" s="22">
        <v>81501484</v>
      </c>
      <c r="G40" s="22"/>
      <c r="H40" s="22"/>
      <c r="I40" s="22">
        <v>14721910</v>
      </c>
      <c r="J40" s="22">
        <v>14721910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14721910</v>
      </c>
      <c r="X40" s="22">
        <v>20375376</v>
      </c>
      <c r="Y40" s="22">
        <v>-5653466</v>
      </c>
      <c r="Z40" s="23">
        <v>-27.746560357953641</v>
      </c>
      <c r="AA40" s="20">
        <v>81501484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133993</v>
      </c>
      <c r="F41" s="22">
        <v>133993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33501</v>
      </c>
      <c r="Y41" s="22">
        <v>-33501</v>
      </c>
      <c r="Z41" s="23">
        <v>-100</v>
      </c>
      <c r="AA41" s="20">
        <v>133993</v>
      </c>
    </row>
    <row r="42" spans="1:27" x14ac:dyDescent="0.25">
      <c r="A42" s="19" t="s">
        <v>67</v>
      </c>
      <c r="B42" s="15" t="s">
        <v>32</v>
      </c>
      <c r="C42" s="20">
        <v>2956189</v>
      </c>
      <c r="D42" s="20"/>
      <c r="E42" s="21">
        <v>47758888</v>
      </c>
      <c r="F42" s="22">
        <v>47758888</v>
      </c>
      <c r="G42" s="22"/>
      <c r="H42" s="22"/>
      <c r="I42" s="22">
        <v>977324</v>
      </c>
      <c r="J42" s="22">
        <v>977324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977324</v>
      </c>
      <c r="X42" s="22">
        <v>11939727</v>
      </c>
      <c r="Y42" s="22">
        <v>-10962403</v>
      </c>
      <c r="Z42" s="23">
        <v>-91.814519712217873</v>
      </c>
      <c r="AA42" s="20">
        <v>47758888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172511221</v>
      </c>
      <c r="F44" s="22">
        <v>172511221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43127808</v>
      </c>
      <c r="Y44" s="22">
        <v>-43127808</v>
      </c>
      <c r="Z44" s="23">
        <v>-100</v>
      </c>
      <c r="AA44" s="20">
        <v>172511221</v>
      </c>
    </row>
    <row r="45" spans="1:27" x14ac:dyDescent="0.25">
      <c r="A45" s="19" t="s">
        <v>70</v>
      </c>
      <c r="B45" s="15" t="s">
        <v>32</v>
      </c>
      <c r="C45" s="20">
        <v>2246588</v>
      </c>
      <c r="D45" s="20"/>
      <c r="E45" s="21">
        <v>4609709</v>
      </c>
      <c r="F45" s="22">
        <v>4609709</v>
      </c>
      <c r="G45" s="22">
        <v>37495</v>
      </c>
      <c r="H45" s="22">
        <v>153766</v>
      </c>
      <c r="I45" s="22">
        <v>130286</v>
      </c>
      <c r="J45" s="22">
        <v>321547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321547</v>
      </c>
      <c r="X45" s="22">
        <v>1152447</v>
      </c>
      <c r="Y45" s="22">
        <v>-830900</v>
      </c>
      <c r="Z45" s="23">
        <v>-72.098760290061065</v>
      </c>
      <c r="AA45" s="20">
        <v>4609709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410149831</v>
      </c>
      <c r="D48" s="29">
        <f t="shared" ref="D48:Y48" si="1">SUM(D35:D47)</f>
        <v>0</v>
      </c>
      <c r="E48" s="30">
        <f t="shared" si="1"/>
        <v>450821726</v>
      </c>
      <c r="F48" s="31">
        <f t="shared" si="1"/>
        <v>450821726</v>
      </c>
      <c r="G48" s="31">
        <f t="shared" si="1"/>
        <v>4290553</v>
      </c>
      <c r="H48" s="31">
        <f t="shared" si="1"/>
        <v>6108263</v>
      </c>
      <c r="I48" s="31">
        <f t="shared" si="1"/>
        <v>20435085</v>
      </c>
      <c r="J48" s="31">
        <f t="shared" si="1"/>
        <v>30833901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30833901</v>
      </c>
      <c r="X48" s="31">
        <f t="shared" si="1"/>
        <v>112705533</v>
      </c>
      <c r="Y48" s="31">
        <f t="shared" si="1"/>
        <v>-81871632</v>
      </c>
      <c r="Z48" s="32">
        <f>+IF(X48&lt;&gt;0,+(Y48/X48)*100,0)</f>
        <v>-72.642069844077668</v>
      </c>
      <c r="AA48" s="29">
        <f>SUM(AA35:AA47)</f>
        <v>450821726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-263072171</v>
      </c>
      <c r="D49" s="39">
        <f t="shared" si="2"/>
        <v>0</v>
      </c>
      <c r="E49" s="40">
        <f t="shared" si="2"/>
        <v>-262306978</v>
      </c>
      <c r="F49" s="41">
        <f t="shared" si="2"/>
        <v>-262306978</v>
      </c>
      <c r="G49" s="41">
        <f t="shared" si="2"/>
        <v>9043709</v>
      </c>
      <c r="H49" s="41">
        <f t="shared" si="2"/>
        <v>6920942</v>
      </c>
      <c r="I49" s="41">
        <f t="shared" si="2"/>
        <v>-7788361</v>
      </c>
      <c r="J49" s="41">
        <f t="shared" si="2"/>
        <v>8176290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8176290</v>
      </c>
      <c r="X49" s="41">
        <f t="shared" si="2"/>
        <v>-65576856</v>
      </c>
      <c r="Y49" s="41">
        <f t="shared" si="2"/>
        <v>73753146</v>
      </c>
      <c r="Z49" s="42">
        <f>+IF(X49&lt;&gt;0,+(Y49/X49)*100,0)</f>
        <v>-112.46825556870247</v>
      </c>
      <c r="AA49" s="39">
        <f>+AA33-AA48</f>
        <v>-262306978</v>
      </c>
    </row>
    <row r="50" spans="1:27" x14ac:dyDescent="0.25">
      <c r="A50" s="43" t="s">
        <v>75</v>
      </c>
      <c r="B50" s="15" t="s">
        <v>32</v>
      </c>
      <c r="C50" s="20">
        <v>50675035</v>
      </c>
      <c r="D50" s="20"/>
      <c r="E50" s="21">
        <v>66433670</v>
      </c>
      <c r="F50" s="22">
        <v>66433670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16608414</v>
      </c>
      <c r="Y50" s="22">
        <v>-16608414</v>
      </c>
      <c r="Z50" s="23">
        <v>-100</v>
      </c>
      <c r="AA50" s="20">
        <v>66433670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-212397136</v>
      </c>
      <c r="D52" s="48">
        <f t="shared" si="3"/>
        <v>0</v>
      </c>
      <c r="E52" s="49">
        <f t="shared" si="3"/>
        <v>-195873308</v>
      </c>
      <c r="F52" s="50">
        <f t="shared" si="3"/>
        <v>-195873308</v>
      </c>
      <c r="G52" s="50">
        <f t="shared" si="3"/>
        <v>9043709</v>
      </c>
      <c r="H52" s="50">
        <f t="shared" si="3"/>
        <v>6920942</v>
      </c>
      <c r="I52" s="50">
        <f t="shared" si="3"/>
        <v>-7788361</v>
      </c>
      <c r="J52" s="50">
        <f t="shared" si="3"/>
        <v>8176290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8176290</v>
      </c>
      <c r="X52" s="50">
        <f t="shared" si="3"/>
        <v>-48968442</v>
      </c>
      <c r="Y52" s="50">
        <f t="shared" si="3"/>
        <v>57144732</v>
      </c>
      <c r="Z52" s="51">
        <f>+IF(X52&lt;&gt;0,+(Y52/X52)*100,0)</f>
        <v>-116.69705971041513</v>
      </c>
      <c r="AA52" s="48">
        <f>SUM(AA49:AA51)</f>
        <v>-195873308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-212397136</v>
      </c>
      <c r="D54" s="54">
        <f>+D52-D53</f>
        <v>0</v>
      </c>
      <c r="E54" s="55">
        <f t="shared" si="4"/>
        <v>-195873308</v>
      </c>
      <c r="F54" s="56">
        <f t="shared" si="4"/>
        <v>-195873308</v>
      </c>
      <c r="G54" s="56">
        <f t="shared" si="4"/>
        <v>9043709</v>
      </c>
      <c r="H54" s="56">
        <f t="shared" si="4"/>
        <v>6920942</v>
      </c>
      <c r="I54" s="56">
        <f t="shared" si="4"/>
        <v>-7788361</v>
      </c>
      <c r="J54" s="56">
        <f t="shared" si="4"/>
        <v>8176290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8176290</v>
      </c>
      <c r="X54" s="56">
        <f t="shared" si="4"/>
        <v>-48968442</v>
      </c>
      <c r="Y54" s="56">
        <f t="shared" si="4"/>
        <v>57144732</v>
      </c>
      <c r="Z54" s="57">
        <f>+IF(X54&lt;&gt;0,+(Y54/X54)*100,0)</f>
        <v>-116.69705971041513</v>
      </c>
      <c r="AA54" s="54">
        <f>+AA52-AA53</f>
        <v>-195873308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-212397136</v>
      </c>
      <c r="D57" s="48">
        <f>SUM(D54:D56)</f>
        <v>0</v>
      </c>
      <c r="E57" s="49">
        <f t="shared" si="5"/>
        <v>-195873308</v>
      </c>
      <c r="F57" s="50">
        <f t="shared" si="5"/>
        <v>-195873308</v>
      </c>
      <c r="G57" s="50">
        <f t="shared" si="5"/>
        <v>9043709</v>
      </c>
      <c r="H57" s="50">
        <f t="shared" si="5"/>
        <v>6920942</v>
      </c>
      <c r="I57" s="50">
        <f t="shared" si="5"/>
        <v>-7788361</v>
      </c>
      <c r="J57" s="50">
        <f t="shared" si="5"/>
        <v>8176290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8176290</v>
      </c>
      <c r="X57" s="50">
        <f t="shared" si="5"/>
        <v>-48968442</v>
      </c>
      <c r="Y57" s="50">
        <f t="shared" si="5"/>
        <v>57144732</v>
      </c>
      <c r="Z57" s="51">
        <f>+IF(X57&lt;&gt;0,+(Y57/X57)*100,0)</f>
        <v>-116.69705971041513</v>
      </c>
      <c r="AA57" s="48">
        <f>SUM(AA54:AA56)</f>
        <v>-195873308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-212397136</v>
      </c>
      <c r="D60" s="65">
        <f>SUM(D57:D59)</f>
        <v>0</v>
      </c>
      <c r="E60" s="66">
        <f t="shared" si="6"/>
        <v>-195873308</v>
      </c>
      <c r="F60" s="67">
        <f t="shared" si="6"/>
        <v>-195873308</v>
      </c>
      <c r="G60" s="67">
        <f t="shared" si="6"/>
        <v>9043709</v>
      </c>
      <c r="H60" s="67">
        <f t="shared" si="6"/>
        <v>6920942</v>
      </c>
      <c r="I60" s="67">
        <f t="shared" si="6"/>
        <v>-7788361</v>
      </c>
      <c r="J60" s="67">
        <f t="shared" si="6"/>
        <v>8176290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8176290</v>
      </c>
      <c r="X60" s="67">
        <f t="shared" si="6"/>
        <v>-48968442</v>
      </c>
      <c r="Y60" s="67">
        <f t="shared" si="6"/>
        <v>57144732</v>
      </c>
      <c r="Z60" s="68">
        <f>+IF(X60&lt;&gt;0,+(Y60/X60)*100,0)</f>
        <v>-116.69705971041513</v>
      </c>
      <c r="AA60" s="65">
        <f>SUM(AA57:AA59)</f>
        <v>-195873308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43809353</v>
      </c>
      <c r="F8" s="22">
        <v>43809353</v>
      </c>
      <c r="G8" s="22">
        <v>3453677</v>
      </c>
      <c r="H8" s="22">
        <v>3439197</v>
      </c>
      <c r="I8" s="22">
        <v>3404378</v>
      </c>
      <c r="J8" s="22">
        <v>10297252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10297252</v>
      </c>
      <c r="X8" s="22">
        <v>10952337</v>
      </c>
      <c r="Y8" s="22">
        <v>-655085</v>
      </c>
      <c r="Z8" s="23">
        <v>-5.9812348725208144</v>
      </c>
      <c r="AA8" s="20">
        <v>43809353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2886907</v>
      </c>
      <c r="H13" s="22">
        <v>2760347</v>
      </c>
      <c r="I13" s="22">
        <v>2868017</v>
      </c>
      <c r="J13" s="22">
        <v>8515271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8515271</v>
      </c>
      <c r="X13" s="22"/>
      <c r="Y13" s="22">
        <v>8515271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43809353</v>
      </c>
      <c r="F33" s="31">
        <f t="shared" si="0"/>
        <v>43809353</v>
      </c>
      <c r="G33" s="31">
        <f t="shared" si="0"/>
        <v>6340584</v>
      </c>
      <c r="H33" s="31">
        <f t="shared" si="0"/>
        <v>6199544</v>
      </c>
      <c r="I33" s="31">
        <f t="shared" si="0"/>
        <v>6272395</v>
      </c>
      <c r="J33" s="31">
        <f t="shared" si="0"/>
        <v>18812523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18812523</v>
      </c>
      <c r="X33" s="31">
        <f t="shared" si="0"/>
        <v>10952337</v>
      </c>
      <c r="Y33" s="31">
        <f t="shared" si="0"/>
        <v>7860186</v>
      </c>
      <c r="Z33" s="32">
        <f>+IF(X33&lt;&gt;0,+(Y33/X33)*100,0)</f>
        <v>71.767203657082504</v>
      </c>
      <c r="AA33" s="29">
        <f>SUM(AA6:AA32)</f>
        <v>43809353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10808254</v>
      </c>
      <c r="F35" s="22">
        <v>10808254</v>
      </c>
      <c r="G35" s="22">
        <v>904948</v>
      </c>
      <c r="H35" s="22">
        <v>964693</v>
      </c>
      <c r="I35" s="22">
        <v>853707</v>
      </c>
      <c r="J35" s="22">
        <v>2723348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2723348</v>
      </c>
      <c r="X35" s="22">
        <v>2702085</v>
      </c>
      <c r="Y35" s="22">
        <v>21263</v>
      </c>
      <c r="Z35" s="23">
        <v>0.78691084847441894</v>
      </c>
      <c r="AA35" s="20">
        <v>10808254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4050000</v>
      </c>
      <c r="F38" s="22">
        <v>4050000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1012500</v>
      </c>
      <c r="Y38" s="22">
        <v>-1012500</v>
      </c>
      <c r="Z38" s="23">
        <v>-100</v>
      </c>
      <c r="AA38" s="20">
        <v>4050000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66168</v>
      </c>
      <c r="H44" s="22">
        <v>9862</v>
      </c>
      <c r="I44" s="22">
        <v>6007</v>
      </c>
      <c r="J44" s="22">
        <v>82037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82037</v>
      </c>
      <c r="X44" s="22"/>
      <c r="Y44" s="22">
        <v>82037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449800</v>
      </c>
      <c r="F45" s="22">
        <v>449800</v>
      </c>
      <c r="G45" s="22">
        <v>7558</v>
      </c>
      <c r="H45" s="22">
        <v>8181</v>
      </c>
      <c r="I45" s="22">
        <v>7125</v>
      </c>
      <c r="J45" s="22">
        <v>22864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22864</v>
      </c>
      <c r="X45" s="22">
        <v>112455</v>
      </c>
      <c r="Y45" s="22">
        <v>-89591</v>
      </c>
      <c r="Z45" s="23">
        <v>-79.668311769152098</v>
      </c>
      <c r="AA45" s="20">
        <v>449800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15358054</v>
      </c>
      <c r="F48" s="31">
        <f t="shared" si="1"/>
        <v>15358054</v>
      </c>
      <c r="G48" s="31">
        <f t="shared" si="1"/>
        <v>978674</v>
      </c>
      <c r="H48" s="31">
        <f t="shared" si="1"/>
        <v>982736</v>
      </c>
      <c r="I48" s="31">
        <f t="shared" si="1"/>
        <v>866839</v>
      </c>
      <c r="J48" s="31">
        <f t="shared" si="1"/>
        <v>2828249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2828249</v>
      </c>
      <c r="X48" s="31">
        <f t="shared" si="1"/>
        <v>3839541</v>
      </c>
      <c r="Y48" s="31">
        <f t="shared" si="1"/>
        <v>-1011292</v>
      </c>
      <c r="Z48" s="32">
        <f>+IF(X48&lt;&gt;0,+(Y48/X48)*100,0)</f>
        <v>-26.33887748561612</v>
      </c>
      <c r="AA48" s="29">
        <f>SUM(AA35:AA47)</f>
        <v>15358054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28451299</v>
      </c>
      <c r="F49" s="41">
        <f t="shared" si="2"/>
        <v>28451299</v>
      </c>
      <c r="G49" s="41">
        <f t="shared" si="2"/>
        <v>5361910</v>
      </c>
      <c r="H49" s="41">
        <f t="shared" si="2"/>
        <v>5216808</v>
      </c>
      <c r="I49" s="41">
        <f t="shared" si="2"/>
        <v>5405556</v>
      </c>
      <c r="J49" s="41">
        <f t="shared" si="2"/>
        <v>15984274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15984274</v>
      </c>
      <c r="X49" s="41">
        <f t="shared" si="2"/>
        <v>7112796</v>
      </c>
      <c r="Y49" s="41">
        <f t="shared" si="2"/>
        <v>8871478</v>
      </c>
      <c r="Z49" s="42">
        <f>+IF(X49&lt;&gt;0,+(Y49/X49)*100,0)</f>
        <v>124.72560720144369</v>
      </c>
      <c r="AA49" s="39">
        <f>+AA33-AA48</f>
        <v>28451299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28451299</v>
      </c>
      <c r="F52" s="50">
        <f t="shared" si="3"/>
        <v>28451299</v>
      </c>
      <c r="G52" s="50">
        <f t="shared" si="3"/>
        <v>5361910</v>
      </c>
      <c r="H52" s="50">
        <f t="shared" si="3"/>
        <v>5216808</v>
      </c>
      <c r="I52" s="50">
        <f t="shared" si="3"/>
        <v>5405556</v>
      </c>
      <c r="J52" s="50">
        <f t="shared" si="3"/>
        <v>15984274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15984274</v>
      </c>
      <c r="X52" s="50">
        <f t="shared" si="3"/>
        <v>7112796</v>
      </c>
      <c r="Y52" s="50">
        <f t="shared" si="3"/>
        <v>8871478</v>
      </c>
      <c r="Z52" s="51">
        <f>+IF(X52&lt;&gt;0,+(Y52/X52)*100,0)</f>
        <v>124.72560720144369</v>
      </c>
      <c r="AA52" s="48">
        <f>SUM(AA49:AA51)</f>
        <v>28451299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28451299</v>
      </c>
      <c r="F54" s="56">
        <f t="shared" si="4"/>
        <v>28451299</v>
      </c>
      <c r="G54" s="56">
        <f t="shared" si="4"/>
        <v>5361910</v>
      </c>
      <c r="H54" s="56">
        <f t="shared" si="4"/>
        <v>5216808</v>
      </c>
      <c r="I54" s="56">
        <f t="shared" si="4"/>
        <v>5405556</v>
      </c>
      <c r="J54" s="56">
        <f t="shared" si="4"/>
        <v>15984274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15984274</v>
      </c>
      <c r="X54" s="56">
        <f t="shared" si="4"/>
        <v>7112796</v>
      </c>
      <c r="Y54" s="56">
        <f t="shared" si="4"/>
        <v>8871478</v>
      </c>
      <c r="Z54" s="57">
        <f>+IF(X54&lt;&gt;0,+(Y54/X54)*100,0)</f>
        <v>124.72560720144369</v>
      </c>
      <c r="AA54" s="54">
        <f>+AA52-AA53</f>
        <v>28451299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28451299</v>
      </c>
      <c r="F57" s="50">
        <f t="shared" si="5"/>
        <v>28451299</v>
      </c>
      <c r="G57" s="50">
        <f t="shared" si="5"/>
        <v>5361910</v>
      </c>
      <c r="H57" s="50">
        <f t="shared" si="5"/>
        <v>5216808</v>
      </c>
      <c r="I57" s="50">
        <f t="shared" si="5"/>
        <v>5405556</v>
      </c>
      <c r="J57" s="50">
        <f t="shared" si="5"/>
        <v>15984274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15984274</v>
      </c>
      <c r="X57" s="50">
        <f t="shared" si="5"/>
        <v>7112796</v>
      </c>
      <c r="Y57" s="50">
        <f t="shared" si="5"/>
        <v>8871478</v>
      </c>
      <c r="Z57" s="51">
        <f>+IF(X57&lt;&gt;0,+(Y57/X57)*100,0)</f>
        <v>124.72560720144369</v>
      </c>
      <c r="AA57" s="48">
        <f>SUM(AA54:AA56)</f>
        <v>28451299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28451299</v>
      </c>
      <c r="F60" s="67">
        <f t="shared" si="6"/>
        <v>28451299</v>
      </c>
      <c r="G60" s="67">
        <f t="shared" si="6"/>
        <v>5361910</v>
      </c>
      <c r="H60" s="67">
        <f t="shared" si="6"/>
        <v>5216808</v>
      </c>
      <c r="I60" s="67">
        <f t="shared" si="6"/>
        <v>5405556</v>
      </c>
      <c r="J60" s="67">
        <f t="shared" si="6"/>
        <v>15984274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15984274</v>
      </c>
      <c r="X60" s="67">
        <f t="shared" si="6"/>
        <v>7112796</v>
      </c>
      <c r="Y60" s="67">
        <f t="shared" si="6"/>
        <v>8871478</v>
      </c>
      <c r="Z60" s="68">
        <f>+IF(X60&lt;&gt;0,+(Y60/X60)*100,0)</f>
        <v>124.72560720144369</v>
      </c>
      <c r="AA60" s="65">
        <f>SUM(AA57:AA59)</f>
        <v>28451299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/>
      <c r="E6" s="21">
        <v>22881</v>
      </c>
      <c r="F6" s="22">
        <v>22881</v>
      </c>
      <c r="G6" s="22"/>
      <c r="H6" s="22">
        <v>20690</v>
      </c>
      <c r="I6" s="22">
        <v>13522</v>
      </c>
      <c r="J6" s="22">
        <v>34212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34212</v>
      </c>
      <c r="X6" s="22">
        <v>1230</v>
      </c>
      <c r="Y6" s="22">
        <v>32982</v>
      </c>
      <c r="Z6" s="23">
        <v>2681.4634146341464</v>
      </c>
      <c r="AA6" s="20">
        <v>22881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101053389</v>
      </c>
      <c r="D8" s="20"/>
      <c r="E8" s="21">
        <v>108799149</v>
      </c>
      <c r="F8" s="22">
        <v>108799149</v>
      </c>
      <c r="G8" s="22">
        <v>9770433</v>
      </c>
      <c r="H8" s="22">
        <v>11306579</v>
      </c>
      <c r="I8" s="22">
        <v>9029244</v>
      </c>
      <c r="J8" s="22">
        <v>30106256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30106256</v>
      </c>
      <c r="X8" s="22">
        <v>33273867</v>
      </c>
      <c r="Y8" s="22">
        <v>-3167611</v>
      </c>
      <c r="Z8" s="23">
        <v>-9.519816257004333</v>
      </c>
      <c r="AA8" s="20">
        <v>108799149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22919069</v>
      </c>
      <c r="D13" s="20"/>
      <c r="E13" s="21">
        <v>23958727</v>
      </c>
      <c r="F13" s="22">
        <v>23958727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5989683</v>
      </c>
      <c r="Y13" s="22">
        <v>-5989683</v>
      </c>
      <c r="Z13" s="23">
        <v>-100</v>
      </c>
      <c r="AA13" s="20">
        <v>23958727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124016075</v>
      </c>
      <c r="D33" s="29">
        <f t="shared" ref="D33:Y33" si="0">SUM(D6:D32)</f>
        <v>0</v>
      </c>
      <c r="E33" s="30">
        <f t="shared" si="0"/>
        <v>132780757</v>
      </c>
      <c r="F33" s="31">
        <f t="shared" si="0"/>
        <v>132780757</v>
      </c>
      <c r="G33" s="31">
        <f t="shared" si="0"/>
        <v>9770433</v>
      </c>
      <c r="H33" s="31">
        <f t="shared" si="0"/>
        <v>11327269</v>
      </c>
      <c r="I33" s="31">
        <f t="shared" si="0"/>
        <v>9042766</v>
      </c>
      <c r="J33" s="31">
        <f t="shared" si="0"/>
        <v>30140468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30140468</v>
      </c>
      <c r="X33" s="31">
        <f t="shared" si="0"/>
        <v>39264780</v>
      </c>
      <c r="Y33" s="31">
        <f t="shared" si="0"/>
        <v>-9124312</v>
      </c>
      <c r="Z33" s="32">
        <f>+IF(X33&lt;&gt;0,+(Y33/X33)*100,0)</f>
        <v>-23.237904299985889</v>
      </c>
      <c r="AA33" s="29">
        <f>SUM(AA6:AA32)</f>
        <v>132780757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11707196</v>
      </c>
      <c r="D35" s="20"/>
      <c r="E35" s="21">
        <v>21027482</v>
      </c>
      <c r="F35" s="22">
        <v>21027482</v>
      </c>
      <c r="G35" s="22">
        <v>69005</v>
      </c>
      <c r="H35" s="22">
        <v>1925601</v>
      </c>
      <c r="I35" s="22">
        <v>1399918</v>
      </c>
      <c r="J35" s="22">
        <v>3394524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3394524</v>
      </c>
      <c r="X35" s="22">
        <v>5264995</v>
      </c>
      <c r="Y35" s="22">
        <v>-1870471</v>
      </c>
      <c r="Z35" s="23">
        <v>-35.526548458260642</v>
      </c>
      <c r="AA35" s="20">
        <v>21027482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408766</v>
      </c>
      <c r="D38" s="20"/>
      <c r="E38" s="21">
        <v>288493</v>
      </c>
      <c r="F38" s="22">
        <v>288493</v>
      </c>
      <c r="G38" s="22">
        <v>89235</v>
      </c>
      <c r="H38" s="22">
        <v>28394</v>
      </c>
      <c r="I38" s="22">
        <v>55359</v>
      </c>
      <c r="J38" s="22">
        <v>172988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172988</v>
      </c>
      <c r="X38" s="22">
        <v>70157</v>
      </c>
      <c r="Y38" s="22">
        <v>102831</v>
      </c>
      <c r="Z38" s="23">
        <v>146.5726869735023</v>
      </c>
      <c r="AA38" s="20">
        <v>288493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16322847</v>
      </c>
      <c r="F39" s="22">
        <v>16322847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4080711</v>
      </c>
      <c r="Y39" s="22">
        <v>-4080711</v>
      </c>
      <c r="Z39" s="23">
        <v>-100</v>
      </c>
      <c r="AA39" s="20">
        <v>16322847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29730584</v>
      </c>
      <c r="D42" s="20"/>
      <c r="E42" s="21">
        <v>26303500</v>
      </c>
      <c r="F42" s="22">
        <v>26303500</v>
      </c>
      <c r="G42" s="22">
        <v>1912194</v>
      </c>
      <c r="H42" s="22">
        <v>2842580</v>
      </c>
      <c r="I42" s="22">
        <v>1185505</v>
      </c>
      <c r="J42" s="22">
        <v>5940279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5940279</v>
      </c>
      <c r="X42" s="22">
        <v>3254853</v>
      </c>
      <c r="Y42" s="22">
        <v>2685426</v>
      </c>
      <c r="Z42" s="23">
        <v>82.505292865760765</v>
      </c>
      <c r="AA42" s="20">
        <v>26303500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750000</v>
      </c>
      <c r="Y44" s="22">
        <v>-750000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4500377</v>
      </c>
      <c r="D45" s="20"/>
      <c r="E45" s="21">
        <v>908283</v>
      </c>
      <c r="F45" s="22">
        <v>908283</v>
      </c>
      <c r="G45" s="22">
        <v>48680</v>
      </c>
      <c r="H45" s="22">
        <v>420980</v>
      </c>
      <c r="I45" s="22">
        <v>148200</v>
      </c>
      <c r="J45" s="22">
        <v>617860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617860</v>
      </c>
      <c r="X45" s="22">
        <v>224571</v>
      </c>
      <c r="Y45" s="22">
        <v>393289</v>
      </c>
      <c r="Z45" s="23">
        <v>175.12902378312427</v>
      </c>
      <c r="AA45" s="20">
        <v>908283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46346923</v>
      </c>
      <c r="D48" s="29">
        <f t="shared" ref="D48:Y48" si="1">SUM(D35:D47)</f>
        <v>0</v>
      </c>
      <c r="E48" s="30">
        <f t="shared" si="1"/>
        <v>67850605</v>
      </c>
      <c r="F48" s="31">
        <f t="shared" si="1"/>
        <v>67850605</v>
      </c>
      <c r="G48" s="31">
        <f t="shared" si="1"/>
        <v>2119114</v>
      </c>
      <c r="H48" s="31">
        <f t="shared" si="1"/>
        <v>5217555</v>
      </c>
      <c r="I48" s="31">
        <f t="shared" si="1"/>
        <v>2788982</v>
      </c>
      <c r="J48" s="31">
        <f t="shared" si="1"/>
        <v>10125651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10125651</v>
      </c>
      <c r="X48" s="31">
        <f t="shared" si="1"/>
        <v>13645287</v>
      </c>
      <c r="Y48" s="31">
        <f t="shared" si="1"/>
        <v>-3519636</v>
      </c>
      <c r="Z48" s="32">
        <f>+IF(X48&lt;&gt;0,+(Y48/X48)*100,0)</f>
        <v>-25.793785062930517</v>
      </c>
      <c r="AA48" s="29">
        <f>SUM(AA35:AA47)</f>
        <v>67850605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77669152</v>
      </c>
      <c r="D49" s="39">
        <f t="shared" si="2"/>
        <v>0</v>
      </c>
      <c r="E49" s="40">
        <f t="shared" si="2"/>
        <v>64930152</v>
      </c>
      <c r="F49" s="41">
        <f t="shared" si="2"/>
        <v>64930152</v>
      </c>
      <c r="G49" s="41">
        <f t="shared" si="2"/>
        <v>7651319</v>
      </c>
      <c r="H49" s="41">
        <f t="shared" si="2"/>
        <v>6109714</v>
      </c>
      <c r="I49" s="41">
        <f t="shared" si="2"/>
        <v>6253784</v>
      </c>
      <c r="J49" s="41">
        <f t="shared" si="2"/>
        <v>20014817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20014817</v>
      </c>
      <c r="X49" s="41">
        <f t="shared" si="2"/>
        <v>25619493</v>
      </c>
      <c r="Y49" s="41">
        <f t="shared" si="2"/>
        <v>-5604676</v>
      </c>
      <c r="Z49" s="42">
        <f>+IF(X49&lt;&gt;0,+(Y49/X49)*100,0)</f>
        <v>-21.876607784549055</v>
      </c>
      <c r="AA49" s="39">
        <f>+AA33-AA48</f>
        <v>64930152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77669152</v>
      </c>
      <c r="D52" s="48">
        <f t="shared" si="3"/>
        <v>0</v>
      </c>
      <c r="E52" s="49">
        <f t="shared" si="3"/>
        <v>64930152</v>
      </c>
      <c r="F52" s="50">
        <f t="shared" si="3"/>
        <v>64930152</v>
      </c>
      <c r="G52" s="50">
        <f t="shared" si="3"/>
        <v>7651319</v>
      </c>
      <c r="H52" s="50">
        <f t="shared" si="3"/>
        <v>6109714</v>
      </c>
      <c r="I52" s="50">
        <f t="shared" si="3"/>
        <v>6253784</v>
      </c>
      <c r="J52" s="50">
        <f t="shared" si="3"/>
        <v>20014817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20014817</v>
      </c>
      <c r="X52" s="50">
        <f t="shared" si="3"/>
        <v>25619493</v>
      </c>
      <c r="Y52" s="50">
        <f t="shared" si="3"/>
        <v>-5604676</v>
      </c>
      <c r="Z52" s="51">
        <f>+IF(X52&lt;&gt;0,+(Y52/X52)*100,0)</f>
        <v>-21.876607784549055</v>
      </c>
      <c r="AA52" s="48">
        <f>SUM(AA49:AA51)</f>
        <v>64930152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77669152</v>
      </c>
      <c r="D54" s="54">
        <f>+D52-D53</f>
        <v>0</v>
      </c>
      <c r="E54" s="55">
        <f t="shared" si="4"/>
        <v>64930152</v>
      </c>
      <c r="F54" s="56">
        <f t="shared" si="4"/>
        <v>64930152</v>
      </c>
      <c r="G54" s="56">
        <f t="shared" si="4"/>
        <v>7651319</v>
      </c>
      <c r="H54" s="56">
        <f t="shared" si="4"/>
        <v>6109714</v>
      </c>
      <c r="I54" s="56">
        <f t="shared" si="4"/>
        <v>6253784</v>
      </c>
      <c r="J54" s="56">
        <f t="shared" si="4"/>
        <v>20014817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20014817</v>
      </c>
      <c r="X54" s="56">
        <f t="shared" si="4"/>
        <v>25619493</v>
      </c>
      <c r="Y54" s="56">
        <f t="shared" si="4"/>
        <v>-5604676</v>
      </c>
      <c r="Z54" s="57">
        <f>+IF(X54&lt;&gt;0,+(Y54/X54)*100,0)</f>
        <v>-21.876607784549055</v>
      </c>
      <c r="AA54" s="54">
        <f>+AA52-AA53</f>
        <v>64930152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77669152</v>
      </c>
      <c r="D57" s="48">
        <f>SUM(D54:D56)</f>
        <v>0</v>
      </c>
      <c r="E57" s="49">
        <f t="shared" si="5"/>
        <v>64930152</v>
      </c>
      <c r="F57" s="50">
        <f t="shared" si="5"/>
        <v>64930152</v>
      </c>
      <c r="G57" s="50">
        <f t="shared" si="5"/>
        <v>7651319</v>
      </c>
      <c r="H57" s="50">
        <f t="shared" si="5"/>
        <v>6109714</v>
      </c>
      <c r="I57" s="50">
        <f t="shared" si="5"/>
        <v>6253784</v>
      </c>
      <c r="J57" s="50">
        <f t="shared" si="5"/>
        <v>20014817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20014817</v>
      </c>
      <c r="X57" s="50">
        <f t="shared" si="5"/>
        <v>25619493</v>
      </c>
      <c r="Y57" s="50">
        <f t="shared" si="5"/>
        <v>-5604676</v>
      </c>
      <c r="Z57" s="51">
        <f>+IF(X57&lt;&gt;0,+(Y57/X57)*100,0)</f>
        <v>-21.876607784549055</v>
      </c>
      <c r="AA57" s="48">
        <f>SUM(AA54:AA56)</f>
        <v>64930152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77669152</v>
      </c>
      <c r="D60" s="65">
        <f>SUM(D57:D59)</f>
        <v>0</v>
      </c>
      <c r="E60" s="66">
        <f t="shared" si="6"/>
        <v>64930152</v>
      </c>
      <c r="F60" s="67">
        <f t="shared" si="6"/>
        <v>64930152</v>
      </c>
      <c r="G60" s="67">
        <f t="shared" si="6"/>
        <v>7651319</v>
      </c>
      <c r="H60" s="67">
        <f t="shared" si="6"/>
        <v>6109714</v>
      </c>
      <c r="I60" s="67">
        <f t="shared" si="6"/>
        <v>6253784</v>
      </c>
      <c r="J60" s="67">
        <f t="shared" si="6"/>
        <v>20014817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20014817</v>
      </c>
      <c r="X60" s="67">
        <f t="shared" si="6"/>
        <v>25619493</v>
      </c>
      <c r="Y60" s="67">
        <f t="shared" si="6"/>
        <v>-5604676</v>
      </c>
      <c r="Z60" s="68">
        <f>+IF(X60&lt;&gt;0,+(Y60/X60)*100,0)</f>
        <v>-21.876607784549055</v>
      </c>
      <c r="AA60" s="65">
        <f>SUM(AA57:AA59)</f>
        <v>64930152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/>
      <c r="E6" s="21"/>
      <c r="F6" s="22"/>
      <c r="G6" s="22"/>
      <c r="H6" s="22"/>
      <c r="I6" s="22">
        <v>1050</v>
      </c>
      <c r="J6" s="22">
        <v>1050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1050</v>
      </c>
      <c r="X6" s="22"/>
      <c r="Y6" s="22">
        <v>1050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1682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2623012496</v>
      </c>
      <c r="D8" s="20"/>
      <c r="E8" s="21">
        <v>2966006217</v>
      </c>
      <c r="F8" s="22">
        <v>2966006217</v>
      </c>
      <c r="G8" s="22">
        <v>219442925</v>
      </c>
      <c r="H8" s="22">
        <v>218667904</v>
      </c>
      <c r="I8" s="22">
        <v>247344653</v>
      </c>
      <c r="J8" s="22">
        <v>685455482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685455482</v>
      </c>
      <c r="X8" s="22">
        <v>680385306</v>
      </c>
      <c r="Y8" s="22">
        <v>5070176</v>
      </c>
      <c r="Z8" s="23">
        <v>0.74519187220659944</v>
      </c>
      <c r="AA8" s="20">
        <v>2966006217</v>
      </c>
    </row>
    <row r="9" spans="1:27" x14ac:dyDescent="0.25">
      <c r="A9" s="19" t="s">
        <v>37</v>
      </c>
      <c r="B9" s="15" t="s">
        <v>32</v>
      </c>
      <c r="C9" s="20">
        <v>-2763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23454</v>
      </c>
      <c r="D10" s="20"/>
      <c r="E10" s="21">
        <v>58044</v>
      </c>
      <c r="F10" s="22">
        <v>58044</v>
      </c>
      <c r="G10" s="22">
        <v>-5409</v>
      </c>
      <c r="H10" s="22"/>
      <c r="I10" s="22"/>
      <c r="J10" s="22">
        <v>-5409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-5409</v>
      </c>
      <c r="X10" s="22">
        <v>6048</v>
      </c>
      <c r="Y10" s="22">
        <v>-11457</v>
      </c>
      <c r="Z10" s="23">
        <v>-189.43452380952382</v>
      </c>
      <c r="AA10" s="20">
        <v>58044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65695858</v>
      </c>
      <c r="D13" s="20"/>
      <c r="E13" s="21">
        <v>65784528</v>
      </c>
      <c r="F13" s="22">
        <v>65784528</v>
      </c>
      <c r="G13" s="22">
        <v>5874047</v>
      </c>
      <c r="H13" s="22">
        <v>4897480</v>
      </c>
      <c r="I13" s="22">
        <v>5013066</v>
      </c>
      <c r="J13" s="22">
        <v>15784593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15784593</v>
      </c>
      <c r="X13" s="22">
        <v>15556680</v>
      </c>
      <c r="Y13" s="22">
        <v>227913</v>
      </c>
      <c r="Z13" s="23">
        <v>1.4650490978794961</v>
      </c>
      <c r="AA13" s="20">
        <v>65784528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25186</v>
      </c>
      <c r="D17" s="20"/>
      <c r="E17" s="21">
        <v>7740</v>
      </c>
      <c r="F17" s="22">
        <v>7740</v>
      </c>
      <c r="G17" s="22">
        <v>-644</v>
      </c>
      <c r="H17" s="22">
        <v>400</v>
      </c>
      <c r="I17" s="22">
        <v>2847</v>
      </c>
      <c r="J17" s="22">
        <v>2603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2603</v>
      </c>
      <c r="X17" s="22">
        <v>1935</v>
      </c>
      <c r="Y17" s="22">
        <v>668</v>
      </c>
      <c r="Z17" s="23">
        <v>34.521963824289401</v>
      </c>
      <c r="AA17" s="20">
        <v>7740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61026058</v>
      </c>
      <c r="D20" s="20"/>
      <c r="E20" s="21">
        <v>47521022</v>
      </c>
      <c r="F20" s="22">
        <v>47521022</v>
      </c>
      <c r="G20" s="22">
        <v>916392</v>
      </c>
      <c r="H20" s="22">
        <v>4949194</v>
      </c>
      <c r="I20" s="22">
        <v>2095854</v>
      </c>
      <c r="J20" s="22">
        <v>7961440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7961440</v>
      </c>
      <c r="X20" s="22">
        <v>8391730</v>
      </c>
      <c r="Y20" s="22">
        <v>-430290</v>
      </c>
      <c r="Z20" s="18">
        <v>-5.1275481932807656</v>
      </c>
      <c r="AA20" s="20">
        <v>47521022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134110</v>
      </c>
      <c r="D24" s="20"/>
      <c r="E24" s="21">
        <v>38219</v>
      </c>
      <c r="F24" s="22">
        <v>38219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9555</v>
      </c>
      <c r="Y24" s="22">
        <v>-9555</v>
      </c>
      <c r="Z24" s="23">
        <v>-100</v>
      </c>
      <c r="AA24" s="20">
        <v>38219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882567132</v>
      </c>
      <c r="D26" s="20"/>
      <c r="E26" s="21">
        <v>979605697</v>
      </c>
      <c r="F26" s="22">
        <v>987549125</v>
      </c>
      <c r="G26" s="22">
        <v>382185166</v>
      </c>
      <c r="H26" s="22">
        <v>449832</v>
      </c>
      <c r="I26" s="22">
        <v>13503117</v>
      </c>
      <c r="J26" s="22">
        <v>396138115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396138115</v>
      </c>
      <c r="X26" s="22">
        <v>397735989</v>
      </c>
      <c r="Y26" s="22">
        <v>-1597874</v>
      </c>
      <c r="Z26" s="23">
        <v>-0.40174237287840703</v>
      </c>
      <c r="AA26" s="20">
        <v>987549125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26539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3632508070</v>
      </c>
      <c r="D33" s="29">
        <f t="shared" ref="D33:Y33" si="0">SUM(D6:D32)</f>
        <v>0</v>
      </c>
      <c r="E33" s="30">
        <f t="shared" si="0"/>
        <v>4059021467</v>
      </c>
      <c r="F33" s="31">
        <f t="shared" si="0"/>
        <v>4066964895</v>
      </c>
      <c r="G33" s="31">
        <f t="shared" si="0"/>
        <v>608412477</v>
      </c>
      <c r="H33" s="31">
        <f t="shared" si="0"/>
        <v>228964810</v>
      </c>
      <c r="I33" s="31">
        <f t="shared" si="0"/>
        <v>267960587</v>
      </c>
      <c r="J33" s="31">
        <f t="shared" si="0"/>
        <v>1105337874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1105337874</v>
      </c>
      <c r="X33" s="31">
        <f t="shared" si="0"/>
        <v>1102087243</v>
      </c>
      <c r="Y33" s="31">
        <f t="shared" si="0"/>
        <v>3250631</v>
      </c>
      <c r="Z33" s="32">
        <f>+IF(X33&lt;&gt;0,+(Y33/X33)*100,0)</f>
        <v>0.29495223909419666</v>
      </c>
      <c r="AA33" s="29">
        <f>SUM(AA6:AA32)</f>
        <v>4066964895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771127105</v>
      </c>
      <c r="D35" s="20"/>
      <c r="E35" s="21">
        <v>981180127</v>
      </c>
      <c r="F35" s="22">
        <v>980873978</v>
      </c>
      <c r="G35" s="22">
        <v>55737458</v>
      </c>
      <c r="H35" s="22">
        <v>72654945</v>
      </c>
      <c r="I35" s="22">
        <v>71144303</v>
      </c>
      <c r="J35" s="22">
        <v>199536706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199536706</v>
      </c>
      <c r="X35" s="22">
        <v>222352551</v>
      </c>
      <c r="Y35" s="22">
        <v>-22815845</v>
      </c>
      <c r="Z35" s="23">
        <v>-10.261112317978307</v>
      </c>
      <c r="AA35" s="20">
        <v>980873978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128384952</v>
      </c>
      <c r="D38" s="20"/>
      <c r="E38" s="21">
        <v>142752784</v>
      </c>
      <c r="F38" s="22">
        <v>140212059</v>
      </c>
      <c r="G38" s="22">
        <v>2116040</v>
      </c>
      <c r="H38" s="22">
        <v>4260105</v>
      </c>
      <c r="I38" s="22">
        <v>7235357</v>
      </c>
      <c r="J38" s="22">
        <v>13611502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13611502</v>
      </c>
      <c r="X38" s="22">
        <v>27146769</v>
      </c>
      <c r="Y38" s="22">
        <v>-13535267</v>
      </c>
      <c r="Z38" s="23">
        <v>-49.859587341683273</v>
      </c>
      <c r="AA38" s="20">
        <v>140212059</v>
      </c>
    </row>
    <row r="39" spans="1:27" x14ac:dyDescent="0.25">
      <c r="A39" s="19" t="s">
        <v>65</v>
      </c>
      <c r="B39" s="15" t="s">
        <v>32</v>
      </c>
      <c r="C39" s="20">
        <v>-159632141</v>
      </c>
      <c r="D39" s="20"/>
      <c r="E39" s="21">
        <v>222364500</v>
      </c>
      <c r="F39" s="22">
        <v>222364500</v>
      </c>
      <c r="G39" s="22">
        <v>13529446</v>
      </c>
      <c r="H39" s="22">
        <v>14745576</v>
      </c>
      <c r="I39" s="22">
        <v>9141220</v>
      </c>
      <c r="J39" s="22">
        <v>37416242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37416242</v>
      </c>
      <c r="X39" s="22">
        <v>55591125</v>
      </c>
      <c r="Y39" s="22">
        <v>-18174883</v>
      </c>
      <c r="Z39" s="23">
        <v>-32.693857157954618</v>
      </c>
      <c r="AA39" s="20">
        <v>222364500</v>
      </c>
    </row>
    <row r="40" spans="1:27" x14ac:dyDescent="0.25">
      <c r="A40" s="19" t="s">
        <v>66</v>
      </c>
      <c r="B40" s="15" t="s">
        <v>32</v>
      </c>
      <c r="C40" s="20">
        <v>357296425</v>
      </c>
      <c r="D40" s="20"/>
      <c r="E40" s="21">
        <v>369009396</v>
      </c>
      <c r="F40" s="22">
        <v>369009396</v>
      </c>
      <c r="G40" s="22">
        <v>31556909</v>
      </c>
      <c r="H40" s="22">
        <v>31731409</v>
      </c>
      <c r="I40" s="22">
        <v>31748168</v>
      </c>
      <c r="J40" s="22">
        <v>95036486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95036486</v>
      </c>
      <c r="X40" s="22">
        <v>92252349</v>
      </c>
      <c r="Y40" s="22">
        <v>2784137</v>
      </c>
      <c r="Z40" s="23">
        <v>3.0179578408350336</v>
      </c>
      <c r="AA40" s="20">
        <v>369009396</v>
      </c>
    </row>
    <row r="41" spans="1:27" x14ac:dyDescent="0.25">
      <c r="A41" s="19" t="s">
        <v>40</v>
      </c>
      <c r="B41" s="15" t="s">
        <v>32</v>
      </c>
      <c r="C41" s="20">
        <v>269002</v>
      </c>
      <c r="D41" s="20"/>
      <c r="E41" s="21"/>
      <c r="F41" s="22">
        <v>6060</v>
      </c>
      <c r="G41" s="22"/>
      <c r="H41" s="22">
        <v>4920</v>
      </c>
      <c r="I41" s="22"/>
      <c r="J41" s="22">
        <v>4920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4920</v>
      </c>
      <c r="X41" s="22">
        <v>6060</v>
      </c>
      <c r="Y41" s="22">
        <v>-1140</v>
      </c>
      <c r="Z41" s="23">
        <v>-18.811881188118811</v>
      </c>
      <c r="AA41" s="20">
        <v>6060</v>
      </c>
    </row>
    <row r="42" spans="1:27" x14ac:dyDescent="0.25">
      <c r="A42" s="19" t="s">
        <v>67</v>
      </c>
      <c r="B42" s="15" t="s">
        <v>32</v>
      </c>
      <c r="C42" s="20">
        <v>1838399273</v>
      </c>
      <c r="D42" s="20"/>
      <c r="E42" s="21">
        <v>2120361263</v>
      </c>
      <c r="F42" s="22">
        <v>2128283843</v>
      </c>
      <c r="G42" s="22">
        <v>6665284</v>
      </c>
      <c r="H42" s="22">
        <v>126935461</v>
      </c>
      <c r="I42" s="22">
        <v>130392331</v>
      </c>
      <c r="J42" s="22">
        <v>263993076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263993076</v>
      </c>
      <c r="X42" s="22">
        <v>380331079</v>
      </c>
      <c r="Y42" s="22">
        <v>-116338003</v>
      </c>
      <c r="Z42" s="23">
        <v>-30.588613296048834</v>
      </c>
      <c r="AA42" s="20">
        <v>2128283843</v>
      </c>
    </row>
    <row r="43" spans="1:27" x14ac:dyDescent="0.25">
      <c r="A43" s="19" t="s">
        <v>68</v>
      </c>
      <c r="B43" s="15" t="s">
        <v>32</v>
      </c>
      <c r="C43" s="20">
        <v>19907194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350745447</v>
      </c>
      <c r="D44" s="20"/>
      <c r="E44" s="21"/>
      <c r="F44" s="22"/>
      <c r="G44" s="22">
        <v>5000929</v>
      </c>
      <c r="H44" s="22">
        <v>3784799</v>
      </c>
      <c r="I44" s="22">
        <v>9389155</v>
      </c>
      <c r="J44" s="22">
        <v>18174883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18174883</v>
      </c>
      <c r="X44" s="22"/>
      <c r="Y44" s="22">
        <v>18174883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198173327</v>
      </c>
      <c r="D45" s="20"/>
      <c r="E45" s="21">
        <v>487661642</v>
      </c>
      <c r="F45" s="22">
        <v>487863598</v>
      </c>
      <c r="G45" s="22">
        <v>13614139</v>
      </c>
      <c r="H45" s="22">
        <v>23691702</v>
      </c>
      <c r="I45" s="22">
        <v>26693605</v>
      </c>
      <c r="J45" s="22">
        <v>63999446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63999446</v>
      </c>
      <c r="X45" s="22">
        <v>110173050</v>
      </c>
      <c r="Y45" s="22">
        <v>-46173604</v>
      </c>
      <c r="Z45" s="23">
        <v>-41.910071473922159</v>
      </c>
      <c r="AA45" s="20">
        <v>487863598</v>
      </c>
    </row>
    <row r="46" spans="1:27" x14ac:dyDescent="0.25">
      <c r="A46" s="19" t="s">
        <v>71</v>
      </c>
      <c r="B46" s="15" t="s">
        <v>32</v>
      </c>
      <c r="C46" s="20">
        <v>13728578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3518399162</v>
      </c>
      <c r="D48" s="29">
        <f t="shared" ref="D48:Y48" si="1">SUM(D35:D47)</f>
        <v>0</v>
      </c>
      <c r="E48" s="30">
        <f t="shared" si="1"/>
        <v>4326329712</v>
      </c>
      <c r="F48" s="31">
        <f t="shared" si="1"/>
        <v>4331613434</v>
      </c>
      <c r="G48" s="31">
        <f t="shared" si="1"/>
        <v>128220205</v>
      </c>
      <c r="H48" s="31">
        <f t="shared" si="1"/>
        <v>277808917</v>
      </c>
      <c r="I48" s="31">
        <f t="shared" si="1"/>
        <v>285744139</v>
      </c>
      <c r="J48" s="31">
        <f t="shared" si="1"/>
        <v>691773261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691773261</v>
      </c>
      <c r="X48" s="31">
        <f t="shared" si="1"/>
        <v>887852983</v>
      </c>
      <c r="Y48" s="31">
        <f t="shared" si="1"/>
        <v>-196079722</v>
      </c>
      <c r="Z48" s="32">
        <f>+IF(X48&lt;&gt;0,+(Y48/X48)*100,0)</f>
        <v>-22.08470611175499</v>
      </c>
      <c r="AA48" s="29">
        <f>SUM(AA35:AA47)</f>
        <v>4331613434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114108908</v>
      </c>
      <c r="D49" s="39">
        <f t="shared" si="2"/>
        <v>0</v>
      </c>
      <c r="E49" s="40">
        <f t="shared" si="2"/>
        <v>-267308245</v>
      </c>
      <c r="F49" s="41">
        <f t="shared" si="2"/>
        <v>-264648539</v>
      </c>
      <c r="G49" s="41">
        <f t="shared" si="2"/>
        <v>480192272</v>
      </c>
      <c r="H49" s="41">
        <f t="shared" si="2"/>
        <v>-48844107</v>
      </c>
      <c r="I49" s="41">
        <f t="shared" si="2"/>
        <v>-17783552</v>
      </c>
      <c r="J49" s="41">
        <f t="shared" si="2"/>
        <v>413564613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413564613</v>
      </c>
      <c r="X49" s="41">
        <f t="shared" si="2"/>
        <v>214234260</v>
      </c>
      <c r="Y49" s="41">
        <f t="shared" si="2"/>
        <v>199330353</v>
      </c>
      <c r="Z49" s="42">
        <f>+IF(X49&lt;&gt;0,+(Y49/X49)*100,0)</f>
        <v>93.043172926683155</v>
      </c>
      <c r="AA49" s="39">
        <f>+AA33-AA48</f>
        <v>-264648539</v>
      </c>
    </row>
    <row r="50" spans="1:27" x14ac:dyDescent="0.25">
      <c r="A50" s="43" t="s">
        <v>75</v>
      </c>
      <c r="B50" s="15" t="s">
        <v>32</v>
      </c>
      <c r="C50" s="20">
        <v>264346447</v>
      </c>
      <c r="D50" s="20"/>
      <c r="E50" s="21">
        <v>379837973</v>
      </c>
      <c r="F50" s="22">
        <v>379837973</v>
      </c>
      <c r="G50" s="22"/>
      <c r="H50" s="22">
        <v>2077618</v>
      </c>
      <c r="I50" s="22">
        <v>13040705</v>
      </c>
      <c r="J50" s="22">
        <v>15118323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15118323</v>
      </c>
      <c r="X50" s="22">
        <v>22930000</v>
      </c>
      <c r="Y50" s="22">
        <v>-7811677</v>
      </c>
      <c r="Z50" s="23">
        <v>-34.067496729175751</v>
      </c>
      <c r="AA50" s="20">
        <v>379837973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378455355</v>
      </c>
      <c r="D52" s="48">
        <f t="shared" si="3"/>
        <v>0</v>
      </c>
      <c r="E52" s="49">
        <f t="shared" si="3"/>
        <v>112529728</v>
      </c>
      <c r="F52" s="50">
        <f t="shared" si="3"/>
        <v>115189434</v>
      </c>
      <c r="G52" s="50">
        <f t="shared" si="3"/>
        <v>480192272</v>
      </c>
      <c r="H52" s="50">
        <f t="shared" si="3"/>
        <v>-46766489</v>
      </c>
      <c r="I52" s="50">
        <f t="shared" si="3"/>
        <v>-4742847</v>
      </c>
      <c r="J52" s="50">
        <f t="shared" si="3"/>
        <v>428682936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428682936</v>
      </c>
      <c r="X52" s="50">
        <f t="shared" si="3"/>
        <v>237164260</v>
      </c>
      <c r="Y52" s="50">
        <f t="shared" si="3"/>
        <v>191518676</v>
      </c>
      <c r="Z52" s="51">
        <f>+IF(X52&lt;&gt;0,+(Y52/X52)*100,0)</f>
        <v>80.753599214316694</v>
      </c>
      <c r="AA52" s="48">
        <f>SUM(AA49:AA51)</f>
        <v>115189434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378455355</v>
      </c>
      <c r="D54" s="54">
        <f>+D52-D53</f>
        <v>0</v>
      </c>
      <c r="E54" s="55">
        <f t="shared" si="4"/>
        <v>112529728</v>
      </c>
      <c r="F54" s="56">
        <f t="shared" si="4"/>
        <v>115189434</v>
      </c>
      <c r="G54" s="56">
        <f t="shared" si="4"/>
        <v>480192272</v>
      </c>
      <c r="H54" s="56">
        <f t="shared" si="4"/>
        <v>-46766489</v>
      </c>
      <c r="I54" s="56">
        <f t="shared" si="4"/>
        <v>-4742847</v>
      </c>
      <c r="J54" s="56">
        <f t="shared" si="4"/>
        <v>428682936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428682936</v>
      </c>
      <c r="X54" s="56">
        <f t="shared" si="4"/>
        <v>237164260</v>
      </c>
      <c r="Y54" s="56">
        <f t="shared" si="4"/>
        <v>191518676</v>
      </c>
      <c r="Z54" s="57">
        <f>+IF(X54&lt;&gt;0,+(Y54/X54)*100,0)</f>
        <v>80.753599214316694</v>
      </c>
      <c r="AA54" s="54">
        <f>+AA52-AA53</f>
        <v>115189434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378455355</v>
      </c>
      <c r="D57" s="48">
        <f>SUM(D54:D56)</f>
        <v>0</v>
      </c>
      <c r="E57" s="49">
        <f t="shared" si="5"/>
        <v>112529728</v>
      </c>
      <c r="F57" s="50">
        <f t="shared" si="5"/>
        <v>115189434</v>
      </c>
      <c r="G57" s="50">
        <f t="shared" si="5"/>
        <v>480192272</v>
      </c>
      <c r="H57" s="50">
        <f t="shared" si="5"/>
        <v>-46766489</v>
      </c>
      <c r="I57" s="50">
        <f t="shared" si="5"/>
        <v>-4742847</v>
      </c>
      <c r="J57" s="50">
        <f t="shared" si="5"/>
        <v>428682936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428682936</v>
      </c>
      <c r="X57" s="50">
        <f t="shared" si="5"/>
        <v>237164260</v>
      </c>
      <c r="Y57" s="50">
        <f t="shared" si="5"/>
        <v>191518676</v>
      </c>
      <c r="Z57" s="51">
        <f>+IF(X57&lt;&gt;0,+(Y57/X57)*100,0)</f>
        <v>80.753599214316694</v>
      </c>
      <c r="AA57" s="48">
        <f>SUM(AA54:AA56)</f>
        <v>115189434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378455355</v>
      </c>
      <c r="D60" s="65">
        <f>SUM(D57:D59)</f>
        <v>0</v>
      </c>
      <c r="E60" s="66">
        <f t="shared" si="6"/>
        <v>112529728</v>
      </c>
      <c r="F60" s="67">
        <f t="shared" si="6"/>
        <v>115189434</v>
      </c>
      <c r="G60" s="67">
        <f t="shared" si="6"/>
        <v>480192272</v>
      </c>
      <c r="H60" s="67">
        <f t="shared" si="6"/>
        <v>-46766489</v>
      </c>
      <c r="I60" s="67">
        <f t="shared" si="6"/>
        <v>-4742847</v>
      </c>
      <c r="J60" s="67">
        <f t="shared" si="6"/>
        <v>428682936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428682936</v>
      </c>
      <c r="X60" s="67">
        <f t="shared" si="6"/>
        <v>237164260</v>
      </c>
      <c r="Y60" s="67">
        <f t="shared" si="6"/>
        <v>191518676</v>
      </c>
      <c r="Z60" s="68">
        <f>+IF(X60&lt;&gt;0,+(Y60/X60)*100,0)</f>
        <v>80.753599214316694</v>
      </c>
      <c r="AA60" s="65">
        <f>SUM(AA57:AA59)</f>
        <v>115189434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33270929</v>
      </c>
      <c r="D8" s="20"/>
      <c r="E8" s="21">
        <v>34752462</v>
      </c>
      <c r="F8" s="22">
        <v>34752462</v>
      </c>
      <c r="G8" s="22">
        <v>3013555</v>
      </c>
      <c r="H8" s="22">
        <v>2993388</v>
      </c>
      <c r="I8" s="22">
        <v>2975194</v>
      </c>
      <c r="J8" s="22">
        <v>8982137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8982137</v>
      </c>
      <c r="X8" s="22">
        <v>8688075</v>
      </c>
      <c r="Y8" s="22">
        <v>294062</v>
      </c>
      <c r="Z8" s="23">
        <v>3.3846623101204814</v>
      </c>
      <c r="AA8" s="20">
        <v>34752462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4999580</v>
      </c>
      <c r="D13" s="20"/>
      <c r="E13" s="21">
        <v>5923630</v>
      </c>
      <c r="F13" s="22">
        <v>5923630</v>
      </c>
      <c r="G13" s="22">
        <v>394795</v>
      </c>
      <c r="H13" s="22">
        <v>426967</v>
      </c>
      <c r="I13" s="22">
        <v>457751</v>
      </c>
      <c r="J13" s="22">
        <v>1279513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1279513</v>
      </c>
      <c r="X13" s="22">
        <v>1367321</v>
      </c>
      <c r="Y13" s="22">
        <v>-87808</v>
      </c>
      <c r="Z13" s="23">
        <v>-6.4219009288967257</v>
      </c>
      <c r="AA13" s="20">
        <v>5923630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20148</v>
      </c>
      <c r="D20" s="20"/>
      <c r="E20" s="21">
        <v>4376428</v>
      </c>
      <c r="F20" s="22">
        <v>4376428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4376428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361838</v>
      </c>
      <c r="D27" s="20"/>
      <c r="E27" s="21">
        <v>367526</v>
      </c>
      <c r="F27" s="22">
        <v>367526</v>
      </c>
      <c r="G27" s="22">
        <v>34352</v>
      </c>
      <c r="H27" s="22">
        <v>34851</v>
      </c>
      <c r="I27" s="22">
        <v>35402</v>
      </c>
      <c r="J27" s="22">
        <v>104605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104605</v>
      </c>
      <c r="X27" s="22">
        <v>91884</v>
      </c>
      <c r="Y27" s="22">
        <v>12721</v>
      </c>
      <c r="Z27" s="23">
        <v>13.844630185886553</v>
      </c>
      <c r="AA27" s="20">
        <v>367526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1224300</v>
      </c>
      <c r="D29" s="20"/>
      <c r="E29" s="21">
        <v>1253318</v>
      </c>
      <c r="F29" s="22">
        <v>1253318</v>
      </c>
      <c r="G29" s="22">
        <v>106692</v>
      </c>
      <c r="H29" s="22">
        <v>103548</v>
      </c>
      <c r="I29" s="22">
        <v>103758</v>
      </c>
      <c r="J29" s="22">
        <v>313998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313998</v>
      </c>
      <c r="X29" s="22">
        <v>309093</v>
      </c>
      <c r="Y29" s="22">
        <v>4905</v>
      </c>
      <c r="Z29" s="23">
        <v>1.5869010297871515</v>
      </c>
      <c r="AA29" s="20">
        <v>1253318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39876795</v>
      </c>
      <c r="D33" s="29">
        <f t="shared" ref="D33:Y33" si="0">SUM(D6:D32)</f>
        <v>0</v>
      </c>
      <c r="E33" s="30">
        <f t="shared" si="0"/>
        <v>46673364</v>
      </c>
      <c r="F33" s="31">
        <f t="shared" si="0"/>
        <v>46673364</v>
      </c>
      <c r="G33" s="31">
        <f t="shared" si="0"/>
        <v>3549394</v>
      </c>
      <c r="H33" s="31">
        <f t="shared" si="0"/>
        <v>3558754</v>
      </c>
      <c r="I33" s="31">
        <f t="shared" si="0"/>
        <v>3572105</v>
      </c>
      <c r="J33" s="31">
        <f t="shared" si="0"/>
        <v>10680253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10680253</v>
      </c>
      <c r="X33" s="31">
        <f t="shared" si="0"/>
        <v>10456373</v>
      </c>
      <c r="Y33" s="31">
        <f t="shared" si="0"/>
        <v>223880</v>
      </c>
      <c r="Z33" s="32">
        <f>+IF(X33&lt;&gt;0,+(Y33/X33)*100,0)</f>
        <v>2.141086589011314</v>
      </c>
      <c r="AA33" s="29">
        <f>SUM(AA6:AA32)</f>
        <v>46673364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4784879</v>
      </c>
      <c r="D35" s="20"/>
      <c r="E35" s="21">
        <v>6360685</v>
      </c>
      <c r="F35" s="22">
        <v>6360685</v>
      </c>
      <c r="G35" s="22">
        <v>339669</v>
      </c>
      <c r="H35" s="22">
        <v>387476</v>
      </c>
      <c r="I35" s="22">
        <v>383671</v>
      </c>
      <c r="J35" s="22">
        <v>1110816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1110816</v>
      </c>
      <c r="X35" s="22">
        <v>1576887</v>
      </c>
      <c r="Y35" s="22">
        <v>-466071</v>
      </c>
      <c r="Z35" s="23">
        <v>-29.556398143938022</v>
      </c>
      <c r="AA35" s="20">
        <v>6360685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588434</v>
      </c>
      <c r="D38" s="20"/>
      <c r="E38" s="21">
        <v>1174097</v>
      </c>
      <c r="F38" s="22">
        <v>1174097</v>
      </c>
      <c r="G38" s="22">
        <v>3103</v>
      </c>
      <c r="H38" s="22">
        <v>78837</v>
      </c>
      <c r="I38" s="22">
        <v>66987</v>
      </c>
      <c r="J38" s="22">
        <v>148927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148927</v>
      </c>
      <c r="X38" s="22">
        <v>270063</v>
      </c>
      <c r="Y38" s="22">
        <v>-121136</v>
      </c>
      <c r="Z38" s="23">
        <v>-44.854719084065572</v>
      </c>
      <c r="AA38" s="20">
        <v>1174097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11465000</v>
      </c>
      <c r="F39" s="22">
        <v>11465000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2866251</v>
      </c>
      <c r="Y39" s="22">
        <v>-2866251</v>
      </c>
      <c r="Z39" s="23">
        <v>-100</v>
      </c>
      <c r="AA39" s="20">
        <v>11465000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8156240</v>
      </c>
      <c r="F40" s="22">
        <v>8156240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2039061</v>
      </c>
      <c r="Y40" s="22">
        <v>-2039061</v>
      </c>
      <c r="Z40" s="23">
        <v>-100</v>
      </c>
      <c r="AA40" s="20">
        <v>8156240</v>
      </c>
    </row>
    <row r="41" spans="1:27" x14ac:dyDescent="0.25">
      <c r="A41" s="19" t="s">
        <v>40</v>
      </c>
      <c r="B41" s="15" t="s">
        <v>32</v>
      </c>
      <c r="C41" s="20">
        <v>515024</v>
      </c>
      <c r="D41" s="20"/>
      <c r="E41" s="21">
        <v>451849</v>
      </c>
      <c r="F41" s="22">
        <v>451849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4747</v>
      </c>
      <c r="Y41" s="22">
        <v>-4747</v>
      </c>
      <c r="Z41" s="23">
        <v>-100</v>
      </c>
      <c r="AA41" s="20">
        <v>451849</v>
      </c>
    </row>
    <row r="42" spans="1:27" x14ac:dyDescent="0.25">
      <c r="A42" s="19" t="s">
        <v>67</v>
      </c>
      <c r="B42" s="15" t="s">
        <v>32</v>
      </c>
      <c r="C42" s="20">
        <v>574929</v>
      </c>
      <c r="D42" s="20"/>
      <c r="E42" s="21">
        <v>1189841</v>
      </c>
      <c r="F42" s="22">
        <v>1189841</v>
      </c>
      <c r="G42" s="22"/>
      <c r="H42" s="22"/>
      <c r="I42" s="22">
        <v>3640</v>
      </c>
      <c r="J42" s="22">
        <v>3640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3640</v>
      </c>
      <c r="X42" s="22">
        <v>237451</v>
      </c>
      <c r="Y42" s="22">
        <v>-233811</v>
      </c>
      <c r="Z42" s="23">
        <v>-98.467052149706674</v>
      </c>
      <c r="AA42" s="20">
        <v>1189841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2628737</v>
      </c>
      <c r="D45" s="20"/>
      <c r="E45" s="21">
        <v>2987486</v>
      </c>
      <c r="F45" s="22">
        <v>2987486</v>
      </c>
      <c r="G45" s="22">
        <v>209888</v>
      </c>
      <c r="H45" s="22">
        <v>221358</v>
      </c>
      <c r="I45" s="22">
        <v>190159</v>
      </c>
      <c r="J45" s="22">
        <v>621405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621405</v>
      </c>
      <c r="X45" s="22">
        <v>717586</v>
      </c>
      <c r="Y45" s="22">
        <v>-96181</v>
      </c>
      <c r="Z45" s="23">
        <v>-13.403410880368346</v>
      </c>
      <c r="AA45" s="20">
        <v>2987486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9092003</v>
      </c>
      <c r="D48" s="29">
        <f t="shared" ref="D48:Y48" si="1">SUM(D35:D47)</f>
        <v>0</v>
      </c>
      <c r="E48" s="30">
        <f t="shared" si="1"/>
        <v>31785198</v>
      </c>
      <c r="F48" s="31">
        <f t="shared" si="1"/>
        <v>31785198</v>
      </c>
      <c r="G48" s="31">
        <f t="shared" si="1"/>
        <v>552660</v>
      </c>
      <c r="H48" s="31">
        <f t="shared" si="1"/>
        <v>687671</v>
      </c>
      <c r="I48" s="31">
        <f t="shared" si="1"/>
        <v>644457</v>
      </c>
      <c r="J48" s="31">
        <f t="shared" si="1"/>
        <v>1884788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1884788</v>
      </c>
      <c r="X48" s="31">
        <f t="shared" si="1"/>
        <v>7712046</v>
      </c>
      <c r="Y48" s="31">
        <f t="shared" si="1"/>
        <v>-5827258</v>
      </c>
      <c r="Z48" s="32">
        <f>+IF(X48&lt;&gt;0,+(Y48/X48)*100,0)</f>
        <v>-75.560467351984144</v>
      </c>
      <c r="AA48" s="29">
        <f>SUM(AA35:AA47)</f>
        <v>31785198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30784792</v>
      </c>
      <c r="D49" s="39">
        <f t="shared" si="2"/>
        <v>0</v>
      </c>
      <c r="E49" s="40">
        <f t="shared" si="2"/>
        <v>14888166</v>
      </c>
      <c r="F49" s="41">
        <f t="shared" si="2"/>
        <v>14888166</v>
      </c>
      <c r="G49" s="41">
        <f t="shared" si="2"/>
        <v>2996734</v>
      </c>
      <c r="H49" s="41">
        <f t="shared" si="2"/>
        <v>2871083</v>
      </c>
      <c r="I49" s="41">
        <f t="shared" si="2"/>
        <v>2927648</v>
      </c>
      <c r="J49" s="41">
        <f t="shared" si="2"/>
        <v>8795465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8795465</v>
      </c>
      <c r="X49" s="41">
        <f t="shared" si="2"/>
        <v>2744327</v>
      </c>
      <c r="Y49" s="41">
        <f t="shared" si="2"/>
        <v>6051138</v>
      </c>
      <c r="Z49" s="42">
        <f>+IF(X49&lt;&gt;0,+(Y49/X49)*100,0)</f>
        <v>220.49624552759201</v>
      </c>
      <c r="AA49" s="39">
        <f>+AA33-AA48</f>
        <v>14888166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30784792</v>
      </c>
      <c r="D52" s="48">
        <f t="shared" si="3"/>
        <v>0</v>
      </c>
      <c r="E52" s="49">
        <f t="shared" si="3"/>
        <v>14888166</v>
      </c>
      <c r="F52" s="50">
        <f t="shared" si="3"/>
        <v>14888166</v>
      </c>
      <c r="G52" s="50">
        <f t="shared" si="3"/>
        <v>2996734</v>
      </c>
      <c r="H52" s="50">
        <f t="shared" si="3"/>
        <v>2871083</v>
      </c>
      <c r="I52" s="50">
        <f t="shared" si="3"/>
        <v>2927648</v>
      </c>
      <c r="J52" s="50">
        <f t="shared" si="3"/>
        <v>8795465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8795465</v>
      </c>
      <c r="X52" s="50">
        <f t="shared" si="3"/>
        <v>2744327</v>
      </c>
      <c r="Y52" s="50">
        <f t="shared" si="3"/>
        <v>6051138</v>
      </c>
      <c r="Z52" s="51">
        <f>+IF(X52&lt;&gt;0,+(Y52/X52)*100,0)</f>
        <v>220.49624552759201</v>
      </c>
      <c r="AA52" s="48">
        <f>SUM(AA49:AA51)</f>
        <v>14888166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30784792</v>
      </c>
      <c r="D54" s="54">
        <f>+D52-D53</f>
        <v>0</v>
      </c>
      <c r="E54" s="55">
        <f t="shared" si="4"/>
        <v>14888166</v>
      </c>
      <c r="F54" s="56">
        <f t="shared" si="4"/>
        <v>14888166</v>
      </c>
      <c r="G54" s="56">
        <f t="shared" si="4"/>
        <v>2996734</v>
      </c>
      <c r="H54" s="56">
        <f t="shared" si="4"/>
        <v>2871083</v>
      </c>
      <c r="I54" s="56">
        <f t="shared" si="4"/>
        <v>2927648</v>
      </c>
      <c r="J54" s="56">
        <f t="shared" si="4"/>
        <v>8795465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8795465</v>
      </c>
      <c r="X54" s="56">
        <f t="shared" si="4"/>
        <v>2744327</v>
      </c>
      <c r="Y54" s="56">
        <f t="shared" si="4"/>
        <v>6051138</v>
      </c>
      <c r="Z54" s="57">
        <f>+IF(X54&lt;&gt;0,+(Y54/X54)*100,0)</f>
        <v>220.49624552759201</v>
      </c>
      <c r="AA54" s="54">
        <f>+AA52-AA53</f>
        <v>14888166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30784792</v>
      </c>
      <c r="D57" s="48">
        <f>SUM(D54:D56)</f>
        <v>0</v>
      </c>
      <c r="E57" s="49">
        <f t="shared" si="5"/>
        <v>14888166</v>
      </c>
      <c r="F57" s="50">
        <f t="shared" si="5"/>
        <v>14888166</v>
      </c>
      <c r="G57" s="50">
        <f t="shared" si="5"/>
        <v>2996734</v>
      </c>
      <c r="H57" s="50">
        <f t="shared" si="5"/>
        <v>2871083</v>
      </c>
      <c r="I57" s="50">
        <f t="shared" si="5"/>
        <v>2927648</v>
      </c>
      <c r="J57" s="50">
        <f t="shared" si="5"/>
        <v>8795465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8795465</v>
      </c>
      <c r="X57" s="50">
        <f t="shared" si="5"/>
        <v>2744327</v>
      </c>
      <c r="Y57" s="50">
        <f t="shared" si="5"/>
        <v>6051138</v>
      </c>
      <c r="Z57" s="51">
        <f>+IF(X57&lt;&gt;0,+(Y57/X57)*100,0)</f>
        <v>220.49624552759201</v>
      </c>
      <c r="AA57" s="48">
        <f>SUM(AA54:AA56)</f>
        <v>14888166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30784792</v>
      </c>
      <c r="D60" s="65">
        <f>SUM(D57:D59)</f>
        <v>0</v>
      </c>
      <c r="E60" s="66">
        <f t="shared" si="6"/>
        <v>14888166</v>
      </c>
      <c r="F60" s="67">
        <f t="shared" si="6"/>
        <v>14888166</v>
      </c>
      <c r="G60" s="67">
        <f t="shared" si="6"/>
        <v>2996734</v>
      </c>
      <c r="H60" s="67">
        <f t="shared" si="6"/>
        <v>2871083</v>
      </c>
      <c r="I60" s="67">
        <f t="shared" si="6"/>
        <v>2927648</v>
      </c>
      <c r="J60" s="67">
        <f t="shared" si="6"/>
        <v>8795465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8795465</v>
      </c>
      <c r="X60" s="67">
        <f t="shared" si="6"/>
        <v>2744327</v>
      </c>
      <c r="Y60" s="67">
        <f t="shared" si="6"/>
        <v>6051138</v>
      </c>
      <c r="Z60" s="68">
        <f>+IF(X60&lt;&gt;0,+(Y60/X60)*100,0)</f>
        <v>220.49624552759201</v>
      </c>
      <c r="AA60" s="65">
        <f>SUM(AA57:AA59)</f>
        <v>14888166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15823496</v>
      </c>
      <c r="D8" s="20"/>
      <c r="E8" s="21">
        <v>15309000</v>
      </c>
      <c r="F8" s="22">
        <v>15309000</v>
      </c>
      <c r="G8" s="22">
        <v>1478858</v>
      </c>
      <c r="H8" s="22">
        <v>1389569</v>
      </c>
      <c r="I8" s="22">
        <v>1383570</v>
      </c>
      <c r="J8" s="22">
        <v>4251997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4251997</v>
      </c>
      <c r="X8" s="22">
        <v>3827253</v>
      </c>
      <c r="Y8" s="22">
        <v>424744</v>
      </c>
      <c r="Z8" s="23">
        <v>11.097881430885286</v>
      </c>
      <c r="AA8" s="20">
        <v>15309000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1596559</v>
      </c>
      <c r="D13" s="20"/>
      <c r="E13" s="21">
        <v>1653000</v>
      </c>
      <c r="F13" s="22">
        <v>1653000</v>
      </c>
      <c r="G13" s="22">
        <v>138496</v>
      </c>
      <c r="H13" s="22">
        <v>143160</v>
      </c>
      <c r="I13" s="22">
        <v>145754</v>
      </c>
      <c r="J13" s="22">
        <v>427410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427410</v>
      </c>
      <c r="X13" s="22">
        <v>413253</v>
      </c>
      <c r="Y13" s="22">
        <v>14157</v>
      </c>
      <c r="Z13" s="23">
        <v>3.425746455561121</v>
      </c>
      <c r="AA13" s="20">
        <v>1653000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7021665</v>
      </c>
      <c r="D26" s="20"/>
      <c r="E26" s="21">
        <v>6457000</v>
      </c>
      <c r="F26" s="22">
        <v>6457000</v>
      </c>
      <c r="G26" s="22">
        <v>6457000</v>
      </c>
      <c r="H26" s="22"/>
      <c r="I26" s="22"/>
      <c r="J26" s="22">
        <v>6457000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6457000</v>
      </c>
      <c r="X26" s="22">
        <v>1614249</v>
      </c>
      <c r="Y26" s="22">
        <v>4842751</v>
      </c>
      <c r="Z26" s="23">
        <v>300.00024779324627</v>
      </c>
      <c r="AA26" s="20">
        <v>6457000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609336</v>
      </c>
      <c r="D29" s="20"/>
      <c r="E29" s="21">
        <v>642000</v>
      </c>
      <c r="F29" s="22">
        <v>642000</v>
      </c>
      <c r="G29" s="22">
        <v>49461</v>
      </c>
      <c r="H29" s="22">
        <v>49616</v>
      </c>
      <c r="I29" s="22">
        <v>48995</v>
      </c>
      <c r="J29" s="22">
        <v>148072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148072</v>
      </c>
      <c r="X29" s="22">
        <v>160500</v>
      </c>
      <c r="Y29" s="22">
        <v>-12428</v>
      </c>
      <c r="Z29" s="23">
        <v>-7.743302180685359</v>
      </c>
      <c r="AA29" s="20">
        <v>642000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25051056</v>
      </c>
      <c r="D33" s="29">
        <f t="shared" ref="D33:Y33" si="0">SUM(D6:D32)</f>
        <v>0</v>
      </c>
      <c r="E33" s="30">
        <f t="shared" si="0"/>
        <v>24061000</v>
      </c>
      <c r="F33" s="31">
        <f t="shared" si="0"/>
        <v>24061000</v>
      </c>
      <c r="G33" s="31">
        <f t="shared" si="0"/>
        <v>8123815</v>
      </c>
      <c r="H33" s="31">
        <f t="shared" si="0"/>
        <v>1582345</v>
      </c>
      <c r="I33" s="31">
        <f t="shared" si="0"/>
        <v>1578319</v>
      </c>
      <c r="J33" s="31">
        <f t="shared" si="0"/>
        <v>11284479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11284479</v>
      </c>
      <c r="X33" s="31">
        <f t="shared" si="0"/>
        <v>6015255</v>
      </c>
      <c r="Y33" s="31">
        <f t="shared" si="0"/>
        <v>5269224</v>
      </c>
      <c r="Z33" s="32">
        <f>+IF(X33&lt;&gt;0,+(Y33/X33)*100,0)</f>
        <v>87.597682891248994</v>
      </c>
      <c r="AA33" s="29">
        <f>SUM(AA6:AA32)</f>
        <v>24061000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7028358</v>
      </c>
      <c r="D35" s="20"/>
      <c r="E35" s="21">
        <v>8435116</v>
      </c>
      <c r="F35" s="22">
        <v>8435116</v>
      </c>
      <c r="G35" s="22">
        <v>665757</v>
      </c>
      <c r="H35" s="22">
        <v>639790</v>
      </c>
      <c r="I35" s="22">
        <v>662208</v>
      </c>
      <c r="J35" s="22">
        <v>1967755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1967755</v>
      </c>
      <c r="X35" s="22">
        <v>2108772</v>
      </c>
      <c r="Y35" s="22">
        <v>-141017</v>
      </c>
      <c r="Z35" s="23">
        <v>-6.6871620070827946</v>
      </c>
      <c r="AA35" s="20">
        <v>8435116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844490</v>
      </c>
      <c r="D38" s="20"/>
      <c r="E38" s="21">
        <v>1130000</v>
      </c>
      <c r="F38" s="22">
        <v>1130000</v>
      </c>
      <c r="G38" s="22">
        <v>24057</v>
      </c>
      <c r="H38" s="22">
        <v>75271</v>
      </c>
      <c r="I38" s="22">
        <v>63135</v>
      </c>
      <c r="J38" s="22">
        <v>162463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162463</v>
      </c>
      <c r="X38" s="22">
        <v>282504</v>
      </c>
      <c r="Y38" s="22">
        <v>-120041</v>
      </c>
      <c r="Z38" s="23">
        <v>-42.491787726899446</v>
      </c>
      <c r="AA38" s="20">
        <v>1130000</v>
      </c>
    </row>
    <row r="39" spans="1:27" x14ac:dyDescent="0.25">
      <c r="A39" s="19" t="s">
        <v>65</v>
      </c>
      <c r="B39" s="15" t="s">
        <v>32</v>
      </c>
      <c r="C39" s="20">
        <v>3089579</v>
      </c>
      <c r="D39" s="20"/>
      <c r="E39" s="21">
        <v>4402000</v>
      </c>
      <c r="F39" s="22">
        <v>4402000</v>
      </c>
      <c r="G39" s="22">
        <v>366833</v>
      </c>
      <c r="H39" s="22">
        <v>366833</v>
      </c>
      <c r="I39" s="22">
        <v>366833</v>
      </c>
      <c r="J39" s="22">
        <v>1100499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1100499</v>
      </c>
      <c r="X39" s="22">
        <v>1100499</v>
      </c>
      <c r="Y39" s="22"/>
      <c r="Z39" s="23"/>
      <c r="AA39" s="20">
        <v>4402000</v>
      </c>
    </row>
    <row r="40" spans="1:27" x14ac:dyDescent="0.25">
      <c r="A40" s="19" t="s">
        <v>66</v>
      </c>
      <c r="B40" s="15" t="s">
        <v>32</v>
      </c>
      <c r="C40" s="20">
        <v>7152334</v>
      </c>
      <c r="D40" s="20"/>
      <c r="E40" s="21">
        <v>8004000</v>
      </c>
      <c r="F40" s="22">
        <v>8004000</v>
      </c>
      <c r="G40" s="22">
        <v>667000</v>
      </c>
      <c r="H40" s="22">
        <v>667000</v>
      </c>
      <c r="I40" s="22">
        <v>667000</v>
      </c>
      <c r="J40" s="22">
        <v>2001000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2001000</v>
      </c>
      <c r="X40" s="22">
        <v>2001000</v>
      </c>
      <c r="Y40" s="22"/>
      <c r="Z40" s="23"/>
      <c r="AA40" s="20">
        <v>8004000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1337568</v>
      </c>
      <c r="D42" s="20"/>
      <c r="E42" s="21">
        <v>2252000</v>
      </c>
      <c r="F42" s="22">
        <v>2252000</v>
      </c>
      <c r="G42" s="22">
        <v>46511</v>
      </c>
      <c r="H42" s="22">
        <v>48008</v>
      </c>
      <c r="I42" s="22">
        <v>33002</v>
      </c>
      <c r="J42" s="22">
        <v>127521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127521</v>
      </c>
      <c r="X42" s="22">
        <v>563007</v>
      </c>
      <c r="Y42" s="22">
        <v>-435486</v>
      </c>
      <c r="Z42" s="23">
        <v>-77.350015186312078</v>
      </c>
      <c r="AA42" s="20">
        <v>2252000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3338752</v>
      </c>
      <c r="D45" s="20"/>
      <c r="E45" s="21">
        <v>3828177</v>
      </c>
      <c r="F45" s="22">
        <v>3828177</v>
      </c>
      <c r="G45" s="22">
        <v>110708</v>
      </c>
      <c r="H45" s="22">
        <v>339594</v>
      </c>
      <c r="I45" s="22">
        <v>335340</v>
      </c>
      <c r="J45" s="22">
        <v>785642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785642</v>
      </c>
      <c r="X45" s="22">
        <v>957048</v>
      </c>
      <c r="Y45" s="22">
        <v>-171406</v>
      </c>
      <c r="Z45" s="23">
        <v>-17.909864500004179</v>
      </c>
      <c r="AA45" s="20">
        <v>3828177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22791081</v>
      </c>
      <c r="D48" s="29">
        <f t="shared" ref="D48:Y48" si="1">SUM(D35:D47)</f>
        <v>0</v>
      </c>
      <c r="E48" s="30">
        <f t="shared" si="1"/>
        <v>28051293</v>
      </c>
      <c r="F48" s="31">
        <f t="shared" si="1"/>
        <v>28051293</v>
      </c>
      <c r="G48" s="31">
        <f t="shared" si="1"/>
        <v>1880866</v>
      </c>
      <c r="H48" s="31">
        <f t="shared" si="1"/>
        <v>2136496</v>
      </c>
      <c r="I48" s="31">
        <f t="shared" si="1"/>
        <v>2127518</v>
      </c>
      <c r="J48" s="31">
        <f t="shared" si="1"/>
        <v>6144880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6144880</v>
      </c>
      <c r="X48" s="31">
        <f t="shared" si="1"/>
        <v>7012830</v>
      </c>
      <c r="Y48" s="31">
        <f t="shared" si="1"/>
        <v>-867950</v>
      </c>
      <c r="Z48" s="32">
        <f>+IF(X48&lt;&gt;0,+(Y48/X48)*100,0)</f>
        <v>-12.376601172422545</v>
      </c>
      <c r="AA48" s="29">
        <f>SUM(AA35:AA47)</f>
        <v>28051293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2259975</v>
      </c>
      <c r="D49" s="39">
        <f t="shared" si="2"/>
        <v>0</v>
      </c>
      <c r="E49" s="40">
        <f t="shared" si="2"/>
        <v>-3990293</v>
      </c>
      <c r="F49" s="41">
        <f t="shared" si="2"/>
        <v>-3990293</v>
      </c>
      <c r="G49" s="41">
        <f t="shared" si="2"/>
        <v>6242949</v>
      </c>
      <c r="H49" s="41">
        <f t="shared" si="2"/>
        <v>-554151</v>
      </c>
      <c r="I49" s="41">
        <f t="shared" si="2"/>
        <v>-549199</v>
      </c>
      <c r="J49" s="41">
        <f t="shared" si="2"/>
        <v>5139599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5139599</v>
      </c>
      <c r="X49" s="41">
        <f t="shared" si="2"/>
        <v>-997575</v>
      </c>
      <c r="Y49" s="41">
        <f t="shared" si="2"/>
        <v>6137174</v>
      </c>
      <c r="Z49" s="42">
        <f>+IF(X49&lt;&gt;0,+(Y49/X49)*100,0)</f>
        <v>-615.20928251008695</v>
      </c>
      <c r="AA49" s="39">
        <f>+AA33-AA48</f>
        <v>-3990293</v>
      </c>
    </row>
    <row r="50" spans="1:27" x14ac:dyDescent="0.25">
      <c r="A50" s="43" t="s">
        <v>75</v>
      </c>
      <c r="B50" s="15" t="s">
        <v>32</v>
      </c>
      <c r="C50" s="20">
        <v>13729006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15988981</v>
      </c>
      <c r="D52" s="48">
        <f t="shared" si="3"/>
        <v>0</v>
      </c>
      <c r="E52" s="49">
        <f t="shared" si="3"/>
        <v>-3990293</v>
      </c>
      <c r="F52" s="50">
        <f t="shared" si="3"/>
        <v>-3990293</v>
      </c>
      <c r="G52" s="50">
        <f t="shared" si="3"/>
        <v>6242949</v>
      </c>
      <c r="H52" s="50">
        <f t="shared" si="3"/>
        <v>-554151</v>
      </c>
      <c r="I52" s="50">
        <f t="shared" si="3"/>
        <v>-549199</v>
      </c>
      <c r="J52" s="50">
        <f t="shared" si="3"/>
        <v>5139599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5139599</v>
      </c>
      <c r="X52" s="50">
        <f t="shared" si="3"/>
        <v>-997575</v>
      </c>
      <c r="Y52" s="50">
        <f t="shared" si="3"/>
        <v>6137174</v>
      </c>
      <c r="Z52" s="51">
        <f>+IF(X52&lt;&gt;0,+(Y52/X52)*100,0)</f>
        <v>-615.20928251008695</v>
      </c>
      <c r="AA52" s="48">
        <f>SUM(AA49:AA51)</f>
        <v>-3990293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15988981</v>
      </c>
      <c r="D54" s="54">
        <f>+D52-D53</f>
        <v>0</v>
      </c>
      <c r="E54" s="55">
        <f t="shared" si="4"/>
        <v>-3990293</v>
      </c>
      <c r="F54" s="56">
        <f t="shared" si="4"/>
        <v>-3990293</v>
      </c>
      <c r="G54" s="56">
        <f t="shared" si="4"/>
        <v>6242949</v>
      </c>
      <c r="H54" s="56">
        <f t="shared" si="4"/>
        <v>-554151</v>
      </c>
      <c r="I54" s="56">
        <f t="shared" si="4"/>
        <v>-549199</v>
      </c>
      <c r="J54" s="56">
        <f t="shared" si="4"/>
        <v>5139599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5139599</v>
      </c>
      <c r="X54" s="56">
        <f t="shared" si="4"/>
        <v>-997575</v>
      </c>
      <c r="Y54" s="56">
        <f t="shared" si="4"/>
        <v>6137174</v>
      </c>
      <c r="Z54" s="57">
        <f>+IF(X54&lt;&gt;0,+(Y54/X54)*100,0)</f>
        <v>-615.20928251008695</v>
      </c>
      <c r="AA54" s="54">
        <f>+AA52-AA53</f>
        <v>-3990293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15988981</v>
      </c>
      <c r="D57" s="48">
        <f>SUM(D54:D56)</f>
        <v>0</v>
      </c>
      <c r="E57" s="49">
        <f t="shared" si="5"/>
        <v>-3990293</v>
      </c>
      <c r="F57" s="50">
        <f t="shared" si="5"/>
        <v>-3990293</v>
      </c>
      <c r="G57" s="50">
        <f t="shared" si="5"/>
        <v>6242949</v>
      </c>
      <c r="H57" s="50">
        <f t="shared" si="5"/>
        <v>-554151</v>
      </c>
      <c r="I57" s="50">
        <f t="shared" si="5"/>
        <v>-549199</v>
      </c>
      <c r="J57" s="50">
        <f t="shared" si="5"/>
        <v>5139599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5139599</v>
      </c>
      <c r="X57" s="50">
        <f t="shared" si="5"/>
        <v>-997575</v>
      </c>
      <c r="Y57" s="50">
        <f t="shared" si="5"/>
        <v>6137174</v>
      </c>
      <c r="Z57" s="51">
        <f>+IF(X57&lt;&gt;0,+(Y57/X57)*100,0)</f>
        <v>-615.20928251008695</v>
      </c>
      <c r="AA57" s="48">
        <f>SUM(AA54:AA56)</f>
        <v>-3990293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15988981</v>
      </c>
      <c r="D60" s="65">
        <f>SUM(D57:D59)</f>
        <v>0</v>
      </c>
      <c r="E60" s="66">
        <f t="shared" si="6"/>
        <v>-3990293</v>
      </c>
      <c r="F60" s="67">
        <f t="shared" si="6"/>
        <v>-3990293</v>
      </c>
      <c r="G60" s="67">
        <f t="shared" si="6"/>
        <v>6242949</v>
      </c>
      <c r="H60" s="67">
        <f t="shared" si="6"/>
        <v>-554151</v>
      </c>
      <c r="I60" s="67">
        <f t="shared" si="6"/>
        <v>-549199</v>
      </c>
      <c r="J60" s="67">
        <f t="shared" si="6"/>
        <v>5139599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5139599</v>
      </c>
      <c r="X60" s="67">
        <f t="shared" si="6"/>
        <v>-997575</v>
      </c>
      <c r="Y60" s="67">
        <f t="shared" si="6"/>
        <v>6137174</v>
      </c>
      <c r="Z60" s="68">
        <f>+IF(X60&lt;&gt;0,+(Y60/X60)*100,0)</f>
        <v>-615.20928251008695</v>
      </c>
      <c r="AA60" s="65">
        <f>SUM(AA57:AA59)</f>
        <v>-3990293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18710345</v>
      </c>
      <c r="D8" s="20"/>
      <c r="E8" s="21">
        <v>19762000</v>
      </c>
      <c r="F8" s="22">
        <v>19762000</v>
      </c>
      <c r="G8" s="22">
        <v>1664715</v>
      </c>
      <c r="H8" s="22">
        <v>1610739</v>
      </c>
      <c r="I8" s="22">
        <v>1528500</v>
      </c>
      <c r="J8" s="22">
        <v>4803954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4803954</v>
      </c>
      <c r="X8" s="22">
        <v>4865071</v>
      </c>
      <c r="Y8" s="22">
        <v>-61117</v>
      </c>
      <c r="Z8" s="23">
        <v>-1.2562406591805135</v>
      </c>
      <c r="AA8" s="20">
        <v>19762000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5201</v>
      </c>
      <c r="D10" s="20"/>
      <c r="E10" s="21">
        <v>12000</v>
      </c>
      <c r="F10" s="22">
        <v>12000</v>
      </c>
      <c r="G10" s="22">
        <v>474</v>
      </c>
      <c r="H10" s="22">
        <v>1458</v>
      </c>
      <c r="I10" s="22"/>
      <c r="J10" s="22">
        <v>1932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1932</v>
      </c>
      <c r="X10" s="22">
        <v>4447</v>
      </c>
      <c r="Y10" s="22">
        <v>-2515</v>
      </c>
      <c r="Z10" s="23">
        <v>-56.55498088599056</v>
      </c>
      <c r="AA10" s="20">
        <v>12000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1131887</v>
      </c>
      <c r="D13" s="20"/>
      <c r="E13" s="21">
        <v>1640000</v>
      </c>
      <c r="F13" s="22">
        <v>1640000</v>
      </c>
      <c r="G13" s="22">
        <v>48963</v>
      </c>
      <c r="H13" s="22">
        <v>53843</v>
      </c>
      <c r="I13" s="22">
        <v>55759</v>
      </c>
      <c r="J13" s="22">
        <v>158565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158565</v>
      </c>
      <c r="X13" s="22">
        <v>363898</v>
      </c>
      <c r="Y13" s="22">
        <v>-205333</v>
      </c>
      <c r="Z13" s="23">
        <v>-56.425976509901119</v>
      </c>
      <c r="AA13" s="20">
        <v>1640000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4763748</v>
      </c>
      <c r="D26" s="20"/>
      <c r="E26" s="21">
        <v>5126000</v>
      </c>
      <c r="F26" s="22">
        <v>5126000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1281501</v>
      </c>
      <c r="Y26" s="22">
        <v>-1281501</v>
      </c>
      <c r="Z26" s="23">
        <v>-100</v>
      </c>
      <c r="AA26" s="20">
        <v>5126000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2282017</v>
      </c>
      <c r="D29" s="20"/>
      <c r="E29" s="21">
        <v>2356000</v>
      </c>
      <c r="F29" s="22">
        <v>2356000</v>
      </c>
      <c r="G29" s="22">
        <v>191865</v>
      </c>
      <c r="H29" s="22">
        <v>190117</v>
      </c>
      <c r="I29" s="22">
        <v>188175</v>
      </c>
      <c r="J29" s="22">
        <v>570157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570157</v>
      </c>
      <c r="X29" s="22">
        <v>591972</v>
      </c>
      <c r="Y29" s="22">
        <v>-21815</v>
      </c>
      <c r="Z29" s="23">
        <v>-3.6851405134026605</v>
      </c>
      <c r="AA29" s="20">
        <v>2356000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26893198</v>
      </c>
      <c r="D33" s="29">
        <f t="shared" ref="D33:Y33" si="0">SUM(D6:D32)</f>
        <v>0</v>
      </c>
      <c r="E33" s="30">
        <f t="shared" si="0"/>
        <v>28896000</v>
      </c>
      <c r="F33" s="31">
        <f t="shared" si="0"/>
        <v>28896000</v>
      </c>
      <c r="G33" s="31">
        <f t="shared" si="0"/>
        <v>1906017</v>
      </c>
      <c r="H33" s="31">
        <f t="shared" si="0"/>
        <v>1856157</v>
      </c>
      <c r="I33" s="31">
        <f t="shared" si="0"/>
        <v>1772434</v>
      </c>
      <c r="J33" s="31">
        <f t="shared" si="0"/>
        <v>5534608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5534608</v>
      </c>
      <c r="X33" s="31">
        <f t="shared" si="0"/>
        <v>7106889</v>
      </c>
      <c r="Y33" s="31">
        <f t="shared" si="0"/>
        <v>-1572281</v>
      </c>
      <c r="Z33" s="32">
        <f>+IF(X33&lt;&gt;0,+(Y33/X33)*100,0)</f>
        <v>-22.123336948135815</v>
      </c>
      <c r="AA33" s="29">
        <f>SUM(AA6:AA32)</f>
        <v>28896000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5354453</v>
      </c>
      <c r="D35" s="20"/>
      <c r="E35" s="21">
        <v>6654000</v>
      </c>
      <c r="F35" s="22">
        <v>6654000</v>
      </c>
      <c r="G35" s="22">
        <v>456930</v>
      </c>
      <c r="H35" s="22">
        <v>426084</v>
      </c>
      <c r="I35" s="22">
        <v>442218</v>
      </c>
      <c r="J35" s="22">
        <v>1325232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1325232</v>
      </c>
      <c r="X35" s="22">
        <v>1353424</v>
      </c>
      <c r="Y35" s="22">
        <v>-28192</v>
      </c>
      <c r="Z35" s="23">
        <v>-2.0830131577391859</v>
      </c>
      <c r="AA35" s="20">
        <v>6654000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291252</v>
      </c>
      <c r="D38" s="20"/>
      <c r="E38" s="21">
        <v>617000</v>
      </c>
      <c r="F38" s="22">
        <v>617000</v>
      </c>
      <c r="G38" s="22">
        <v>9670</v>
      </c>
      <c r="H38" s="22">
        <v>6164</v>
      </c>
      <c r="I38" s="22">
        <v>10258</v>
      </c>
      <c r="J38" s="22">
        <v>26092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26092</v>
      </c>
      <c r="X38" s="22">
        <v>50068</v>
      </c>
      <c r="Y38" s="22">
        <v>-23976</v>
      </c>
      <c r="Z38" s="23">
        <v>-47.88687385156188</v>
      </c>
      <c r="AA38" s="20">
        <v>617000</v>
      </c>
    </row>
    <row r="39" spans="1:27" x14ac:dyDescent="0.25">
      <c r="A39" s="19" t="s">
        <v>65</v>
      </c>
      <c r="B39" s="15" t="s">
        <v>32</v>
      </c>
      <c r="C39" s="20">
        <v>3710974</v>
      </c>
      <c r="D39" s="20"/>
      <c r="E39" s="21">
        <v>3034000</v>
      </c>
      <c r="F39" s="22">
        <v>3034000</v>
      </c>
      <c r="G39" s="22">
        <v>252833</v>
      </c>
      <c r="H39" s="22"/>
      <c r="I39" s="22">
        <v>505666</v>
      </c>
      <c r="J39" s="22">
        <v>758499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758499</v>
      </c>
      <c r="X39" s="22">
        <v>758499</v>
      </c>
      <c r="Y39" s="22"/>
      <c r="Z39" s="23"/>
      <c r="AA39" s="20">
        <v>3034000</v>
      </c>
    </row>
    <row r="40" spans="1:27" x14ac:dyDescent="0.25">
      <c r="A40" s="19" t="s">
        <v>66</v>
      </c>
      <c r="B40" s="15" t="s">
        <v>32</v>
      </c>
      <c r="C40" s="20">
        <v>4955142</v>
      </c>
      <c r="D40" s="20"/>
      <c r="E40" s="21">
        <v>5126000</v>
      </c>
      <c r="F40" s="22">
        <v>5126000</v>
      </c>
      <c r="G40" s="22">
        <v>427167</v>
      </c>
      <c r="H40" s="22"/>
      <c r="I40" s="22">
        <v>854334</v>
      </c>
      <c r="J40" s="22">
        <v>1281501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1281501</v>
      </c>
      <c r="X40" s="22">
        <v>1281501</v>
      </c>
      <c r="Y40" s="22"/>
      <c r="Z40" s="23"/>
      <c r="AA40" s="20">
        <v>5126000</v>
      </c>
    </row>
    <row r="41" spans="1:27" x14ac:dyDescent="0.25">
      <c r="A41" s="19" t="s">
        <v>40</v>
      </c>
      <c r="B41" s="15" t="s">
        <v>32</v>
      </c>
      <c r="C41" s="20">
        <v>800037</v>
      </c>
      <c r="D41" s="20"/>
      <c r="E41" s="21">
        <v>793000</v>
      </c>
      <c r="F41" s="22">
        <v>793000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793000</v>
      </c>
    </row>
    <row r="42" spans="1:27" x14ac:dyDescent="0.25">
      <c r="A42" s="19" t="s">
        <v>67</v>
      </c>
      <c r="B42" s="15" t="s">
        <v>32</v>
      </c>
      <c r="C42" s="20">
        <v>2012028</v>
      </c>
      <c r="D42" s="20"/>
      <c r="E42" s="21">
        <v>3084000</v>
      </c>
      <c r="F42" s="22">
        <v>3084000</v>
      </c>
      <c r="G42" s="22">
        <v>1205</v>
      </c>
      <c r="H42" s="22">
        <v>45947</v>
      </c>
      <c r="I42" s="22">
        <v>86809</v>
      </c>
      <c r="J42" s="22">
        <v>133961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133961</v>
      </c>
      <c r="X42" s="22">
        <v>209119</v>
      </c>
      <c r="Y42" s="22">
        <v>-75158</v>
      </c>
      <c r="Z42" s="23">
        <v>-35.940301933348955</v>
      </c>
      <c r="AA42" s="20">
        <v>3084000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747336</v>
      </c>
      <c r="D45" s="20"/>
      <c r="E45" s="21">
        <v>2396000</v>
      </c>
      <c r="F45" s="22">
        <v>2396000</v>
      </c>
      <c r="G45" s="22">
        <v>115396</v>
      </c>
      <c r="H45" s="22">
        <v>68528</v>
      </c>
      <c r="I45" s="22">
        <v>73256</v>
      </c>
      <c r="J45" s="22">
        <v>257180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257180</v>
      </c>
      <c r="X45" s="22">
        <v>534631</v>
      </c>
      <c r="Y45" s="22">
        <v>-277451</v>
      </c>
      <c r="Z45" s="23">
        <v>-51.895793547325162</v>
      </c>
      <c r="AA45" s="20">
        <v>2396000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17871222</v>
      </c>
      <c r="D48" s="29">
        <f t="shared" ref="D48:Y48" si="1">SUM(D35:D47)</f>
        <v>0</v>
      </c>
      <c r="E48" s="30">
        <f t="shared" si="1"/>
        <v>21704000</v>
      </c>
      <c r="F48" s="31">
        <f t="shared" si="1"/>
        <v>21704000</v>
      </c>
      <c r="G48" s="31">
        <f t="shared" si="1"/>
        <v>1263201</v>
      </c>
      <c r="H48" s="31">
        <f t="shared" si="1"/>
        <v>546723</v>
      </c>
      <c r="I48" s="31">
        <f t="shared" si="1"/>
        <v>1972541</v>
      </c>
      <c r="J48" s="31">
        <f t="shared" si="1"/>
        <v>3782465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3782465</v>
      </c>
      <c r="X48" s="31">
        <f t="shared" si="1"/>
        <v>4187242</v>
      </c>
      <c r="Y48" s="31">
        <f t="shared" si="1"/>
        <v>-404777</v>
      </c>
      <c r="Z48" s="32">
        <f>+IF(X48&lt;&gt;0,+(Y48/X48)*100,0)</f>
        <v>-9.6669120151163934</v>
      </c>
      <c r="AA48" s="29">
        <f>SUM(AA35:AA47)</f>
        <v>21704000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9021976</v>
      </c>
      <c r="D49" s="39">
        <f t="shared" si="2"/>
        <v>0</v>
      </c>
      <c r="E49" s="40">
        <f t="shared" si="2"/>
        <v>7192000</v>
      </c>
      <c r="F49" s="41">
        <f t="shared" si="2"/>
        <v>7192000</v>
      </c>
      <c r="G49" s="41">
        <f t="shared" si="2"/>
        <v>642816</v>
      </c>
      <c r="H49" s="41">
        <f t="shared" si="2"/>
        <v>1309434</v>
      </c>
      <c r="I49" s="41">
        <f t="shared" si="2"/>
        <v>-200107</v>
      </c>
      <c r="J49" s="41">
        <f t="shared" si="2"/>
        <v>1752143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1752143</v>
      </c>
      <c r="X49" s="41">
        <f t="shared" si="2"/>
        <v>2919647</v>
      </c>
      <c r="Y49" s="41">
        <f t="shared" si="2"/>
        <v>-1167504</v>
      </c>
      <c r="Z49" s="42">
        <f>+IF(X49&lt;&gt;0,+(Y49/X49)*100,0)</f>
        <v>-39.987847845989599</v>
      </c>
      <c r="AA49" s="39">
        <f>+AA33-AA48</f>
        <v>7192000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9021976</v>
      </c>
      <c r="D52" s="48">
        <f t="shared" si="3"/>
        <v>0</v>
      </c>
      <c r="E52" s="49">
        <f t="shared" si="3"/>
        <v>7192000</v>
      </c>
      <c r="F52" s="50">
        <f t="shared" si="3"/>
        <v>7192000</v>
      </c>
      <c r="G52" s="50">
        <f t="shared" si="3"/>
        <v>642816</v>
      </c>
      <c r="H52" s="50">
        <f t="shared" si="3"/>
        <v>1309434</v>
      </c>
      <c r="I52" s="50">
        <f t="shared" si="3"/>
        <v>-200107</v>
      </c>
      <c r="J52" s="50">
        <f t="shared" si="3"/>
        <v>1752143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1752143</v>
      </c>
      <c r="X52" s="50">
        <f t="shared" si="3"/>
        <v>2919647</v>
      </c>
      <c r="Y52" s="50">
        <f t="shared" si="3"/>
        <v>-1167504</v>
      </c>
      <c r="Z52" s="51">
        <f>+IF(X52&lt;&gt;0,+(Y52/X52)*100,0)</f>
        <v>-39.987847845989599</v>
      </c>
      <c r="AA52" s="48">
        <f>SUM(AA49:AA51)</f>
        <v>7192000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9021976</v>
      </c>
      <c r="D54" s="54">
        <f>+D52-D53</f>
        <v>0</v>
      </c>
      <c r="E54" s="55">
        <f t="shared" si="4"/>
        <v>7192000</v>
      </c>
      <c r="F54" s="56">
        <f t="shared" si="4"/>
        <v>7192000</v>
      </c>
      <c r="G54" s="56">
        <f t="shared" si="4"/>
        <v>642816</v>
      </c>
      <c r="H54" s="56">
        <f t="shared" si="4"/>
        <v>1309434</v>
      </c>
      <c r="I54" s="56">
        <f t="shared" si="4"/>
        <v>-200107</v>
      </c>
      <c r="J54" s="56">
        <f t="shared" si="4"/>
        <v>1752143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1752143</v>
      </c>
      <c r="X54" s="56">
        <f t="shared" si="4"/>
        <v>2919647</v>
      </c>
      <c r="Y54" s="56">
        <f t="shared" si="4"/>
        <v>-1167504</v>
      </c>
      <c r="Z54" s="57">
        <f>+IF(X54&lt;&gt;0,+(Y54/X54)*100,0)</f>
        <v>-39.987847845989599</v>
      </c>
      <c r="AA54" s="54">
        <f>+AA52-AA53</f>
        <v>7192000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9021976</v>
      </c>
      <c r="D57" s="48">
        <f>SUM(D54:D56)</f>
        <v>0</v>
      </c>
      <c r="E57" s="49">
        <f t="shared" si="5"/>
        <v>7192000</v>
      </c>
      <c r="F57" s="50">
        <f t="shared" si="5"/>
        <v>7192000</v>
      </c>
      <c r="G57" s="50">
        <f t="shared" si="5"/>
        <v>642816</v>
      </c>
      <c r="H57" s="50">
        <f t="shared" si="5"/>
        <v>1309434</v>
      </c>
      <c r="I57" s="50">
        <f t="shared" si="5"/>
        <v>-200107</v>
      </c>
      <c r="J57" s="50">
        <f t="shared" si="5"/>
        <v>1752143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1752143</v>
      </c>
      <c r="X57" s="50">
        <f t="shared" si="5"/>
        <v>2919647</v>
      </c>
      <c r="Y57" s="50">
        <f t="shared" si="5"/>
        <v>-1167504</v>
      </c>
      <c r="Z57" s="51">
        <f>+IF(X57&lt;&gt;0,+(Y57/X57)*100,0)</f>
        <v>-39.987847845989599</v>
      </c>
      <c r="AA57" s="48">
        <f>SUM(AA54:AA56)</f>
        <v>7192000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9021976</v>
      </c>
      <c r="D60" s="65">
        <f>SUM(D57:D59)</f>
        <v>0</v>
      </c>
      <c r="E60" s="66">
        <f t="shared" si="6"/>
        <v>7192000</v>
      </c>
      <c r="F60" s="67">
        <f t="shared" si="6"/>
        <v>7192000</v>
      </c>
      <c r="G60" s="67">
        <f t="shared" si="6"/>
        <v>642816</v>
      </c>
      <c r="H60" s="67">
        <f t="shared" si="6"/>
        <v>1309434</v>
      </c>
      <c r="I60" s="67">
        <f t="shared" si="6"/>
        <v>-200107</v>
      </c>
      <c r="J60" s="67">
        <f t="shared" si="6"/>
        <v>1752143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1752143</v>
      </c>
      <c r="X60" s="67">
        <f t="shared" si="6"/>
        <v>2919647</v>
      </c>
      <c r="Y60" s="67">
        <f t="shared" si="6"/>
        <v>-1167504</v>
      </c>
      <c r="Z60" s="68">
        <f>+IF(X60&lt;&gt;0,+(Y60/X60)*100,0)</f>
        <v>-39.987847845989599</v>
      </c>
      <c r="AA60" s="65">
        <f>SUM(AA57:AA59)</f>
        <v>7192000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98677941</v>
      </c>
      <c r="D8" s="20"/>
      <c r="E8" s="21">
        <v>110364612</v>
      </c>
      <c r="F8" s="22">
        <v>110364612</v>
      </c>
      <c r="G8" s="22">
        <v>9283620</v>
      </c>
      <c r="H8" s="22">
        <v>9014855</v>
      </c>
      <c r="I8" s="22">
        <v>8709628</v>
      </c>
      <c r="J8" s="22">
        <v>27008103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27008103</v>
      </c>
      <c r="X8" s="22">
        <v>27591153</v>
      </c>
      <c r="Y8" s="22">
        <v>-583050</v>
      </c>
      <c r="Z8" s="23">
        <v>-2.1131773652228305</v>
      </c>
      <c r="AA8" s="20">
        <v>110364612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1614579</v>
      </c>
      <c r="D13" s="20"/>
      <c r="E13" s="21">
        <v>3198624</v>
      </c>
      <c r="F13" s="22">
        <v>3198624</v>
      </c>
      <c r="G13" s="22">
        <v>147044</v>
      </c>
      <c r="H13" s="22">
        <v>145249</v>
      </c>
      <c r="I13" s="22">
        <v>120467</v>
      </c>
      <c r="J13" s="22">
        <v>412760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412760</v>
      </c>
      <c r="X13" s="22">
        <v>799656</v>
      </c>
      <c r="Y13" s="22">
        <v>-386896</v>
      </c>
      <c r="Z13" s="23">
        <v>-48.382804605980574</v>
      </c>
      <c r="AA13" s="20">
        <v>3198624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1468</v>
      </c>
      <c r="D17" s="20"/>
      <c r="E17" s="21">
        <v>-84</v>
      </c>
      <c r="F17" s="22">
        <v>-84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-300021</v>
      </c>
      <c r="Y17" s="22">
        <v>300021</v>
      </c>
      <c r="Z17" s="23">
        <v>-100</v>
      </c>
      <c r="AA17" s="20">
        <v>-84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3289719</v>
      </c>
      <c r="D20" s="20"/>
      <c r="E20" s="21">
        <v>1100004</v>
      </c>
      <c r="F20" s="22">
        <v>1100004</v>
      </c>
      <c r="G20" s="22">
        <v>25850</v>
      </c>
      <c r="H20" s="22">
        <v>153083</v>
      </c>
      <c r="I20" s="22">
        <v>211917</v>
      </c>
      <c r="J20" s="22">
        <v>390850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390850</v>
      </c>
      <c r="X20" s="22">
        <v>275001</v>
      </c>
      <c r="Y20" s="22">
        <v>115849</v>
      </c>
      <c r="Z20" s="18">
        <v>42.12675590270581</v>
      </c>
      <c r="AA20" s="20">
        <v>1100004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20624033</v>
      </c>
      <c r="D26" s="20"/>
      <c r="E26" s="21">
        <v>22115296</v>
      </c>
      <c r="F26" s="22">
        <v>22115296</v>
      </c>
      <c r="G26" s="22">
        <v>9214793</v>
      </c>
      <c r="H26" s="22"/>
      <c r="I26" s="22"/>
      <c r="J26" s="22">
        <v>9214793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9214793</v>
      </c>
      <c r="X26" s="22">
        <v>7395597</v>
      </c>
      <c r="Y26" s="22">
        <v>1819196</v>
      </c>
      <c r="Z26" s="23">
        <v>24.598365757355356</v>
      </c>
      <c r="AA26" s="20">
        <v>22115296</v>
      </c>
    </row>
    <row r="27" spans="1:27" x14ac:dyDescent="0.25">
      <c r="A27" s="19" t="s">
        <v>40</v>
      </c>
      <c r="B27" s="15" t="s">
        <v>32</v>
      </c>
      <c r="C27" s="20">
        <v>1810810</v>
      </c>
      <c r="D27" s="20"/>
      <c r="E27" s="21">
        <v>2002440</v>
      </c>
      <c r="F27" s="22">
        <v>2002440</v>
      </c>
      <c r="G27" s="22">
        <v>139522</v>
      </c>
      <c r="H27" s="22">
        <v>135748</v>
      </c>
      <c r="I27" s="22">
        <v>133117</v>
      </c>
      <c r="J27" s="22">
        <v>408387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408387</v>
      </c>
      <c r="X27" s="22">
        <v>500610</v>
      </c>
      <c r="Y27" s="22">
        <v>-92223</v>
      </c>
      <c r="Z27" s="23">
        <v>-18.422125007490862</v>
      </c>
      <c r="AA27" s="20">
        <v>2002440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15898689</v>
      </c>
      <c r="D29" s="20"/>
      <c r="E29" s="21">
        <v>17870880</v>
      </c>
      <c r="F29" s="22">
        <v>17870880</v>
      </c>
      <c r="G29" s="22">
        <v>1811985</v>
      </c>
      <c r="H29" s="22">
        <v>1442160</v>
      </c>
      <c r="I29" s="22">
        <v>1600484</v>
      </c>
      <c r="J29" s="22">
        <v>4854629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4854629</v>
      </c>
      <c r="X29" s="22">
        <v>4467720</v>
      </c>
      <c r="Y29" s="22">
        <v>386909</v>
      </c>
      <c r="Z29" s="23">
        <v>8.6600995586115523</v>
      </c>
      <c r="AA29" s="20">
        <v>17870880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463599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142380838</v>
      </c>
      <c r="D33" s="29">
        <f t="shared" ref="D33:Y33" si="0">SUM(D6:D32)</f>
        <v>0</v>
      </c>
      <c r="E33" s="30">
        <f t="shared" si="0"/>
        <v>156651772</v>
      </c>
      <c r="F33" s="31">
        <f t="shared" si="0"/>
        <v>156651772</v>
      </c>
      <c r="G33" s="31">
        <f t="shared" si="0"/>
        <v>20622814</v>
      </c>
      <c r="H33" s="31">
        <f t="shared" si="0"/>
        <v>10891095</v>
      </c>
      <c r="I33" s="31">
        <f t="shared" si="0"/>
        <v>10775613</v>
      </c>
      <c r="J33" s="31">
        <f t="shared" si="0"/>
        <v>42289522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42289522</v>
      </c>
      <c r="X33" s="31">
        <f t="shared" si="0"/>
        <v>40729716</v>
      </c>
      <c r="Y33" s="31">
        <f t="shared" si="0"/>
        <v>1559806</v>
      </c>
      <c r="Z33" s="32">
        <f>+IF(X33&lt;&gt;0,+(Y33/X33)*100,0)</f>
        <v>3.8296510587012196</v>
      </c>
      <c r="AA33" s="29">
        <f>SUM(AA6:AA32)</f>
        <v>156651772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36394835</v>
      </c>
      <c r="D35" s="20"/>
      <c r="E35" s="21">
        <v>38930328</v>
      </c>
      <c r="F35" s="22">
        <v>38861746</v>
      </c>
      <c r="G35" s="22">
        <v>3438229</v>
      </c>
      <c r="H35" s="22">
        <v>3395609</v>
      </c>
      <c r="I35" s="22">
        <v>3491365</v>
      </c>
      <c r="J35" s="22">
        <v>10325203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10325203</v>
      </c>
      <c r="X35" s="22">
        <v>9338501</v>
      </c>
      <c r="Y35" s="22">
        <v>986702</v>
      </c>
      <c r="Z35" s="23">
        <v>10.565956998880226</v>
      </c>
      <c r="AA35" s="20">
        <v>38861746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7413626</v>
      </c>
      <c r="D38" s="20"/>
      <c r="E38" s="21">
        <v>10837362</v>
      </c>
      <c r="F38" s="22">
        <v>10837362</v>
      </c>
      <c r="G38" s="22">
        <v>416146</v>
      </c>
      <c r="H38" s="22">
        <v>478085</v>
      </c>
      <c r="I38" s="22">
        <v>613429</v>
      </c>
      <c r="J38" s="22">
        <v>1507660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1507660</v>
      </c>
      <c r="X38" s="22">
        <v>2828380</v>
      </c>
      <c r="Y38" s="22">
        <v>-1320720</v>
      </c>
      <c r="Z38" s="23">
        <v>-46.69528139783197</v>
      </c>
      <c r="AA38" s="20">
        <v>10837362</v>
      </c>
    </row>
    <row r="39" spans="1:27" x14ac:dyDescent="0.25">
      <c r="A39" s="19" t="s">
        <v>65</v>
      </c>
      <c r="B39" s="15" t="s">
        <v>32</v>
      </c>
      <c r="C39" s="20">
        <v>2663937</v>
      </c>
      <c r="D39" s="20"/>
      <c r="E39" s="21">
        <v>2051028</v>
      </c>
      <c r="F39" s="22">
        <v>2051028</v>
      </c>
      <c r="G39" s="22"/>
      <c r="H39" s="22">
        <v>482301</v>
      </c>
      <c r="I39" s="22">
        <v>241151</v>
      </c>
      <c r="J39" s="22">
        <v>723452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723452</v>
      </c>
      <c r="X39" s="22">
        <v>512757</v>
      </c>
      <c r="Y39" s="22">
        <v>210695</v>
      </c>
      <c r="Z39" s="23">
        <v>41.090614072552881</v>
      </c>
      <c r="AA39" s="20">
        <v>2051028</v>
      </c>
    </row>
    <row r="40" spans="1:27" x14ac:dyDescent="0.25">
      <c r="A40" s="19" t="s">
        <v>66</v>
      </c>
      <c r="B40" s="15" t="s">
        <v>32</v>
      </c>
      <c r="C40" s="20">
        <v>30381529</v>
      </c>
      <c r="D40" s="20"/>
      <c r="E40" s="21">
        <v>31587276</v>
      </c>
      <c r="F40" s="22">
        <v>31587276</v>
      </c>
      <c r="G40" s="22"/>
      <c r="H40" s="22">
        <v>5170463</v>
      </c>
      <c r="I40" s="22">
        <v>2501841</v>
      </c>
      <c r="J40" s="22">
        <v>7672304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7672304</v>
      </c>
      <c r="X40" s="22">
        <v>7896819</v>
      </c>
      <c r="Y40" s="22">
        <v>-224515</v>
      </c>
      <c r="Z40" s="23">
        <v>-2.8431068256724639</v>
      </c>
      <c r="AA40" s="20">
        <v>31587276</v>
      </c>
    </row>
    <row r="41" spans="1:27" x14ac:dyDescent="0.25">
      <c r="A41" s="19" t="s">
        <v>40</v>
      </c>
      <c r="B41" s="15" t="s">
        <v>32</v>
      </c>
      <c r="C41" s="20">
        <v>3231368</v>
      </c>
      <c r="D41" s="20"/>
      <c r="E41" s="21">
        <v>2664861</v>
      </c>
      <c r="F41" s="22">
        <v>2664861</v>
      </c>
      <c r="G41" s="22">
        <v>222071</v>
      </c>
      <c r="H41" s="22">
        <v>222071</v>
      </c>
      <c r="I41" s="22">
        <v>222071</v>
      </c>
      <c r="J41" s="22">
        <v>666213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666213</v>
      </c>
      <c r="X41" s="22">
        <v>666213</v>
      </c>
      <c r="Y41" s="22"/>
      <c r="Z41" s="23"/>
      <c r="AA41" s="20">
        <v>2664861</v>
      </c>
    </row>
    <row r="42" spans="1:27" x14ac:dyDescent="0.25">
      <c r="A42" s="19" t="s">
        <v>67</v>
      </c>
      <c r="B42" s="15" t="s">
        <v>32</v>
      </c>
      <c r="C42" s="20">
        <v>18907352</v>
      </c>
      <c r="D42" s="20"/>
      <c r="E42" s="21">
        <v>14426405</v>
      </c>
      <c r="F42" s="22">
        <v>14426405</v>
      </c>
      <c r="G42" s="22">
        <v>244561</v>
      </c>
      <c r="H42" s="22">
        <v>383632</v>
      </c>
      <c r="I42" s="22">
        <v>885550</v>
      </c>
      <c r="J42" s="22">
        <v>1513743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1513743</v>
      </c>
      <c r="X42" s="22">
        <v>3832278</v>
      </c>
      <c r="Y42" s="22">
        <v>-2318535</v>
      </c>
      <c r="Z42" s="23">
        <v>-60.500177701095794</v>
      </c>
      <c r="AA42" s="20">
        <v>14426405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1870574</v>
      </c>
      <c r="D44" s="20"/>
      <c r="E44" s="21">
        <v>1547115</v>
      </c>
      <c r="F44" s="22">
        <v>1547115</v>
      </c>
      <c r="G44" s="22">
        <v>4360</v>
      </c>
      <c r="H44" s="22">
        <v>42629</v>
      </c>
      <c r="I44" s="22"/>
      <c r="J44" s="22">
        <v>46989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46989</v>
      </c>
      <c r="X44" s="22">
        <v>386781</v>
      </c>
      <c r="Y44" s="22">
        <v>-339792</v>
      </c>
      <c r="Z44" s="23">
        <v>-87.851264669153863</v>
      </c>
      <c r="AA44" s="20">
        <v>1547115</v>
      </c>
    </row>
    <row r="45" spans="1:27" x14ac:dyDescent="0.25">
      <c r="A45" s="19" t="s">
        <v>70</v>
      </c>
      <c r="B45" s="15" t="s">
        <v>32</v>
      </c>
      <c r="C45" s="20">
        <v>8003884</v>
      </c>
      <c r="D45" s="20"/>
      <c r="E45" s="21">
        <v>8679084</v>
      </c>
      <c r="F45" s="22">
        <v>8679084</v>
      </c>
      <c r="G45" s="22">
        <v>654711</v>
      </c>
      <c r="H45" s="22">
        <v>619854</v>
      </c>
      <c r="I45" s="22">
        <v>781015</v>
      </c>
      <c r="J45" s="22">
        <v>2055580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2055580</v>
      </c>
      <c r="X45" s="22">
        <v>2281081</v>
      </c>
      <c r="Y45" s="22">
        <v>-225501</v>
      </c>
      <c r="Z45" s="23">
        <v>-9.8857076973592779</v>
      </c>
      <c r="AA45" s="20">
        <v>8679084</v>
      </c>
    </row>
    <row r="46" spans="1:27" x14ac:dyDescent="0.25">
      <c r="A46" s="19" t="s">
        <v>71</v>
      </c>
      <c r="B46" s="15" t="s">
        <v>32</v>
      </c>
      <c r="C46" s="20">
        <v>91574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311662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109270341</v>
      </c>
      <c r="D48" s="29">
        <f t="shared" ref="D48:Y48" si="1">SUM(D35:D47)</f>
        <v>0</v>
      </c>
      <c r="E48" s="30">
        <f t="shared" si="1"/>
        <v>110723459</v>
      </c>
      <c r="F48" s="31">
        <f t="shared" si="1"/>
        <v>110654877</v>
      </c>
      <c r="G48" s="31">
        <f t="shared" si="1"/>
        <v>4980078</v>
      </c>
      <c r="H48" s="31">
        <f t="shared" si="1"/>
        <v>10794644</v>
      </c>
      <c r="I48" s="31">
        <f t="shared" si="1"/>
        <v>8736422</v>
      </c>
      <c r="J48" s="31">
        <f t="shared" si="1"/>
        <v>24511144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24511144</v>
      </c>
      <c r="X48" s="31">
        <f t="shared" si="1"/>
        <v>27742810</v>
      </c>
      <c r="Y48" s="31">
        <f t="shared" si="1"/>
        <v>-3231666</v>
      </c>
      <c r="Z48" s="32">
        <f>+IF(X48&lt;&gt;0,+(Y48/X48)*100,0)</f>
        <v>-11.648661400917931</v>
      </c>
      <c r="AA48" s="29">
        <f>SUM(AA35:AA47)</f>
        <v>110654877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33110497</v>
      </c>
      <c r="D49" s="39">
        <f t="shared" si="2"/>
        <v>0</v>
      </c>
      <c r="E49" s="40">
        <f t="shared" si="2"/>
        <v>45928313</v>
      </c>
      <c r="F49" s="41">
        <f t="shared" si="2"/>
        <v>45996895</v>
      </c>
      <c r="G49" s="41">
        <f t="shared" si="2"/>
        <v>15642736</v>
      </c>
      <c r="H49" s="41">
        <f t="shared" si="2"/>
        <v>96451</v>
      </c>
      <c r="I49" s="41">
        <f t="shared" si="2"/>
        <v>2039191</v>
      </c>
      <c r="J49" s="41">
        <f t="shared" si="2"/>
        <v>17778378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17778378</v>
      </c>
      <c r="X49" s="41">
        <f t="shared" si="2"/>
        <v>12986906</v>
      </c>
      <c r="Y49" s="41">
        <f t="shared" si="2"/>
        <v>4791472</v>
      </c>
      <c r="Z49" s="42">
        <f>+IF(X49&lt;&gt;0,+(Y49/X49)*100,0)</f>
        <v>36.894638338030624</v>
      </c>
      <c r="AA49" s="39">
        <f>+AA33-AA48</f>
        <v>45996895</v>
      </c>
    </row>
    <row r="50" spans="1:27" x14ac:dyDescent="0.25">
      <c r="A50" s="43" t="s">
        <v>75</v>
      </c>
      <c r="B50" s="15" t="s">
        <v>32</v>
      </c>
      <c r="C50" s="20">
        <v>3190271</v>
      </c>
      <c r="D50" s="20"/>
      <c r="E50" s="21">
        <v>19829609</v>
      </c>
      <c r="F50" s="22">
        <v>20294635</v>
      </c>
      <c r="G50" s="22"/>
      <c r="H50" s="22"/>
      <c r="I50" s="22">
        <v>47760</v>
      </c>
      <c r="J50" s="22">
        <v>47760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47760</v>
      </c>
      <c r="X50" s="22">
        <v>5029747</v>
      </c>
      <c r="Y50" s="22">
        <v>-4981987</v>
      </c>
      <c r="Z50" s="23">
        <v>-99.050449257189271</v>
      </c>
      <c r="AA50" s="20">
        <v>20294635</v>
      </c>
    </row>
    <row r="51" spans="1:27" x14ac:dyDescent="0.25">
      <c r="A51" s="43" t="s">
        <v>76</v>
      </c>
      <c r="B51" s="15" t="s">
        <v>32</v>
      </c>
      <c r="C51" s="44">
        <v>1768426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38069194</v>
      </c>
      <c r="D52" s="48">
        <f t="shared" si="3"/>
        <v>0</v>
      </c>
      <c r="E52" s="49">
        <f t="shared" si="3"/>
        <v>65757922</v>
      </c>
      <c r="F52" s="50">
        <f t="shared" si="3"/>
        <v>66291530</v>
      </c>
      <c r="G52" s="50">
        <f t="shared" si="3"/>
        <v>15642736</v>
      </c>
      <c r="H52" s="50">
        <f t="shared" si="3"/>
        <v>96451</v>
      </c>
      <c r="I52" s="50">
        <f t="shared" si="3"/>
        <v>2086951</v>
      </c>
      <c r="J52" s="50">
        <f t="shared" si="3"/>
        <v>17826138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17826138</v>
      </c>
      <c r="X52" s="50">
        <f t="shared" si="3"/>
        <v>18016653</v>
      </c>
      <c r="Y52" s="50">
        <f t="shared" si="3"/>
        <v>-190515</v>
      </c>
      <c r="Z52" s="51">
        <f>+IF(X52&lt;&gt;0,+(Y52/X52)*100,0)</f>
        <v>-1.0574383599439918</v>
      </c>
      <c r="AA52" s="48">
        <f>SUM(AA49:AA51)</f>
        <v>66291530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38069194</v>
      </c>
      <c r="D54" s="54">
        <f>+D52-D53</f>
        <v>0</v>
      </c>
      <c r="E54" s="55">
        <f t="shared" si="4"/>
        <v>65757922</v>
      </c>
      <c r="F54" s="56">
        <f t="shared" si="4"/>
        <v>66291530</v>
      </c>
      <c r="G54" s="56">
        <f t="shared" si="4"/>
        <v>15642736</v>
      </c>
      <c r="H54" s="56">
        <f t="shared" si="4"/>
        <v>96451</v>
      </c>
      <c r="I54" s="56">
        <f t="shared" si="4"/>
        <v>2086951</v>
      </c>
      <c r="J54" s="56">
        <f t="shared" si="4"/>
        <v>17826138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17826138</v>
      </c>
      <c r="X54" s="56">
        <f t="shared" si="4"/>
        <v>18016653</v>
      </c>
      <c r="Y54" s="56">
        <f t="shared" si="4"/>
        <v>-190515</v>
      </c>
      <c r="Z54" s="57">
        <f>+IF(X54&lt;&gt;0,+(Y54/X54)*100,0)</f>
        <v>-1.0574383599439918</v>
      </c>
      <c r="AA54" s="54">
        <f>+AA52-AA53</f>
        <v>66291530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38069194</v>
      </c>
      <c r="D57" s="48">
        <f>SUM(D54:D56)</f>
        <v>0</v>
      </c>
      <c r="E57" s="49">
        <f t="shared" si="5"/>
        <v>65757922</v>
      </c>
      <c r="F57" s="50">
        <f t="shared" si="5"/>
        <v>66291530</v>
      </c>
      <c r="G57" s="50">
        <f t="shared" si="5"/>
        <v>15642736</v>
      </c>
      <c r="H57" s="50">
        <f t="shared" si="5"/>
        <v>96451</v>
      </c>
      <c r="I57" s="50">
        <f t="shared" si="5"/>
        <v>2086951</v>
      </c>
      <c r="J57" s="50">
        <f t="shared" si="5"/>
        <v>17826138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17826138</v>
      </c>
      <c r="X57" s="50">
        <f t="shared" si="5"/>
        <v>18016653</v>
      </c>
      <c r="Y57" s="50">
        <f t="shared" si="5"/>
        <v>-190515</v>
      </c>
      <c r="Z57" s="51">
        <f>+IF(X57&lt;&gt;0,+(Y57/X57)*100,0)</f>
        <v>-1.0574383599439918</v>
      </c>
      <c r="AA57" s="48">
        <f>SUM(AA54:AA56)</f>
        <v>66291530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38069194</v>
      </c>
      <c r="D60" s="65">
        <f>SUM(D57:D59)</f>
        <v>0</v>
      </c>
      <c r="E60" s="66">
        <f t="shared" si="6"/>
        <v>65757922</v>
      </c>
      <c r="F60" s="67">
        <f t="shared" si="6"/>
        <v>66291530</v>
      </c>
      <c r="G60" s="67">
        <f t="shared" si="6"/>
        <v>15642736</v>
      </c>
      <c r="H60" s="67">
        <f t="shared" si="6"/>
        <v>96451</v>
      </c>
      <c r="I60" s="67">
        <f t="shared" si="6"/>
        <v>2086951</v>
      </c>
      <c r="J60" s="67">
        <f t="shared" si="6"/>
        <v>17826138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17826138</v>
      </c>
      <c r="X60" s="67">
        <f t="shared" si="6"/>
        <v>18016653</v>
      </c>
      <c r="Y60" s="67">
        <f t="shared" si="6"/>
        <v>-190515</v>
      </c>
      <c r="Z60" s="68">
        <f>+IF(X60&lt;&gt;0,+(Y60/X60)*100,0)</f>
        <v>-1.0574383599439918</v>
      </c>
      <c r="AA60" s="65">
        <f>SUM(AA57:AA59)</f>
        <v>66291530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62456382</v>
      </c>
      <c r="D8" s="20"/>
      <c r="E8" s="21">
        <v>61127654</v>
      </c>
      <c r="F8" s="22">
        <v>61127654</v>
      </c>
      <c r="G8" s="22">
        <v>4874061</v>
      </c>
      <c r="H8" s="22">
        <v>6095619</v>
      </c>
      <c r="I8" s="22">
        <v>5621754</v>
      </c>
      <c r="J8" s="22">
        <v>16591434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16591434</v>
      </c>
      <c r="X8" s="22">
        <v>15281922</v>
      </c>
      <c r="Y8" s="22">
        <v>1309512</v>
      </c>
      <c r="Z8" s="23">
        <v>8.5690268540828818</v>
      </c>
      <c r="AA8" s="20">
        <v>61127654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491996</v>
      </c>
      <c r="D10" s="20"/>
      <c r="E10" s="21">
        <v>441584</v>
      </c>
      <c r="F10" s="22">
        <v>441584</v>
      </c>
      <c r="G10" s="22">
        <v>55982</v>
      </c>
      <c r="H10" s="22">
        <v>46865</v>
      </c>
      <c r="I10" s="22">
        <v>45392</v>
      </c>
      <c r="J10" s="22">
        <v>148239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148239</v>
      </c>
      <c r="X10" s="22">
        <v>110397</v>
      </c>
      <c r="Y10" s="22">
        <v>37842</v>
      </c>
      <c r="Z10" s="23">
        <v>34.27810538329846</v>
      </c>
      <c r="AA10" s="20">
        <v>441584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2493070</v>
      </c>
      <c r="D20" s="20"/>
      <c r="E20" s="21">
        <v>872533</v>
      </c>
      <c r="F20" s="22">
        <v>872533</v>
      </c>
      <c r="G20" s="22">
        <v>89155</v>
      </c>
      <c r="H20" s="22">
        <v>112017</v>
      </c>
      <c r="I20" s="22">
        <v>78628</v>
      </c>
      <c r="J20" s="22">
        <v>279800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279800</v>
      </c>
      <c r="X20" s="22">
        <v>218133</v>
      </c>
      <c r="Y20" s="22">
        <v>61667</v>
      </c>
      <c r="Z20" s="18">
        <v>28.270367161319008</v>
      </c>
      <c r="AA20" s="20">
        <v>872533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33101100</v>
      </c>
      <c r="D26" s="20"/>
      <c r="E26" s="21">
        <v>34084197</v>
      </c>
      <c r="F26" s="22">
        <v>34084197</v>
      </c>
      <c r="G26" s="22">
        <v>14063715</v>
      </c>
      <c r="H26" s="22">
        <v>12031</v>
      </c>
      <c r="I26" s="22">
        <v>29380</v>
      </c>
      <c r="J26" s="22">
        <v>14105126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14105126</v>
      </c>
      <c r="X26" s="22">
        <v>8521050</v>
      </c>
      <c r="Y26" s="22">
        <v>5584076</v>
      </c>
      <c r="Z26" s="23">
        <v>65.532721906337827</v>
      </c>
      <c r="AA26" s="20">
        <v>34084197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2504196</v>
      </c>
      <c r="D29" s="20"/>
      <c r="E29" s="21">
        <v>2662086</v>
      </c>
      <c r="F29" s="22">
        <v>2662086</v>
      </c>
      <c r="G29" s="22">
        <v>220995</v>
      </c>
      <c r="H29" s="22">
        <v>213815</v>
      </c>
      <c r="I29" s="22">
        <v>217561</v>
      </c>
      <c r="J29" s="22">
        <v>652371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652371</v>
      </c>
      <c r="X29" s="22">
        <v>665520</v>
      </c>
      <c r="Y29" s="22">
        <v>-13149</v>
      </c>
      <c r="Z29" s="23">
        <v>-1.9757482870537322</v>
      </c>
      <c r="AA29" s="20">
        <v>2662086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101046744</v>
      </c>
      <c r="D33" s="29">
        <f t="shared" ref="D33:Y33" si="0">SUM(D6:D32)</f>
        <v>0</v>
      </c>
      <c r="E33" s="30">
        <f t="shared" si="0"/>
        <v>99188054</v>
      </c>
      <c r="F33" s="31">
        <f t="shared" si="0"/>
        <v>99188054</v>
      </c>
      <c r="G33" s="31">
        <f t="shared" si="0"/>
        <v>19303908</v>
      </c>
      <c r="H33" s="31">
        <f t="shared" si="0"/>
        <v>6480347</v>
      </c>
      <c r="I33" s="31">
        <f t="shared" si="0"/>
        <v>5992715</v>
      </c>
      <c r="J33" s="31">
        <f t="shared" si="0"/>
        <v>31776970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31776970</v>
      </c>
      <c r="X33" s="31">
        <f t="shared" si="0"/>
        <v>24797022</v>
      </c>
      <c r="Y33" s="31">
        <f t="shared" si="0"/>
        <v>6979948</v>
      </c>
      <c r="Z33" s="32">
        <f>+IF(X33&lt;&gt;0,+(Y33/X33)*100,0)</f>
        <v>28.148331682731904</v>
      </c>
      <c r="AA33" s="29">
        <f>SUM(AA6:AA32)</f>
        <v>99188054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36112430</v>
      </c>
      <c r="D35" s="20"/>
      <c r="E35" s="21">
        <v>37956724</v>
      </c>
      <c r="F35" s="22">
        <v>37956724</v>
      </c>
      <c r="G35" s="22">
        <v>2352421</v>
      </c>
      <c r="H35" s="22">
        <v>2742835</v>
      </c>
      <c r="I35" s="22">
        <v>2783917</v>
      </c>
      <c r="J35" s="22">
        <v>7879173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7879173</v>
      </c>
      <c r="X35" s="22">
        <v>9489186</v>
      </c>
      <c r="Y35" s="22">
        <v>-1610013</v>
      </c>
      <c r="Z35" s="23">
        <v>-16.966818860964469</v>
      </c>
      <c r="AA35" s="20">
        <v>37956724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4392588</v>
      </c>
      <c r="D38" s="20"/>
      <c r="E38" s="21">
        <v>5654877</v>
      </c>
      <c r="F38" s="22">
        <v>5654877</v>
      </c>
      <c r="G38" s="22">
        <v>777464</v>
      </c>
      <c r="H38" s="22">
        <v>250965</v>
      </c>
      <c r="I38" s="22">
        <v>346717</v>
      </c>
      <c r="J38" s="22">
        <v>1375146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1375146</v>
      </c>
      <c r="X38" s="22">
        <v>1413714</v>
      </c>
      <c r="Y38" s="22">
        <v>-38568</v>
      </c>
      <c r="Z38" s="23">
        <v>-2.728133130180503</v>
      </c>
      <c r="AA38" s="20">
        <v>5654877</v>
      </c>
    </row>
    <row r="39" spans="1:27" x14ac:dyDescent="0.25">
      <c r="A39" s="19" t="s">
        <v>65</v>
      </c>
      <c r="B39" s="15" t="s">
        <v>32</v>
      </c>
      <c r="C39" s="20">
        <v>360706</v>
      </c>
      <c r="D39" s="20"/>
      <c r="E39" s="21">
        <v>387630</v>
      </c>
      <c r="F39" s="22">
        <v>387630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96906</v>
      </c>
      <c r="Y39" s="22">
        <v>-96906</v>
      </c>
      <c r="Z39" s="23">
        <v>-100</v>
      </c>
      <c r="AA39" s="20">
        <v>387630</v>
      </c>
    </row>
    <row r="40" spans="1:27" x14ac:dyDescent="0.25">
      <c r="A40" s="19" t="s">
        <v>66</v>
      </c>
      <c r="B40" s="15" t="s">
        <v>32</v>
      </c>
      <c r="C40" s="20">
        <v>26048217</v>
      </c>
      <c r="D40" s="20"/>
      <c r="E40" s="21">
        <v>25646370</v>
      </c>
      <c r="F40" s="22">
        <v>25646370</v>
      </c>
      <c r="G40" s="22"/>
      <c r="H40" s="22"/>
      <c r="I40" s="22">
        <v>6742978</v>
      </c>
      <c r="J40" s="22">
        <v>6742978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6742978</v>
      </c>
      <c r="X40" s="22">
        <v>6411594</v>
      </c>
      <c r="Y40" s="22">
        <v>331384</v>
      </c>
      <c r="Z40" s="23">
        <v>5.1685119176292194</v>
      </c>
      <c r="AA40" s="20">
        <v>25646370</v>
      </c>
    </row>
    <row r="41" spans="1:27" x14ac:dyDescent="0.25">
      <c r="A41" s="19" t="s">
        <v>40</v>
      </c>
      <c r="B41" s="15" t="s">
        <v>32</v>
      </c>
      <c r="C41" s="20">
        <v>2713792</v>
      </c>
      <c r="D41" s="20"/>
      <c r="E41" s="21">
        <v>2377268</v>
      </c>
      <c r="F41" s="22">
        <v>2377268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594318</v>
      </c>
      <c r="Y41" s="22">
        <v>-594318</v>
      </c>
      <c r="Z41" s="23">
        <v>-100</v>
      </c>
      <c r="AA41" s="20">
        <v>2377268</v>
      </c>
    </row>
    <row r="42" spans="1:27" x14ac:dyDescent="0.25">
      <c r="A42" s="19" t="s">
        <v>67</v>
      </c>
      <c r="B42" s="15" t="s">
        <v>32</v>
      </c>
      <c r="C42" s="20">
        <v>8335841</v>
      </c>
      <c r="D42" s="20"/>
      <c r="E42" s="21">
        <v>8258677</v>
      </c>
      <c r="F42" s="22">
        <v>8258677</v>
      </c>
      <c r="G42" s="22">
        <v>121500</v>
      </c>
      <c r="H42" s="22">
        <v>529544</v>
      </c>
      <c r="I42" s="22">
        <v>708092</v>
      </c>
      <c r="J42" s="22">
        <v>1359136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1359136</v>
      </c>
      <c r="X42" s="22">
        <v>2064672</v>
      </c>
      <c r="Y42" s="22">
        <v>-705536</v>
      </c>
      <c r="Z42" s="23">
        <v>-34.17182002758792</v>
      </c>
      <c r="AA42" s="20">
        <v>8258677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1646279</v>
      </c>
      <c r="D44" s="20"/>
      <c r="E44" s="21">
        <v>2102909</v>
      </c>
      <c r="F44" s="22">
        <v>2102909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525729</v>
      </c>
      <c r="Y44" s="22">
        <v>-525729</v>
      </c>
      <c r="Z44" s="23">
        <v>-100</v>
      </c>
      <c r="AA44" s="20">
        <v>2102909</v>
      </c>
    </row>
    <row r="45" spans="1:27" x14ac:dyDescent="0.25">
      <c r="A45" s="19" t="s">
        <v>70</v>
      </c>
      <c r="B45" s="15" t="s">
        <v>32</v>
      </c>
      <c r="C45" s="20">
        <v>2115487</v>
      </c>
      <c r="D45" s="20"/>
      <c r="E45" s="21">
        <v>2738944</v>
      </c>
      <c r="F45" s="22">
        <v>2738944</v>
      </c>
      <c r="G45" s="22">
        <v>348629</v>
      </c>
      <c r="H45" s="22">
        <v>222882</v>
      </c>
      <c r="I45" s="22">
        <v>312185</v>
      </c>
      <c r="J45" s="22">
        <v>883696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883696</v>
      </c>
      <c r="X45" s="22">
        <v>684735</v>
      </c>
      <c r="Y45" s="22">
        <v>198961</v>
      </c>
      <c r="Z45" s="23">
        <v>29.056642350690414</v>
      </c>
      <c r="AA45" s="20">
        <v>2738944</v>
      </c>
    </row>
    <row r="46" spans="1:27" x14ac:dyDescent="0.25">
      <c r="A46" s="19" t="s">
        <v>71</v>
      </c>
      <c r="B46" s="15" t="s">
        <v>32</v>
      </c>
      <c r="C46" s="20">
        <v>429911</v>
      </c>
      <c r="D46" s="20"/>
      <c r="E46" s="21">
        <v>661711</v>
      </c>
      <c r="F46" s="22">
        <v>661711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165432</v>
      </c>
      <c r="Y46" s="22">
        <v>-165432</v>
      </c>
      <c r="Z46" s="23">
        <v>-100</v>
      </c>
      <c r="AA46" s="20">
        <v>661711</v>
      </c>
    </row>
    <row r="47" spans="1:27" x14ac:dyDescent="0.25">
      <c r="A47" s="19" t="s">
        <v>72</v>
      </c>
      <c r="B47" s="15" t="s">
        <v>32</v>
      </c>
      <c r="C47" s="20">
        <v>180204</v>
      </c>
      <c r="D47" s="20"/>
      <c r="E47" s="21">
        <v>124620</v>
      </c>
      <c r="F47" s="22">
        <v>124620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31155</v>
      </c>
      <c r="Y47" s="22">
        <v>-31155</v>
      </c>
      <c r="Z47" s="23">
        <v>-100</v>
      </c>
      <c r="AA47" s="20">
        <v>124620</v>
      </c>
    </row>
    <row r="48" spans="1:27" x14ac:dyDescent="0.25">
      <c r="A48" s="37" t="s">
        <v>73</v>
      </c>
      <c r="B48" s="28" t="s">
        <v>32</v>
      </c>
      <c r="C48" s="29">
        <f>SUM(C35:C47)</f>
        <v>82335455</v>
      </c>
      <c r="D48" s="29">
        <f t="shared" ref="D48:Y48" si="1">SUM(D35:D47)</f>
        <v>0</v>
      </c>
      <c r="E48" s="30">
        <f t="shared" si="1"/>
        <v>85909730</v>
      </c>
      <c r="F48" s="31">
        <f t="shared" si="1"/>
        <v>85909730</v>
      </c>
      <c r="G48" s="31">
        <f t="shared" si="1"/>
        <v>3600014</v>
      </c>
      <c r="H48" s="31">
        <f t="shared" si="1"/>
        <v>3746226</v>
      </c>
      <c r="I48" s="31">
        <f t="shared" si="1"/>
        <v>10893889</v>
      </c>
      <c r="J48" s="31">
        <f t="shared" si="1"/>
        <v>18240129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18240129</v>
      </c>
      <c r="X48" s="31">
        <f t="shared" si="1"/>
        <v>21477441</v>
      </c>
      <c r="Y48" s="31">
        <f t="shared" si="1"/>
        <v>-3237312</v>
      </c>
      <c r="Z48" s="32">
        <f>+IF(X48&lt;&gt;0,+(Y48/X48)*100,0)</f>
        <v>-15.073080633768241</v>
      </c>
      <c r="AA48" s="29">
        <f>SUM(AA35:AA47)</f>
        <v>85909730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18711289</v>
      </c>
      <c r="D49" s="39">
        <f t="shared" si="2"/>
        <v>0</v>
      </c>
      <c r="E49" s="40">
        <f t="shared" si="2"/>
        <v>13278324</v>
      </c>
      <c r="F49" s="41">
        <f t="shared" si="2"/>
        <v>13278324</v>
      </c>
      <c r="G49" s="41">
        <f t="shared" si="2"/>
        <v>15703894</v>
      </c>
      <c r="H49" s="41">
        <f t="shared" si="2"/>
        <v>2734121</v>
      </c>
      <c r="I49" s="41">
        <f t="shared" si="2"/>
        <v>-4901174</v>
      </c>
      <c r="J49" s="41">
        <f t="shared" si="2"/>
        <v>13536841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13536841</v>
      </c>
      <c r="X49" s="41">
        <f t="shared" si="2"/>
        <v>3319581</v>
      </c>
      <c r="Y49" s="41">
        <f t="shared" si="2"/>
        <v>10217260</v>
      </c>
      <c r="Z49" s="42">
        <f>+IF(X49&lt;&gt;0,+(Y49/X49)*100,0)</f>
        <v>307.78763946413721</v>
      </c>
      <c r="AA49" s="39">
        <f>+AA33-AA48</f>
        <v>13278324</v>
      </c>
    </row>
    <row r="50" spans="1:27" x14ac:dyDescent="0.25">
      <c r="A50" s="43" t="s">
        <v>75</v>
      </c>
      <c r="B50" s="15" t="s">
        <v>32</v>
      </c>
      <c r="C50" s="20">
        <v>5906238</v>
      </c>
      <c r="D50" s="20"/>
      <c r="E50" s="21">
        <v>7000000</v>
      </c>
      <c r="F50" s="22">
        <v>7000000</v>
      </c>
      <c r="G50" s="22"/>
      <c r="H50" s="22"/>
      <c r="I50" s="22">
        <v>568542</v>
      </c>
      <c r="J50" s="22">
        <v>568542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568542</v>
      </c>
      <c r="X50" s="22">
        <v>1749999</v>
      </c>
      <c r="Y50" s="22">
        <v>-1181457</v>
      </c>
      <c r="Z50" s="23">
        <v>-67.511867149638377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24617527</v>
      </c>
      <c r="D52" s="48">
        <f t="shared" si="3"/>
        <v>0</v>
      </c>
      <c r="E52" s="49">
        <f t="shared" si="3"/>
        <v>20278324</v>
      </c>
      <c r="F52" s="50">
        <f t="shared" si="3"/>
        <v>20278324</v>
      </c>
      <c r="G52" s="50">
        <f t="shared" si="3"/>
        <v>15703894</v>
      </c>
      <c r="H52" s="50">
        <f t="shared" si="3"/>
        <v>2734121</v>
      </c>
      <c r="I52" s="50">
        <f t="shared" si="3"/>
        <v>-4332632</v>
      </c>
      <c r="J52" s="50">
        <f t="shared" si="3"/>
        <v>14105383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14105383</v>
      </c>
      <c r="X52" s="50">
        <f t="shared" si="3"/>
        <v>5069580</v>
      </c>
      <c r="Y52" s="50">
        <f t="shared" si="3"/>
        <v>9035803</v>
      </c>
      <c r="Z52" s="51">
        <f>+IF(X52&lt;&gt;0,+(Y52/X52)*100,0)</f>
        <v>178.2357315596164</v>
      </c>
      <c r="AA52" s="48">
        <f>SUM(AA49:AA51)</f>
        <v>20278324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24617527</v>
      </c>
      <c r="D54" s="54">
        <f>+D52-D53</f>
        <v>0</v>
      </c>
      <c r="E54" s="55">
        <f t="shared" si="4"/>
        <v>20278324</v>
      </c>
      <c r="F54" s="56">
        <f t="shared" si="4"/>
        <v>20278324</v>
      </c>
      <c r="G54" s="56">
        <f t="shared" si="4"/>
        <v>15703894</v>
      </c>
      <c r="H54" s="56">
        <f t="shared" si="4"/>
        <v>2734121</v>
      </c>
      <c r="I54" s="56">
        <f t="shared" si="4"/>
        <v>-4332632</v>
      </c>
      <c r="J54" s="56">
        <f t="shared" si="4"/>
        <v>14105383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14105383</v>
      </c>
      <c r="X54" s="56">
        <f t="shared" si="4"/>
        <v>5069580</v>
      </c>
      <c r="Y54" s="56">
        <f t="shared" si="4"/>
        <v>9035803</v>
      </c>
      <c r="Z54" s="57">
        <f>+IF(X54&lt;&gt;0,+(Y54/X54)*100,0)</f>
        <v>178.2357315596164</v>
      </c>
      <c r="AA54" s="54">
        <f>+AA52-AA53</f>
        <v>20278324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24617527</v>
      </c>
      <c r="D57" s="48">
        <f>SUM(D54:D56)</f>
        <v>0</v>
      </c>
      <c r="E57" s="49">
        <f t="shared" si="5"/>
        <v>20278324</v>
      </c>
      <c r="F57" s="50">
        <f t="shared" si="5"/>
        <v>20278324</v>
      </c>
      <c r="G57" s="50">
        <f t="shared" si="5"/>
        <v>15703894</v>
      </c>
      <c r="H57" s="50">
        <f t="shared" si="5"/>
        <v>2734121</v>
      </c>
      <c r="I57" s="50">
        <f t="shared" si="5"/>
        <v>-4332632</v>
      </c>
      <c r="J57" s="50">
        <f t="shared" si="5"/>
        <v>14105383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14105383</v>
      </c>
      <c r="X57" s="50">
        <f t="shared" si="5"/>
        <v>5069580</v>
      </c>
      <c r="Y57" s="50">
        <f t="shared" si="5"/>
        <v>9035803</v>
      </c>
      <c r="Z57" s="51">
        <f>+IF(X57&lt;&gt;0,+(Y57/X57)*100,0)</f>
        <v>178.2357315596164</v>
      </c>
      <c r="AA57" s="48">
        <f>SUM(AA54:AA56)</f>
        <v>20278324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24617527</v>
      </c>
      <c r="D60" s="65">
        <f>SUM(D57:D59)</f>
        <v>0</v>
      </c>
      <c r="E60" s="66">
        <f t="shared" si="6"/>
        <v>20278324</v>
      </c>
      <c r="F60" s="67">
        <f t="shared" si="6"/>
        <v>20278324</v>
      </c>
      <c r="G60" s="67">
        <f t="shared" si="6"/>
        <v>15703894</v>
      </c>
      <c r="H60" s="67">
        <f t="shared" si="6"/>
        <v>2734121</v>
      </c>
      <c r="I60" s="67">
        <f t="shared" si="6"/>
        <v>-4332632</v>
      </c>
      <c r="J60" s="67">
        <f t="shared" si="6"/>
        <v>14105383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14105383</v>
      </c>
      <c r="X60" s="67">
        <f t="shared" si="6"/>
        <v>5069580</v>
      </c>
      <c r="Y60" s="67">
        <f t="shared" si="6"/>
        <v>9035803</v>
      </c>
      <c r="Z60" s="68">
        <f>+IF(X60&lt;&gt;0,+(Y60/X60)*100,0)</f>
        <v>178.2357315596164</v>
      </c>
      <c r="AA60" s="65">
        <f>SUM(AA57:AA59)</f>
        <v>20278324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26461448</v>
      </c>
      <c r="D8" s="20"/>
      <c r="E8" s="21">
        <v>54590453</v>
      </c>
      <c r="F8" s="22">
        <v>54590453</v>
      </c>
      <c r="G8" s="22">
        <v>6153672</v>
      </c>
      <c r="H8" s="22">
        <v>2739626</v>
      </c>
      <c r="I8" s="22">
        <v>708538</v>
      </c>
      <c r="J8" s="22">
        <v>9601836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9601836</v>
      </c>
      <c r="X8" s="22">
        <v>13647615</v>
      </c>
      <c r="Y8" s="22">
        <v>-4045779</v>
      </c>
      <c r="Z8" s="23">
        <v>-29.64458625188357</v>
      </c>
      <c r="AA8" s="20">
        <v>54590453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11404</v>
      </c>
      <c r="F10" s="22">
        <v>11404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2850</v>
      </c>
      <c r="Y10" s="22">
        <v>-2850</v>
      </c>
      <c r="Z10" s="23">
        <v>-100</v>
      </c>
      <c r="AA10" s="20">
        <v>11404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8146575</v>
      </c>
      <c r="D13" s="20"/>
      <c r="E13" s="21">
        <v>5942258</v>
      </c>
      <c r="F13" s="22">
        <v>5942258</v>
      </c>
      <c r="G13" s="22">
        <v>1020592</v>
      </c>
      <c r="H13" s="22">
        <v>521202</v>
      </c>
      <c r="I13" s="22">
        <v>474569</v>
      </c>
      <c r="J13" s="22">
        <v>2016363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2016363</v>
      </c>
      <c r="X13" s="22">
        <v>1485564</v>
      </c>
      <c r="Y13" s="22">
        <v>530799</v>
      </c>
      <c r="Z13" s="23">
        <v>35.730470043700571</v>
      </c>
      <c r="AA13" s="20">
        <v>5942258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22811</v>
      </c>
      <c r="D26" s="20"/>
      <c r="E26" s="21">
        <v>11749971</v>
      </c>
      <c r="F26" s="22">
        <v>11749971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2937492</v>
      </c>
      <c r="Y26" s="22">
        <v>-2937492</v>
      </c>
      <c r="Z26" s="23">
        <v>-100</v>
      </c>
      <c r="AA26" s="20">
        <v>11749971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834881</v>
      </c>
      <c r="D29" s="20"/>
      <c r="E29" s="21"/>
      <c r="F29" s="22"/>
      <c r="G29" s="22">
        <v>117180</v>
      </c>
      <c r="H29" s="22">
        <v>117180</v>
      </c>
      <c r="I29" s="22">
        <v>117279</v>
      </c>
      <c r="J29" s="22">
        <v>351639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351639</v>
      </c>
      <c r="X29" s="22"/>
      <c r="Y29" s="22">
        <v>351639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35469137</v>
      </c>
      <c r="D33" s="29">
        <f t="shared" ref="D33:Y33" si="0">SUM(D6:D32)</f>
        <v>0</v>
      </c>
      <c r="E33" s="30">
        <f t="shared" si="0"/>
        <v>72294086</v>
      </c>
      <c r="F33" s="31">
        <f t="shared" si="0"/>
        <v>72294086</v>
      </c>
      <c r="G33" s="31">
        <f t="shared" si="0"/>
        <v>7291444</v>
      </c>
      <c r="H33" s="31">
        <f t="shared" si="0"/>
        <v>3378008</v>
      </c>
      <c r="I33" s="31">
        <f t="shared" si="0"/>
        <v>1300386</v>
      </c>
      <c r="J33" s="31">
        <f t="shared" si="0"/>
        <v>11969838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11969838</v>
      </c>
      <c r="X33" s="31">
        <f t="shared" si="0"/>
        <v>18073521</v>
      </c>
      <c r="Y33" s="31">
        <f t="shared" si="0"/>
        <v>-6103683</v>
      </c>
      <c r="Z33" s="32">
        <f>+IF(X33&lt;&gt;0,+(Y33/X33)*100,0)</f>
        <v>-33.771410673105699</v>
      </c>
      <c r="AA33" s="29">
        <f>SUM(AA6:AA32)</f>
        <v>72294086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18081061</v>
      </c>
      <c r="D35" s="20"/>
      <c r="E35" s="21">
        <v>25146530</v>
      </c>
      <c r="F35" s="22">
        <v>25146530</v>
      </c>
      <c r="G35" s="22">
        <v>1722740</v>
      </c>
      <c r="H35" s="22">
        <v>1514743</v>
      </c>
      <c r="I35" s="22">
        <v>1731364</v>
      </c>
      <c r="J35" s="22">
        <v>4968847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4968847</v>
      </c>
      <c r="X35" s="22">
        <v>6286638</v>
      </c>
      <c r="Y35" s="22">
        <v>-1317791</v>
      </c>
      <c r="Z35" s="23">
        <v>-20.961776389860525</v>
      </c>
      <c r="AA35" s="20">
        <v>25146530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673942</v>
      </c>
      <c r="D38" s="20"/>
      <c r="E38" s="21">
        <v>846206</v>
      </c>
      <c r="F38" s="22">
        <v>846206</v>
      </c>
      <c r="G38" s="22">
        <v>35425</v>
      </c>
      <c r="H38" s="22">
        <v>51946</v>
      </c>
      <c r="I38" s="22">
        <v>74184</v>
      </c>
      <c r="J38" s="22">
        <v>161555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161555</v>
      </c>
      <c r="X38" s="22">
        <v>211548</v>
      </c>
      <c r="Y38" s="22">
        <v>-49993</v>
      </c>
      <c r="Z38" s="23">
        <v>-23.63198895758882</v>
      </c>
      <c r="AA38" s="20">
        <v>846206</v>
      </c>
    </row>
    <row r="39" spans="1:27" x14ac:dyDescent="0.25">
      <c r="A39" s="19" t="s">
        <v>65</v>
      </c>
      <c r="B39" s="15" t="s">
        <v>32</v>
      </c>
      <c r="C39" s="20">
        <v>13811744</v>
      </c>
      <c r="D39" s="20"/>
      <c r="E39" s="21">
        <v>11835585</v>
      </c>
      <c r="F39" s="22">
        <v>11835585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2958897</v>
      </c>
      <c r="Y39" s="22">
        <v>-2958897</v>
      </c>
      <c r="Z39" s="23">
        <v>-100</v>
      </c>
      <c r="AA39" s="20">
        <v>11835585</v>
      </c>
    </row>
    <row r="40" spans="1:27" x14ac:dyDescent="0.25">
      <c r="A40" s="19" t="s">
        <v>66</v>
      </c>
      <c r="B40" s="15" t="s">
        <v>32</v>
      </c>
      <c r="C40" s="20">
        <v>6186267</v>
      </c>
      <c r="D40" s="20"/>
      <c r="E40" s="21">
        <v>4050705</v>
      </c>
      <c r="F40" s="22">
        <v>4050705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1012677</v>
      </c>
      <c r="Y40" s="22">
        <v>-1012677</v>
      </c>
      <c r="Z40" s="23">
        <v>-100</v>
      </c>
      <c r="AA40" s="20">
        <v>4050705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67249</v>
      </c>
      <c r="F41" s="22">
        <v>67249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16815</v>
      </c>
      <c r="Y41" s="22">
        <v>-16815</v>
      </c>
      <c r="Z41" s="23">
        <v>-100</v>
      </c>
      <c r="AA41" s="20">
        <v>67249</v>
      </c>
    </row>
    <row r="42" spans="1:27" x14ac:dyDescent="0.25">
      <c r="A42" s="19" t="s">
        <v>67</v>
      </c>
      <c r="B42" s="15" t="s">
        <v>32</v>
      </c>
      <c r="C42" s="20">
        <v>6045655</v>
      </c>
      <c r="D42" s="20"/>
      <c r="E42" s="21">
        <v>5919206</v>
      </c>
      <c r="F42" s="22">
        <v>5269206</v>
      </c>
      <c r="G42" s="22">
        <v>7858</v>
      </c>
      <c r="H42" s="22">
        <v>32325</v>
      </c>
      <c r="I42" s="22">
        <v>627338</v>
      </c>
      <c r="J42" s="22">
        <v>667521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667521</v>
      </c>
      <c r="X42" s="22">
        <v>1317297</v>
      </c>
      <c r="Y42" s="22">
        <v>-649776</v>
      </c>
      <c r="Z42" s="23">
        <v>-49.326461686316755</v>
      </c>
      <c r="AA42" s="20">
        <v>5269206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1431856</v>
      </c>
      <c r="D44" s="20"/>
      <c r="E44" s="21">
        <v>1</v>
      </c>
      <c r="F44" s="22">
        <v>2</v>
      </c>
      <c r="G44" s="22">
        <v>24475</v>
      </c>
      <c r="H44" s="22">
        <v>2021</v>
      </c>
      <c r="I44" s="22">
        <v>641</v>
      </c>
      <c r="J44" s="22">
        <v>27137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27137</v>
      </c>
      <c r="X44" s="22"/>
      <c r="Y44" s="22">
        <v>27137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2929362</v>
      </c>
      <c r="D45" s="20"/>
      <c r="E45" s="21">
        <v>7632373</v>
      </c>
      <c r="F45" s="22">
        <v>8363848</v>
      </c>
      <c r="G45" s="22">
        <v>363481</v>
      </c>
      <c r="H45" s="22">
        <v>1218558</v>
      </c>
      <c r="I45" s="22">
        <v>907095</v>
      </c>
      <c r="J45" s="22">
        <v>2489134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2489134</v>
      </c>
      <c r="X45" s="22">
        <v>2090964</v>
      </c>
      <c r="Y45" s="22">
        <v>398170</v>
      </c>
      <c r="Z45" s="23">
        <v>19.042412973154967</v>
      </c>
      <c r="AA45" s="20">
        <v>8363848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49159887</v>
      </c>
      <c r="D48" s="29">
        <f t="shared" ref="D48:Y48" si="1">SUM(D35:D47)</f>
        <v>0</v>
      </c>
      <c r="E48" s="30">
        <f t="shared" si="1"/>
        <v>55497855</v>
      </c>
      <c r="F48" s="31">
        <f t="shared" si="1"/>
        <v>55579331</v>
      </c>
      <c r="G48" s="31">
        <f t="shared" si="1"/>
        <v>2153979</v>
      </c>
      <c r="H48" s="31">
        <f t="shared" si="1"/>
        <v>2819593</v>
      </c>
      <c r="I48" s="31">
        <f t="shared" si="1"/>
        <v>3340622</v>
      </c>
      <c r="J48" s="31">
        <f t="shared" si="1"/>
        <v>8314194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8314194</v>
      </c>
      <c r="X48" s="31">
        <f t="shared" si="1"/>
        <v>13894836</v>
      </c>
      <c r="Y48" s="31">
        <f t="shared" si="1"/>
        <v>-5580642</v>
      </c>
      <c r="Z48" s="32">
        <f>+IF(X48&lt;&gt;0,+(Y48/X48)*100,0)</f>
        <v>-40.163424742832518</v>
      </c>
      <c r="AA48" s="29">
        <f>SUM(AA35:AA47)</f>
        <v>55579331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-13690750</v>
      </c>
      <c r="D49" s="39">
        <f t="shared" si="2"/>
        <v>0</v>
      </c>
      <c r="E49" s="40">
        <f t="shared" si="2"/>
        <v>16796231</v>
      </c>
      <c r="F49" s="41">
        <f t="shared" si="2"/>
        <v>16714755</v>
      </c>
      <c r="G49" s="41">
        <f t="shared" si="2"/>
        <v>5137465</v>
      </c>
      <c r="H49" s="41">
        <f t="shared" si="2"/>
        <v>558415</v>
      </c>
      <c r="I49" s="41">
        <f t="shared" si="2"/>
        <v>-2040236</v>
      </c>
      <c r="J49" s="41">
        <f t="shared" si="2"/>
        <v>3655644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3655644</v>
      </c>
      <c r="X49" s="41">
        <f t="shared" si="2"/>
        <v>4178685</v>
      </c>
      <c r="Y49" s="41">
        <f t="shared" si="2"/>
        <v>-523041</v>
      </c>
      <c r="Z49" s="42">
        <f>+IF(X49&lt;&gt;0,+(Y49/X49)*100,0)</f>
        <v>-12.516880310432587</v>
      </c>
      <c r="AA49" s="39">
        <f>+AA33-AA48</f>
        <v>16714755</v>
      </c>
    </row>
    <row r="50" spans="1:27" x14ac:dyDescent="0.25">
      <c r="A50" s="43" t="s">
        <v>75</v>
      </c>
      <c r="B50" s="15" t="s">
        <v>32</v>
      </c>
      <c r="C50" s="20">
        <v>15814896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2124146</v>
      </c>
      <c r="D52" s="48">
        <f t="shared" si="3"/>
        <v>0</v>
      </c>
      <c r="E52" s="49">
        <f t="shared" si="3"/>
        <v>16796231</v>
      </c>
      <c r="F52" s="50">
        <f t="shared" si="3"/>
        <v>16714755</v>
      </c>
      <c r="G52" s="50">
        <f t="shared" si="3"/>
        <v>5137465</v>
      </c>
      <c r="H52" s="50">
        <f t="shared" si="3"/>
        <v>558415</v>
      </c>
      <c r="I52" s="50">
        <f t="shared" si="3"/>
        <v>-2040236</v>
      </c>
      <c r="J52" s="50">
        <f t="shared" si="3"/>
        <v>3655644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3655644</v>
      </c>
      <c r="X52" s="50">
        <f t="shared" si="3"/>
        <v>4178685</v>
      </c>
      <c r="Y52" s="50">
        <f t="shared" si="3"/>
        <v>-523041</v>
      </c>
      <c r="Z52" s="51">
        <f>+IF(X52&lt;&gt;0,+(Y52/X52)*100,0)</f>
        <v>-12.516880310432587</v>
      </c>
      <c r="AA52" s="48">
        <f>SUM(AA49:AA51)</f>
        <v>16714755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2124146</v>
      </c>
      <c r="D54" s="54">
        <f>+D52-D53</f>
        <v>0</v>
      </c>
      <c r="E54" s="55">
        <f t="shared" si="4"/>
        <v>16796231</v>
      </c>
      <c r="F54" s="56">
        <f t="shared" si="4"/>
        <v>16714755</v>
      </c>
      <c r="G54" s="56">
        <f t="shared" si="4"/>
        <v>5137465</v>
      </c>
      <c r="H54" s="56">
        <f t="shared" si="4"/>
        <v>558415</v>
      </c>
      <c r="I54" s="56">
        <f t="shared" si="4"/>
        <v>-2040236</v>
      </c>
      <c r="J54" s="56">
        <f t="shared" si="4"/>
        <v>3655644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3655644</v>
      </c>
      <c r="X54" s="56">
        <f t="shared" si="4"/>
        <v>4178685</v>
      </c>
      <c r="Y54" s="56">
        <f t="shared" si="4"/>
        <v>-523041</v>
      </c>
      <c r="Z54" s="57">
        <f>+IF(X54&lt;&gt;0,+(Y54/X54)*100,0)</f>
        <v>-12.516880310432587</v>
      </c>
      <c r="AA54" s="54">
        <f>+AA52-AA53</f>
        <v>16714755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2124146</v>
      </c>
      <c r="D57" s="48">
        <f>SUM(D54:D56)</f>
        <v>0</v>
      </c>
      <c r="E57" s="49">
        <f t="shared" si="5"/>
        <v>16796231</v>
      </c>
      <c r="F57" s="50">
        <f t="shared" si="5"/>
        <v>16714755</v>
      </c>
      <c r="G57" s="50">
        <f t="shared" si="5"/>
        <v>5137465</v>
      </c>
      <c r="H57" s="50">
        <f t="shared" si="5"/>
        <v>558415</v>
      </c>
      <c r="I57" s="50">
        <f t="shared" si="5"/>
        <v>-2040236</v>
      </c>
      <c r="J57" s="50">
        <f t="shared" si="5"/>
        <v>3655644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3655644</v>
      </c>
      <c r="X57" s="50">
        <f t="shared" si="5"/>
        <v>4178685</v>
      </c>
      <c r="Y57" s="50">
        <f t="shared" si="5"/>
        <v>-523041</v>
      </c>
      <c r="Z57" s="51">
        <f>+IF(X57&lt;&gt;0,+(Y57/X57)*100,0)</f>
        <v>-12.516880310432587</v>
      </c>
      <c r="AA57" s="48">
        <f>SUM(AA54:AA56)</f>
        <v>16714755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2124146</v>
      </c>
      <c r="D60" s="65">
        <f>SUM(D57:D59)</f>
        <v>0</v>
      </c>
      <c r="E60" s="66">
        <f t="shared" si="6"/>
        <v>16796231</v>
      </c>
      <c r="F60" s="67">
        <f t="shared" si="6"/>
        <v>16714755</v>
      </c>
      <c r="G60" s="67">
        <f t="shared" si="6"/>
        <v>5137465</v>
      </c>
      <c r="H60" s="67">
        <f t="shared" si="6"/>
        <v>558415</v>
      </c>
      <c r="I60" s="67">
        <f t="shared" si="6"/>
        <v>-2040236</v>
      </c>
      <c r="J60" s="67">
        <f t="shared" si="6"/>
        <v>3655644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3655644</v>
      </c>
      <c r="X60" s="67">
        <f t="shared" si="6"/>
        <v>4178685</v>
      </c>
      <c r="Y60" s="67">
        <f t="shared" si="6"/>
        <v>-523041</v>
      </c>
      <c r="Z60" s="68">
        <f>+IF(X60&lt;&gt;0,+(Y60/X60)*100,0)</f>
        <v>-12.516880310432587</v>
      </c>
      <c r="AA60" s="65">
        <f>SUM(AA57:AA59)</f>
        <v>16714755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168258454</v>
      </c>
      <c r="D8" s="20"/>
      <c r="E8" s="21">
        <v>185368226</v>
      </c>
      <c r="F8" s="22">
        <v>185368226</v>
      </c>
      <c r="G8" s="22">
        <v>15117694</v>
      </c>
      <c r="H8" s="22">
        <v>14072354</v>
      </c>
      <c r="I8" s="22">
        <v>15048969</v>
      </c>
      <c r="J8" s="22">
        <v>44239017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44239017</v>
      </c>
      <c r="X8" s="22">
        <v>44027423</v>
      </c>
      <c r="Y8" s="22">
        <v>211594</v>
      </c>
      <c r="Z8" s="23">
        <v>0.48059592313635979</v>
      </c>
      <c r="AA8" s="20">
        <v>185368226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169227</v>
      </c>
      <c r="D10" s="20"/>
      <c r="E10" s="21">
        <v>208800</v>
      </c>
      <c r="F10" s="22">
        <v>208800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-1370</v>
      </c>
      <c r="Y10" s="22">
        <v>1370</v>
      </c>
      <c r="Z10" s="23">
        <v>-100</v>
      </c>
      <c r="AA10" s="20">
        <v>208800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3808537</v>
      </c>
      <c r="D13" s="20"/>
      <c r="E13" s="21">
        <v>3456714</v>
      </c>
      <c r="F13" s="22">
        <v>3456714</v>
      </c>
      <c r="G13" s="22">
        <v>322214</v>
      </c>
      <c r="H13" s="22">
        <v>296448</v>
      </c>
      <c r="I13" s="22">
        <v>315152</v>
      </c>
      <c r="J13" s="22">
        <v>933814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933814</v>
      </c>
      <c r="X13" s="22">
        <v>1005520</v>
      </c>
      <c r="Y13" s="22">
        <v>-71706</v>
      </c>
      <c r="Z13" s="23">
        <v>-7.1312355796006051</v>
      </c>
      <c r="AA13" s="20">
        <v>3456714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2680420</v>
      </c>
      <c r="D20" s="20"/>
      <c r="E20" s="21">
        <v>72231785</v>
      </c>
      <c r="F20" s="22">
        <v>72231785</v>
      </c>
      <c r="G20" s="22">
        <v>60329</v>
      </c>
      <c r="H20" s="22">
        <v>186524</v>
      </c>
      <c r="I20" s="22">
        <v>2968959</v>
      </c>
      <c r="J20" s="22">
        <v>3215812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3215812</v>
      </c>
      <c r="X20" s="22">
        <v>60078</v>
      </c>
      <c r="Y20" s="22">
        <v>3155734</v>
      </c>
      <c r="Z20" s="18">
        <v>5252.7281201105234</v>
      </c>
      <c r="AA20" s="20">
        <v>72231785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57853825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45358698</v>
      </c>
      <c r="D26" s="20"/>
      <c r="E26" s="21">
        <v>48509771</v>
      </c>
      <c r="F26" s="22">
        <v>48509771</v>
      </c>
      <c r="G26" s="22">
        <v>15763994</v>
      </c>
      <c r="H26" s="22"/>
      <c r="I26" s="22"/>
      <c r="J26" s="22">
        <v>15763994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15763994</v>
      </c>
      <c r="X26" s="22"/>
      <c r="Y26" s="22">
        <v>15763994</v>
      </c>
      <c r="Z26" s="23"/>
      <c r="AA26" s="20">
        <v>48509771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278129161</v>
      </c>
      <c r="D33" s="29">
        <f t="shared" ref="D33:Y33" si="0">SUM(D6:D32)</f>
        <v>0</v>
      </c>
      <c r="E33" s="30">
        <f t="shared" si="0"/>
        <v>309775296</v>
      </c>
      <c r="F33" s="31">
        <f t="shared" si="0"/>
        <v>309775296</v>
      </c>
      <c r="G33" s="31">
        <f t="shared" si="0"/>
        <v>31264231</v>
      </c>
      <c r="H33" s="31">
        <f t="shared" si="0"/>
        <v>14555326</v>
      </c>
      <c r="I33" s="31">
        <f t="shared" si="0"/>
        <v>18333080</v>
      </c>
      <c r="J33" s="31">
        <f t="shared" si="0"/>
        <v>64152637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64152637</v>
      </c>
      <c r="X33" s="31">
        <f t="shared" si="0"/>
        <v>45091651</v>
      </c>
      <c r="Y33" s="31">
        <f t="shared" si="0"/>
        <v>19060986</v>
      </c>
      <c r="Z33" s="32">
        <f>+IF(X33&lt;&gt;0,+(Y33/X33)*100,0)</f>
        <v>42.271652461782786</v>
      </c>
      <c r="AA33" s="29">
        <f>SUM(AA6:AA32)</f>
        <v>309775296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48542758</v>
      </c>
      <c r="D35" s="20"/>
      <c r="E35" s="21">
        <v>55262623</v>
      </c>
      <c r="F35" s="22">
        <v>54170769</v>
      </c>
      <c r="G35" s="22">
        <v>4316440</v>
      </c>
      <c r="H35" s="22">
        <v>4211039</v>
      </c>
      <c r="I35" s="22">
        <v>4244331</v>
      </c>
      <c r="J35" s="22">
        <v>12771810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12771810</v>
      </c>
      <c r="X35" s="22">
        <v>11780232</v>
      </c>
      <c r="Y35" s="22">
        <v>991578</v>
      </c>
      <c r="Z35" s="23">
        <v>8.4173045148856147</v>
      </c>
      <c r="AA35" s="20">
        <v>54170769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2489650</v>
      </c>
      <c r="D38" s="20"/>
      <c r="E38" s="21">
        <v>2438906</v>
      </c>
      <c r="F38" s="22">
        <v>2438906</v>
      </c>
      <c r="G38" s="22">
        <v>30971</v>
      </c>
      <c r="H38" s="22">
        <v>82273</v>
      </c>
      <c r="I38" s="22">
        <v>344615</v>
      </c>
      <c r="J38" s="22">
        <v>457859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457859</v>
      </c>
      <c r="X38" s="22">
        <v>296657</v>
      </c>
      <c r="Y38" s="22">
        <v>161202</v>
      </c>
      <c r="Z38" s="23">
        <v>54.339523422673317</v>
      </c>
      <c r="AA38" s="20">
        <v>2438906</v>
      </c>
    </row>
    <row r="39" spans="1:27" x14ac:dyDescent="0.25">
      <c r="A39" s="19" t="s">
        <v>65</v>
      </c>
      <c r="B39" s="15" t="s">
        <v>32</v>
      </c>
      <c r="C39" s="20">
        <v>4974488</v>
      </c>
      <c r="D39" s="20"/>
      <c r="E39" s="21">
        <v>7166987</v>
      </c>
      <c r="F39" s="22">
        <v>7166987</v>
      </c>
      <c r="G39" s="22">
        <v>583175</v>
      </c>
      <c r="H39" s="22">
        <v>583175</v>
      </c>
      <c r="I39" s="22">
        <v>-1142744</v>
      </c>
      <c r="J39" s="22">
        <v>23606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23606</v>
      </c>
      <c r="X39" s="22">
        <v>1749525</v>
      </c>
      <c r="Y39" s="22">
        <v>-1725919</v>
      </c>
      <c r="Z39" s="23">
        <v>-98.650719481001985</v>
      </c>
      <c r="AA39" s="20">
        <v>7166987</v>
      </c>
    </row>
    <row r="40" spans="1:27" x14ac:dyDescent="0.25">
      <c r="A40" s="19" t="s">
        <v>66</v>
      </c>
      <c r="B40" s="15" t="s">
        <v>32</v>
      </c>
      <c r="C40" s="20">
        <v>37321082</v>
      </c>
      <c r="D40" s="20"/>
      <c r="E40" s="21">
        <v>37540992</v>
      </c>
      <c r="F40" s="22">
        <v>37540992</v>
      </c>
      <c r="G40" s="22">
        <v>3019709</v>
      </c>
      <c r="H40" s="22">
        <v>3019709</v>
      </c>
      <c r="I40" s="22">
        <v>3203393</v>
      </c>
      <c r="J40" s="22">
        <v>9242811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9242811</v>
      </c>
      <c r="X40" s="22">
        <v>9385251</v>
      </c>
      <c r="Y40" s="22">
        <v>-142440</v>
      </c>
      <c r="Z40" s="23">
        <v>-1.5177004855810463</v>
      </c>
      <c r="AA40" s="20">
        <v>37540992</v>
      </c>
    </row>
    <row r="41" spans="1:27" x14ac:dyDescent="0.25">
      <c r="A41" s="19" t="s">
        <v>40</v>
      </c>
      <c r="B41" s="15" t="s">
        <v>32</v>
      </c>
      <c r="C41" s="20">
        <v>37183327</v>
      </c>
      <c r="D41" s="20"/>
      <c r="E41" s="21">
        <v>34624174</v>
      </c>
      <c r="F41" s="22">
        <v>34624174</v>
      </c>
      <c r="G41" s="22">
        <v>2866179</v>
      </c>
      <c r="H41" s="22">
        <v>2962791</v>
      </c>
      <c r="I41" s="22">
        <v>2962791</v>
      </c>
      <c r="J41" s="22">
        <v>8791761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8791761</v>
      </c>
      <c r="X41" s="22">
        <v>8604615</v>
      </c>
      <c r="Y41" s="22">
        <v>187146</v>
      </c>
      <c r="Z41" s="23">
        <v>2.1749491406646317</v>
      </c>
      <c r="AA41" s="20">
        <v>34624174</v>
      </c>
    </row>
    <row r="42" spans="1:27" x14ac:dyDescent="0.25">
      <c r="A42" s="19" t="s">
        <v>67</v>
      </c>
      <c r="B42" s="15" t="s">
        <v>32</v>
      </c>
      <c r="C42" s="20">
        <v>20378238</v>
      </c>
      <c r="D42" s="20"/>
      <c r="E42" s="21">
        <v>28366238</v>
      </c>
      <c r="F42" s="22">
        <v>28366238</v>
      </c>
      <c r="G42" s="22">
        <v>17863</v>
      </c>
      <c r="H42" s="22">
        <v>286523</v>
      </c>
      <c r="I42" s="22">
        <v>1571619</v>
      </c>
      <c r="J42" s="22">
        <v>1876005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1876005</v>
      </c>
      <c r="X42" s="22">
        <v>1727915</v>
      </c>
      <c r="Y42" s="22">
        <v>148090</v>
      </c>
      <c r="Z42" s="23">
        <v>8.5704447267371364</v>
      </c>
      <c r="AA42" s="20">
        <v>28366238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3306903</v>
      </c>
      <c r="D44" s="20"/>
      <c r="E44" s="21">
        <v>2900000</v>
      </c>
      <c r="F44" s="22">
        <v>2900000</v>
      </c>
      <c r="G44" s="22">
        <v>1948729</v>
      </c>
      <c r="H44" s="22">
        <v>-34921</v>
      </c>
      <c r="I44" s="22">
        <v>-76596</v>
      </c>
      <c r="J44" s="22">
        <v>1837212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1837212</v>
      </c>
      <c r="X44" s="22">
        <v>1960610</v>
      </c>
      <c r="Y44" s="22">
        <v>-123398</v>
      </c>
      <c r="Z44" s="23">
        <v>-6.2938575239338785</v>
      </c>
      <c r="AA44" s="20">
        <v>2900000</v>
      </c>
    </row>
    <row r="45" spans="1:27" x14ac:dyDescent="0.25">
      <c r="A45" s="19" t="s">
        <v>70</v>
      </c>
      <c r="B45" s="15" t="s">
        <v>32</v>
      </c>
      <c r="C45" s="20">
        <v>2640880</v>
      </c>
      <c r="D45" s="20"/>
      <c r="E45" s="21">
        <v>2205699</v>
      </c>
      <c r="F45" s="22">
        <v>2205699</v>
      </c>
      <c r="G45" s="22">
        <v>127188</v>
      </c>
      <c r="H45" s="22">
        <v>47143</v>
      </c>
      <c r="I45" s="22">
        <v>92575</v>
      </c>
      <c r="J45" s="22">
        <v>266906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266906</v>
      </c>
      <c r="X45" s="22">
        <v>383793</v>
      </c>
      <c r="Y45" s="22">
        <v>-116887</v>
      </c>
      <c r="Z45" s="23">
        <v>-30.455740464260682</v>
      </c>
      <c r="AA45" s="20">
        <v>2205699</v>
      </c>
    </row>
    <row r="46" spans="1:27" x14ac:dyDescent="0.25">
      <c r="A46" s="19" t="s">
        <v>71</v>
      </c>
      <c r="B46" s="15" t="s">
        <v>32</v>
      </c>
      <c r="C46" s="20">
        <v>3369630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160206956</v>
      </c>
      <c r="D48" s="29">
        <f t="shared" ref="D48:Y48" si="1">SUM(D35:D47)</f>
        <v>0</v>
      </c>
      <c r="E48" s="30">
        <f t="shared" si="1"/>
        <v>170505619</v>
      </c>
      <c r="F48" s="31">
        <f t="shared" si="1"/>
        <v>169413765</v>
      </c>
      <c r="G48" s="31">
        <f t="shared" si="1"/>
        <v>12910254</v>
      </c>
      <c r="H48" s="31">
        <f t="shared" si="1"/>
        <v>11157732</v>
      </c>
      <c r="I48" s="31">
        <f t="shared" si="1"/>
        <v>11199984</v>
      </c>
      <c r="J48" s="31">
        <f t="shared" si="1"/>
        <v>35267970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35267970</v>
      </c>
      <c r="X48" s="31">
        <f t="shared" si="1"/>
        <v>35888598</v>
      </c>
      <c r="Y48" s="31">
        <f t="shared" si="1"/>
        <v>-620628</v>
      </c>
      <c r="Z48" s="32">
        <f>+IF(X48&lt;&gt;0,+(Y48/X48)*100,0)</f>
        <v>-1.7293180413456108</v>
      </c>
      <c r="AA48" s="29">
        <f>SUM(AA35:AA47)</f>
        <v>169413765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117922205</v>
      </c>
      <c r="D49" s="39">
        <f t="shared" si="2"/>
        <v>0</v>
      </c>
      <c r="E49" s="40">
        <f t="shared" si="2"/>
        <v>139269677</v>
      </c>
      <c r="F49" s="41">
        <f t="shared" si="2"/>
        <v>140361531</v>
      </c>
      <c r="G49" s="41">
        <f t="shared" si="2"/>
        <v>18353977</v>
      </c>
      <c r="H49" s="41">
        <f t="shared" si="2"/>
        <v>3397594</v>
      </c>
      <c r="I49" s="41">
        <f t="shared" si="2"/>
        <v>7133096</v>
      </c>
      <c r="J49" s="41">
        <f t="shared" si="2"/>
        <v>28884667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28884667</v>
      </c>
      <c r="X49" s="41">
        <f t="shared" si="2"/>
        <v>9203053</v>
      </c>
      <c r="Y49" s="41">
        <f t="shared" si="2"/>
        <v>19681614</v>
      </c>
      <c r="Z49" s="42">
        <f>+IF(X49&lt;&gt;0,+(Y49/X49)*100,0)</f>
        <v>213.85961810716506</v>
      </c>
      <c r="AA49" s="39">
        <f>+AA33-AA48</f>
        <v>140361531</v>
      </c>
    </row>
    <row r="50" spans="1:27" x14ac:dyDescent="0.25">
      <c r="A50" s="43" t="s">
        <v>75</v>
      </c>
      <c r="B50" s="15" t="s">
        <v>32</v>
      </c>
      <c r="C50" s="20">
        <v>385692167</v>
      </c>
      <c r="D50" s="20"/>
      <c r="E50" s="21">
        <v>481510435</v>
      </c>
      <c r="F50" s="22">
        <v>481510435</v>
      </c>
      <c r="G50" s="22"/>
      <c r="H50" s="22">
        <v>1645686</v>
      </c>
      <c r="I50" s="22">
        <v>17788758</v>
      </c>
      <c r="J50" s="22">
        <v>19434444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19434444</v>
      </c>
      <c r="X50" s="22">
        <v>13970474</v>
      </c>
      <c r="Y50" s="22">
        <v>5463970</v>
      </c>
      <c r="Z50" s="23">
        <v>39.110841908442048</v>
      </c>
      <c r="AA50" s="20">
        <v>481510435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503614372</v>
      </c>
      <c r="D52" s="48">
        <f t="shared" si="3"/>
        <v>0</v>
      </c>
      <c r="E52" s="49">
        <f t="shared" si="3"/>
        <v>620780112</v>
      </c>
      <c r="F52" s="50">
        <f t="shared" si="3"/>
        <v>621871966</v>
      </c>
      <c r="G52" s="50">
        <f t="shared" si="3"/>
        <v>18353977</v>
      </c>
      <c r="H52" s="50">
        <f t="shared" si="3"/>
        <v>5043280</v>
      </c>
      <c r="I52" s="50">
        <f t="shared" si="3"/>
        <v>24921854</v>
      </c>
      <c r="J52" s="50">
        <f t="shared" si="3"/>
        <v>48319111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48319111</v>
      </c>
      <c r="X52" s="50">
        <f t="shared" si="3"/>
        <v>23173527</v>
      </c>
      <c r="Y52" s="50">
        <f t="shared" si="3"/>
        <v>25145584</v>
      </c>
      <c r="Z52" s="51">
        <f>+IF(X52&lt;&gt;0,+(Y52/X52)*100,0)</f>
        <v>108.50995620994594</v>
      </c>
      <c r="AA52" s="48">
        <f>SUM(AA49:AA51)</f>
        <v>621871966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503614372</v>
      </c>
      <c r="D54" s="54">
        <f>+D52-D53</f>
        <v>0</v>
      </c>
      <c r="E54" s="55">
        <f t="shared" si="4"/>
        <v>620780112</v>
      </c>
      <c r="F54" s="56">
        <f t="shared" si="4"/>
        <v>621871966</v>
      </c>
      <c r="G54" s="56">
        <f t="shared" si="4"/>
        <v>18353977</v>
      </c>
      <c r="H54" s="56">
        <f t="shared" si="4"/>
        <v>5043280</v>
      </c>
      <c r="I54" s="56">
        <f t="shared" si="4"/>
        <v>24921854</v>
      </c>
      <c r="J54" s="56">
        <f t="shared" si="4"/>
        <v>48319111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48319111</v>
      </c>
      <c r="X54" s="56">
        <f t="shared" si="4"/>
        <v>23173527</v>
      </c>
      <c r="Y54" s="56">
        <f t="shared" si="4"/>
        <v>25145584</v>
      </c>
      <c r="Z54" s="57">
        <f>+IF(X54&lt;&gt;0,+(Y54/X54)*100,0)</f>
        <v>108.50995620994594</v>
      </c>
      <c r="AA54" s="54">
        <f>+AA52-AA53</f>
        <v>621871966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503614372</v>
      </c>
      <c r="D57" s="48">
        <f>SUM(D54:D56)</f>
        <v>0</v>
      </c>
      <c r="E57" s="49">
        <f t="shared" si="5"/>
        <v>620780112</v>
      </c>
      <c r="F57" s="50">
        <f t="shared" si="5"/>
        <v>621871966</v>
      </c>
      <c r="G57" s="50">
        <f t="shared" si="5"/>
        <v>18353977</v>
      </c>
      <c r="H57" s="50">
        <f t="shared" si="5"/>
        <v>5043280</v>
      </c>
      <c r="I57" s="50">
        <f t="shared" si="5"/>
        <v>24921854</v>
      </c>
      <c r="J57" s="50">
        <f t="shared" si="5"/>
        <v>48319111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48319111</v>
      </c>
      <c r="X57" s="50">
        <f t="shared" si="5"/>
        <v>23173527</v>
      </c>
      <c r="Y57" s="50">
        <f t="shared" si="5"/>
        <v>25145584</v>
      </c>
      <c r="Z57" s="51">
        <f>+IF(X57&lt;&gt;0,+(Y57/X57)*100,0)</f>
        <v>108.50995620994594</v>
      </c>
      <c r="AA57" s="48">
        <f>SUM(AA54:AA56)</f>
        <v>621871966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503614372</v>
      </c>
      <c r="D60" s="65">
        <f>SUM(D57:D59)</f>
        <v>0</v>
      </c>
      <c r="E60" s="66">
        <f t="shared" si="6"/>
        <v>620780112</v>
      </c>
      <c r="F60" s="67">
        <f t="shared" si="6"/>
        <v>621871966</v>
      </c>
      <c r="G60" s="67">
        <f t="shared" si="6"/>
        <v>18353977</v>
      </c>
      <c r="H60" s="67">
        <f t="shared" si="6"/>
        <v>5043280</v>
      </c>
      <c r="I60" s="67">
        <f t="shared" si="6"/>
        <v>24921854</v>
      </c>
      <c r="J60" s="67">
        <f t="shared" si="6"/>
        <v>48319111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48319111</v>
      </c>
      <c r="X60" s="67">
        <f t="shared" si="6"/>
        <v>23173527</v>
      </c>
      <c r="Y60" s="67">
        <f t="shared" si="6"/>
        <v>25145584</v>
      </c>
      <c r="Z60" s="68">
        <f>+IF(X60&lt;&gt;0,+(Y60/X60)*100,0)</f>
        <v>108.50995620994594</v>
      </c>
      <c r="AA60" s="65">
        <f>SUM(AA57:AA59)</f>
        <v>621871966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127606156</v>
      </c>
      <c r="D8" s="20"/>
      <c r="E8" s="21">
        <v>132112779</v>
      </c>
      <c r="F8" s="22">
        <v>132112779</v>
      </c>
      <c r="G8" s="22">
        <v>16353162</v>
      </c>
      <c r="H8" s="22">
        <v>10728161</v>
      </c>
      <c r="I8" s="22">
        <v>11649442</v>
      </c>
      <c r="J8" s="22">
        <v>38730765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38730765</v>
      </c>
      <c r="X8" s="22">
        <v>30703601</v>
      </c>
      <c r="Y8" s="22">
        <v>8027164</v>
      </c>
      <c r="Z8" s="23">
        <v>26.144047403429976</v>
      </c>
      <c r="AA8" s="20">
        <v>132112779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3390854</v>
      </c>
      <c r="D13" s="20"/>
      <c r="E13" s="21">
        <v>2570952</v>
      </c>
      <c r="F13" s="22">
        <v>2570952</v>
      </c>
      <c r="G13" s="22">
        <v>250278</v>
      </c>
      <c r="H13" s="22">
        <v>254291</v>
      </c>
      <c r="I13" s="22">
        <v>255733</v>
      </c>
      <c r="J13" s="22">
        <v>760302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760302</v>
      </c>
      <c r="X13" s="22">
        <v>699976</v>
      </c>
      <c r="Y13" s="22">
        <v>60326</v>
      </c>
      <c r="Z13" s="23">
        <v>8.6182954844166098</v>
      </c>
      <c r="AA13" s="20">
        <v>2570952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4270552</v>
      </c>
      <c r="D20" s="20"/>
      <c r="E20" s="21">
        <v>10035627</v>
      </c>
      <c r="F20" s="22">
        <v>10035627</v>
      </c>
      <c r="G20" s="22">
        <v>41248</v>
      </c>
      <c r="H20" s="22">
        <v>3934</v>
      </c>
      <c r="I20" s="22">
        <v>53560</v>
      </c>
      <c r="J20" s="22">
        <v>98742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98742</v>
      </c>
      <c r="X20" s="22">
        <v>2900414</v>
      </c>
      <c r="Y20" s="22">
        <v>-2801672</v>
      </c>
      <c r="Z20" s="18">
        <v>-96.59558945722921</v>
      </c>
      <c r="AA20" s="20">
        <v>10035627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24672182</v>
      </c>
      <c r="D26" s="20"/>
      <c r="E26" s="21">
        <v>26619027</v>
      </c>
      <c r="F26" s="22">
        <v>26619027</v>
      </c>
      <c r="G26" s="22">
        <v>11091328</v>
      </c>
      <c r="H26" s="22"/>
      <c r="I26" s="22"/>
      <c r="J26" s="22">
        <v>11091328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11091328</v>
      </c>
      <c r="X26" s="22"/>
      <c r="Y26" s="22">
        <v>11091328</v>
      </c>
      <c r="Z26" s="23"/>
      <c r="AA26" s="20">
        <v>26619027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826653</v>
      </c>
      <c r="F29" s="22">
        <v>826653</v>
      </c>
      <c r="G29" s="22">
        <v>347382</v>
      </c>
      <c r="H29" s="22">
        <v>196249</v>
      </c>
      <c r="I29" s="22">
        <v>199045</v>
      </c>
      <c r="J29" s="22">
        <v>742676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742676</v>
      </c>
      <c r="X29" s="22">
        <v>263450</v>
      </c>
      <c r="Y29" s="22">
        <v>479226</v>
      </c>
      <c r="Z29" s="23">
        <v>181.90396659707724</v>
      </c>
      <c r="AA29" s="20">
        <v>826653</v>
      </c>
    </row>
    <row r="30" spans="1:27" x14ac:dyDescent="0.25">
      <c r="A30" s="19" t="s">
        <v>56</v>
      </c>
      <c r="B30" s="15" t="s">
        <v>32</v>
      </c>
      <c r="C30" s="20">
        <v>100000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160039744</v>
      </c>
      <c r="D33" s="29">
        <f t="shared" ref="D33:Y33" si="0">SUM(D6:D32)</f>
        <v>0</v>
      </c>
      <c r="E33" s="30">
        <f t="shared" si="0"/>
        <v>172165038</v>
      </c>
      <c r="F33" s="31">
        <f t="shared" si="0"/>
        <v>172165038</v>
      </c>
      <c r="G33" s="31">
        <f t="shared" si="0"/>
        <v>28083398</v>
      </c>
      <c r="H33" s="31">
        <f t="shared" si="0"/>
        <v>11182635</v>
      </c>
      <c r="I33" s="31">
        <f t="shared" si="0"/>
        <v>12157780</v>
      </c>
      <c r="J33" s="31">
        <f t="shared" si="0"/>
        <v>51423813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51423813</v>
      </c>
      <c r="X33" s="31">
        <f t="shared" si="0"/>
        <v>34567441</v>
      </c>
      <c r="Y33" s="31">
        <f t="shared" si="0"/>
        <v>16856372</v>
      </c>
      <c r="Z33" s="32">
        <f>+IF(X33&lt;&gt;0,+(Y33/X33)*100,0)</f>
        <v>48.763725379613724</v>
      </c>
      <c r="AA33" s="29">
        <f>SUM(AA6:AA32)</f>
        <v>172165038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50110815</v>
      </c>
      <c r="D35" s="20"/>
      <c r="E35" s="21">
        <v>65900399</v>
      </c>
      <c r="F35" s="22">
        <v>65900399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16475100</v>
      </c>
      <c r="Y35" s="22">
        <v>-16475100</v>
      </c>
      <c r="Z35" s="23">
        <v>-100</v>
      </c>
      <c r="AA35" s="20">
        <v>65900399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10398944</v>
      </c>
      <c r="D38" s="20"/>
      <c r="E38" s="21">
        <v>14530250</v>
      </c>
      <c r="F38" s="22">
        <v>14530250</v>
      </c>
      <c r="G38" s="22">
        <v>439131</v>
      </c>
      <c r="H38" s="22">
        <v>1074862</v>
      </c>
      <c r="I38" s="22">
        <v>1192900</v>
      </c>
      <c r="J38" s="22">
        <v>2706893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2706893</v>
      </c>
      <c r="X38" s="22">
        <v>3492904</v>
      </c>
      <c r="Y38" s="22">
        <v>-786011</v>
      </c>
      <c r="Z38" s="23">
        <v>-22.503080531271401</v>
      </c>
      <c r="AA38" s="20">
        <v>14530250</v>
      </c>
    </row>
    <row r="39" spans="1:27" x14ac:dyDescent="0.25">
      <c r="A39" s="19" t="s">
        <v>65</v>
      </c>
      <c r="B39" s="15" t="s">
        <v>32</v>
      </c>
      <c r="C39" s="20">
        <v>93569</v>
      </c>
      <c r="D39" s="20"/>
      <c r="E39" s="21">
        <v>6325683</v>
      </c>
      <c r="F39" s="22">
        <v>6325683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6325683</v>
      </c>
    </row>
    <row r="40" spans="1:27" x14ac:dyDescent="0.25">
      <c r="A40" s="19" t="s">
        <v>66</v>
      </c>
      <c r="B40" s="15" t="s">
        <v>32</v>
      </c>
      <c r="C40" s="20">
        <v>41454395</v>
      </c>
      <c r="D40" s="20"/>
      <c r="E40" s="21">
        <v>44066784</v>
      </c>
      <c r="F40" s="22">
        <v>44066784</v>
      </c>
      <c r="G40" s="22"/>
      <c r="H40" s="22">
        <v>80</v>
      </c>
      <c r="I40" s="22">
        <v>2023</v>
      </c>
      <c r="J40" s="22">
        <v>2103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2103</v>
      </c>
      <c r="X40" s="22">
        <v>11016696</v>
      </c>
      <c r="Y40" s="22">
        <v>-11014593</v>
      </c>
      <c r="Z40" s="23">
        <v>-99.980910792128597</v>
      </c>
      <c r="AA40" s="20">
        <v>44066784</v>
      </c>
    </row>
    <row r="41" spans="1:27" x14ac:dyDescent="0.25">
      <c r="A41" s="19" t="s">
        <v>40</v>
      </c>
      <c r="B41" s="15" t="s">
        <v>32</v>
      </c>
      <c r="C41" s="20">
        <v>28637428</v>
      </c>
      <c r="D41" s="20"/>
      <c r="E41" s="21">
        <v>22008153</v>
      </c>
      <c r="F41" s="22">
        <v>22008153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22008153</v>
      </c>
    </row>
    <row r="42" spans="1:27" x14ac:dyDescent="0.25">
      <c r="A42" s="19" t="s">
        <v>67</v>
      </c>
      <c r="B42" s="15" t="s">
        <v>32</v>
      </c>
      <c r="C42" s="20">
        <v>50146180</v>
      </c>
      <c r="D42" s="20"/>
      <c r="E42" s="21">
        <v>52602353</v>
      </c>
      <c r="F42" s="22">
        <v>52602353</v>
      </c>
      <c r="G42" s="22">
        <v>907</v>
      </c>
      <c r="H42" s="22">
        <v>2118935</v>
      </c>
      <c r="I42" s="22">
        <v>2982201</v>
      </c>
      <c r="J42" s="22">
        <v>5102043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5102043</v>
      </c>
      <c r="X42" s="22">
        <v>12864082</v>
      </c>
      <c r="Y42" s="22">
        <v>-7762039</v>
      </c>
      <c r="Z42" s="23">
        <v>-60.338848897262942</v>
      </c>
      <c r="AA42" s="20">
        <v>52602353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7117259</v>
      </c>
      <c r="D44" s="20"/>
      <c r="E44" s="21">
        <v>917597</v>
      </c>
      <c r="F44" s="22">
        <v>917597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917597</v>
      </c>
    </row>
    <row r="45" spans="1:27" x14ac:dyDescent="0.25">
      <c r="A45" s="19" t="s">
        <v>70</v>
      </c>
      <c r="B45" s="15" t="s">
        <v>32</v>
      </c>
      <c r="C45" s="20">
        <v>11295628</v>
      </c>
      <c r="D45" s="20"/>
      <c r="E45" s="21">
        <v>10689326</v>
      </c>
      <c r="F45" s="22">
        <v>10689326</v>
      </c>
      <c r="G45" s="22">
        <v>167322</v>
      </c>
      <c r="H45" s="22">
        <v>227405</v>
      </c>
      <c r="I45" s="22">
        <v>917469</v>
      </c>
      <c r="J45" s="22">
        <v>1312196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1312196</v>
      </c>
      <c r="X45" s="22">
        <v>3196788</v>
      </c>
      <c r="Y45" s="22">
        <v>-1884592</v>
      </c>
      <c r="Z45" s="23">
        <v>-58.952673746272822</v>
      </c>
      <c r="AA45" s="20">
        <v>10689326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199254218</v>
      </c>
      <c r="D48" s="29">
        <f t="shared" ref="D48:Y48" si="1">SUM(D35:D47)</f>
        <v>0</v>
      </c>
      <c r="E48" s="30">
        <f t="shared" si="1"/>
        <v>217040545</v>
      </c>
      <c r="F48" s="31">
        <f t="shared" si="1"/>
        <v>217040545</v>
      </c>
      <c r="G48" s="31">
        <f t="shared" si="1"/>
        <v>607360</v>
      </c>
      <c r="H48" s="31">
        <f t="shared" si="1"/>
        <v>3421282</v>
      </c>
      <c r="I48" s="31">
        <f t="shared" si="1"/>
        <v>5094593</v>
      </c>
      <c r="J48" s="31">
        <f t="shared" si="1"/>
        <v>9123235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9123235</v>
      </c>
      <c r="X48" s="31">
        <f t="shared" si="1"/>
        <v>47045570</v>
      </c>
      <c r="Y48" s="31">
        <f t="shared" si="1"/>
        <v>-37922335</v>
      </c>
      <c r="Z48" s="32">
        <f>+IF(X48&lt;&gt;0,+(Y48/X48)*100,0)</f>
        <v>-80.607664015974308</v>
      </c>
      <c r="AA48" s="29">
        <f>SUM(AA35:AA47)</f>
        <v>217040545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-39214474</v>
      </c>
      <c r="D49" s="39">
        <f t="shared" si="2"/>
        <v>0</v>
      </c>
      <c r="E49" s="40">
        <f t="shared" si="2"/>
        <v>-44875507</v>
      </c>
      <c r="F49" s="41">
        <f t="shared" si="2"/>
        <v>-44875507</v>
      </c>
      <c r="G49" s="41">
        <f t="shared" si="2"/>
        <v>27476038</v>
      </c>
      <c r="H49" s="41">
        <f t="shared" si="2"/>
        <v>7761353</v>
      </c>
      <c r="I49" s="41">
        <f t="shared" si="2"/>
        <v>7063187</v>
      </c>
      <c r="J49" s="41">
        <f t="shared" si="2"/>
        <v>42300578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42300578</v>
      </c>
      <c r="X49" s="41">
        <f t="shared" si="2"/>
        <v>-12478129</v>
      </c>
      <c r="Y49" s="41">
        <f t="shared" si="2"/>
        <v>54778707</v>
      </c>
      <c r="Z49" s="42">
        <f>+IF(X49&lt;&gt;0,+(Y49/X49)*100,0)</f>
        <v>-438.99776160352246</v>
      </c>
      <c r="AA49" s="39">
        <f>+AA33-AA48</f>
        <v>-44875507</v>
      </c>
    </row>
    <row r="50" spans="1:27" x14ac:dyDescent="0.25">
      <c r="A50" s="43" t="s">
        <v>75</v>
      </c>
      <c r="B50" s="15" t="s">
        <v>32</v>
      </c>
      <c r="C50" s="20">
        <v>5300000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-33914474</v>
      </c>
      <c r="D52" s="48">
        <f t="shared" si="3"/>
        <v>0</v>
      </c>
      <c r="E52" s="49">
        <f t="shared" si="3"/>
        <v>-44875507</v>
      </c>
      <c r="F52" s="50">
        <f t="shared" si="3"/>
        <v>-44875507</v>
      </c>
      <c r="G52" s="50">
        <f t="shared" si="3"/>
        <v>27476038</v>
      </c>
      <c r="H52" s="50">
        <f t="shared" si="3"/>
        <v>7761353</v>
      </c>
      <c r="I52" s="50">
        <f t="shared" si="3"/>
        <v>7063187</v>
      </c>
      <c r="J52" s="50">
        <f t="shared" si="3"/>
        <v>42300578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42300578</v>
      </c>
      <c r="X52" s="50">
        <f t="shared" si="3"/>
        <v>-12478129</v>
      </c>
      <c r="Y52" s="50">
        <f t="shared" si="3"/>
        <v>54778707</v>
      </c>
      <c r="Z52" s="51">
        <f>+IF(X52&lt;&gt;0,+(Y52/X52)*100,0)</f>
        <v>-438.99776160352246</v>
      </c>
      <c r="AA52" s="48">
        <f>SUM(AA49:AA51)</f>
        <v>-44875507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-33914474</v>
      </c>
      <c r="D54" s="54">
        <f>+D52-D53</f>
        <v>0</v>
      </c>
      <c r="E54" s="55">
        <f t="shared" si="4"/>
        <v>-44875507</v>
      </c>
      <c r="F54" s="56">
        <f t="shared" si="4"/>
        <v>-44875507</v>
      </c>
      <c r="G54" s="56">
        <f t="shared" si="4"/>
        <v>27476038</v>
      </c>
      <c r="H54" s="56">
        <f t="shared" si="4"/>
        <v>7761353</v>
      </c>
      <c r="I54" s="56">
        <f t="shared" si="4"/>
        <v>7063187</v>
      </c>
      <c r="J54" s="56">
        <f t="shared" si="4"/>
        <v>42300578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42300578</v>
      </c>
      <c r="X54" s="56">
        <f t="shared" si="4"/>
        <v>-12478129</v>
      </c>
      <c r="Y54" s="56">
        <f t="shared" si="4"/>
        <v>54778707</v>
      </c>
      <c r="Z54" s="57">
        <f>+IF(X54&lt;&gt;0,+(Y54/X54)*100,0)</f>
        <v>-438.99776160352246</v>
      </c>
      <c r="AA54" s="54">
        <f>+AA52-AA53</f>
        <v>-44875507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-33914474</v>
      </c>
      <c r="D57" s="48">
        <f>SUM(D54:D56)</f>
        <v>0</v>
      </c>
      <c r="E57" s="49">
        <f t="shared" si="5"/>
        <v>-44875507</v>
      </c>
      <c r="F57" s="50">
        <f t="shared" si="5"/>
        <v>-44875507</v>
      </c>
      <c r="G57" s="50">
        <f t="shared" si="5"/>
        <v>27476038</v>
      </c>
      <c r="H57" s="50">
        <f t="shared" si="5"/>
        <v>7761353</v>
      </c>
      <c r="I57" s="50">
        <f t="shared" si="5"/>
        <v>7063187</v>
      </c>
      <c r="J57" s="50">
        <f t="shared" si="5"/>
        <v>42300578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42300578</v>
      </c>
      <c r="X57" s="50">
        <f t="shared" si="5"/>
        <v>-12478129</v>
      </c>
      <c r="Y57" s="50">
        <f t="shared" si="5"/>
        <v>54778707</v>
      </c>
      <c r="Z57" s="51">
        <f>+IF(X57&lt;&gt;0,+(Y57/X57)*100,0)</f>
        <v>-438.99776160352246</v>
      </c>
      <c r="AA57" s="48">
        <f>SUM(AA54:AA56)</f>
        <v>-44875507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-33914474</v>
      </c>
      <c r="D60" s="65">
        <f>SUM(D57:D59)</f>
        <v>0</v>
      </c>
      <c r="E60" s="66">
        <f t="shared" si="6"/>
        <v>-44875507</v>
      </c>
      <c r="F60" s="67">
        <f t="shared" si="6"/>
        <v>-44875507</v>
      </c>
      <c r="G60" s="67">
        <f t="shared" si="6"/>
        <v>27476038</v>
      </c>
      <c r="H60" s="67">
        <f t="shared" si="6"/>
        <v>7761353</v>
      </c>
      <c r="I60" s="67">
        <f t="shared" si="6"/>
        <v>7063187</v>
      </c>
      <c r="J60" s="67">
        <f t="shared" si="6"/>
        <v>42300578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42300578</v>
      </c>
      <c r="X60" s="67">
        <f t="shared" si="6"/>
        <v>-12478129</v>
      </c>
      <c r="Y60" s="67">
        <f t="shared" si="6"/>
        <v>54778707</v>
      </c>
      <c r="Z60" s="68">
        <f>+IF(X60&lt;&gt;0,+(Y60/X60)*100,0)</f>
        <v>-438.99776160352246</v>
      </c>
      <c r="AA60" s="65">
        <f>SUM(AA57:AA59)</f>
        <v>-44875507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106400769</v>
      </c>
      <c r="D8" s="20"/>
      <c r="E8" s="21">
        <v>120305700</v>
      </c>
      <c r="F8" s="22">
        <v>120305700</v>
      </c>
      <c r="G8" s="22">
        <v>14531367</v>
      </c>
      <c r="H8" s="22">
        <v>9721410</v>
      </c>
      <c r="I8" s="22">
        <v>9657445</v>
      </c>
      <c r="J8" s="22">
        <v>33910222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33910222</v>
      </c>
      <c r="X8" s="22">
        <v>25866800</v>
      </c>
      <c r="Y8" s="22">
        <v>8043422</v>
      </c>
      <c r="Z8" s="23">
        <v>31.095543321941637</v>
      </c>
      <c r="AA8" s="20">
        <v>120305700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49802300</v>
      </c>
      <c r="D26" s="20"/>
      <c r="E26" s="21">
        <v>53552600</v>
      </c>
      <c r="F26" s="22">
        <v>53552600</v>
      </c>
      <c r="G26" s="22">
        <v>4486100</v>
      </c>
      <c r="H26" s="22"/>
      <c r="I26" s="22"/>
      <c r="J26" s="22">
        <v>4486100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4486100</v>
      </c>
      <c r="X26" s="22">
        <v>11514000</v>
      </c>
      <c r="Y26" s="22">
        <v>-7027900</v>
      </c>
      <c r="Z26" s="23">
        <v>-61.03786694458919</v>
      </c>
      <c r="AA26" s="20">
        <v>53552600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2402678</v>
      </c>
      <c r="D29" s="20"/>
      <c r="E29" s="21">
        <v>2523700</v>
      </c>
      <c r="F29" s="22">
        <v>2523700</v>
      </c>
      <c r="G29" s="22">
        <v>200141</v>
      </c>
      <c r="H29" s="22">
        <v>205837</v>
      </c>
      <c r="I29" s="22">
        <v>192896</v>
      </c>
      <c r="J29" s="22">
        <v>598874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598874</v>
      </c>
      <c r="X29" s="22">
        <v>542700</v>
      </c>
      <c r="Y29" s="22">
        <v>56174</v>
      </c>
      <c r="Z29" s="23">
        <v>10.350838400589645</v>
      </c>
      <c r="AA29" s="20">
        <v>2523700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158605747</v>
      </c>
      <c r="D33" s="29">
        <f t="shared" ref="D33:Y33" si="0">SUM(D6:D32)</f>
        <v>0</v>
      </c>
      <c r="E33" s="30">
        <f t="shared" si="0"/>
        <v>176382000</v>
      </c>
      <c r="F33" s="31">
        <f t="shared" si="0"/>
        <v>176382000</v>
      </c>
      <c r="G33" s="31">
        <f t="shared" si="0"/>
        <v>19217608</v>
      </c>
      <c r="H33" s="31">
        <f t="shared" si="0"/>
        <v>9927247</v>
      </c>
      <c r="I33" s="31">
        <f t="shared" si="0"/>
        <v>9850341</v>
      </c>
      <c r="J33" s="31">
        <f t="shared" si="0"/>
        <v>38995196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38995196</v>
      </c>
      <c r="X33" s="31">
        <f t="shared" si="0"/>
        <v>37923500</v>
      </c>
      <c r="Y33" s="31">
        <f t="shared" si="0"/>
        <v>1071696</v>
      </c>
      <c r="Z33" s="32">
        <f>+IF(X33&lt;&gt;0,+(Y33/X33)*100,0)</f>
        <v>2.8259416984191859</v>
      </c>
      <c r="AA33" s="29">
        <f>SUM(AA6:AA32)</f>
        <v>176382000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23665989</v>
      </c>
      <c r="D35" s="20"/>
      <c r="E35" s="21">
        <v>36196401</v>
      </c>
      <c r="F35" s="22">
        <v>36196401</v>
      </c>
      <c r="G35" s="22">
        <v>1981170</v>
      </c>
      <c r="H35" s="22">
        <v>1798902</v>
      </c>
      <c r="I35" s="22">
        <v>2272296</v>
      </c>
      <c r="J35" s="22">
        <v>6052368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6052368</v>
      </c>
      <c r="X35" s="22">
        <v>7794700</v>
      </c>
      <c r="Y35" s="22">
        <v>-1742332</v>
      </c>
      <c r="Z35" s="23">
        <v>-22.352778169782031</v>
      </c>
      <c r="AA35" s="20">
        <v>36196401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3065000</v>
      </c>
      <c r="D38" s="20"/>
      <c r="E38" s="21">
        <v>5691500</v>
      </c>
      <c r="F38" s="22">
        <v>5691500</v>
      </c>
      <c r="G38" s="22">
        <v>21220</v>
      </c>
      <c r="H38" s="22">
        <v>174995</v>
      </c>
      <c r="I38" s="22">
        <v>232993</v>
      </c>
      <c r="J38" s="22">
        <v>429208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429208</v>
      </c>
      <c r="X38" s="22">
        <v>1226600</v>
      </c>
      <c r="Y38" s="22">
        <v>-797392</v>
      </c>
      <c r="Z38" s="23">
        <v>-65.008315669329846</v>
      </c>
      <c r="AA38" s="20">
        <v>5691500</v>
      </c>
    </row>
    <row r="39" spans="1:27" x14ac:dyDescent="0.25">
      <c r="A39" s="19" t="s">
        <v>65</v>
      </c>
      <c r="B39" s="15" t="s">
        <v>32</v>
      </c>
      <c r="C39" s="20">
        <v>10755500</v>
      </c>
      <c r="D39" s="20"/>
      <c r="E39" s="21">
        <v>1001000</v>
      </c>
      <c r="F39" s="22">
        <v>1001000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250251</v>
      </c>
      <c r="Y39" s="22">
        <v>-250251</v>
      </c>
      <c r="Z39" s="23">
        <v>-100</v>
      </c>
      <c r="AA39" s="20">
        <v>1001000</v>
      </c>
    </row>
    <row r="40" spans="1:27" x14ac:dyDescent="0.25">
      <c r="A40" s="19" t="s">
        <v>66</v>
      </c>
      <c r="B40" s="15" t="s">
        <v>32</v>
      </c>
      <c r="C40" s="20">
        <v>16399945</v>
      </c>
      <c r="D40" s="20"/>
      <c r="E40" s="21">
        <v>19247500</v>
      </c>
      <c r="F40" s="22">
        <v>19247500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4145000</v>
      </c>
      <c r="Y40" s="22">
        <v>-4145000</v>
      </c>
      <c r="Z40" s="23">
        <v>-100</v>
      </c>
      <c r="AA40" s="20">
        <v>19247500</v>
      </c>
    </row>
    <row r="41" spans="1:27" x14ac:dyDescent="0.25">
      <c r="A41" s="19" t="s">
        <v>40</v>
      </c>
      <c r="B41" s="15" t="s">
        <v>32</v>
      </c>
      <c r="C41" s="20">
        <v>14760562</v>
      </c>
      <c r="D41" s="20"/>
      <c r="E41" s="21">
        <v>13875000</v>
      </c>
      <c r="F41" s="22">
        <v>13875000</v>
      </c>
      <c r="G41" s="22"/>
      <c r="H41" s="22"/>
      <c r="I41" s="22">
        <v>3624919</v>
      </c>
      <c r="J41" s="22">
        <v>3624919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3624919</v>
      </c>
      <c r="X41" s="22">
        <v>2984200</v>
      </c>
      <c r="Y41" s="22">
        <v>640719</v>
      </c>
      <c r="Z41" s="23">
        <v>21.470377320554924</v>
      </c>
      <c r="AA41" s="20">
        <v>13875000</v>
      </c>
    </row>
    <row r="42" spans="1:27" x14ac:dyDescent="0.25">
      <c r="A42" s="19" t="s">
        <v>67</v>
      </c>
      <c r="B42" s="15" t="s">
        <v>32</v>
      </c>
      <c r="C42" s="20">
        <v>17735004</v>
      </c>
      <c r="D42" s="20"/>
      <c r="E42" s="21">
        <v>17857000</v>
      </c>
      <c r="F42" s="22">
        <v>17857000</v>
      </c>
      <c r="G42" s="22"/>
      <c r="H42" s="22">
        <v>302628</v>
      </c>
      <c r="I42" s="22">
        <v>82564</v>
      </c>
      <c r="J42" s="22">
        <v>385192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385192</v>
      </c>
      <c r="X42" s="22">
        <v>3844500</v>
      </c>
      <c r="Y42" s="22">
        <v>-3459308</v>
      </c>
      <c r="Z42" s="23">
        <v>-89.980699700871369</v>
      </c>
      <c r="AA42" s="20">
        <v>17857000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9470977</v>
      </c>
      <c r="D44" s="20"/>
      <c r="E44" s="21">
        <v>3196000</v>
      </c>
      <c r="F44" s="22">
        <v>3196000</v>
      </c>
      <c r="G44" s="22"/>
      <c r="H44" s="22">
        <v>5205245</v>
      </c>
      <c r="I44" s="22">
        <v>1171195</v>
      </c>
      <c r="J44" s="22">
        <v>6376440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6376440</v>
      </c>
      <c r="X44" s="22">
        <v>798999</v>
      </c>
      <c r="Y44" s="22">
        <v>5577441</v>
      </c>
      <c r="Z44" s="23">
        <v>698.05356452260889</v>
      </c>
      <c r="AA44" s="20">
        <v>3196000</v>
      </c>
    </row>
    <row r="45" spans="1:27" x14ac:dyDescent="0.25">
      <c r="A45" s="19" t="s">
        <v>70</v>
      </c>
      <c r="B45" s="15" t="s">
        <v>32</v>
      </c>
      <c r="C45" s="20">
        <v>2129012</v>
      </c>
      <c r="D45" s="20"/>
      <c r="E45" s="21">
        <v>2903600</v>
      </c>
      <c r="F45" s="22">
        <v>2903600</v>
      </c>
      <c r="G45" s="22">
        <v>118209</v>
      </c>
      <c r="H45" s="22">
        <v>153501</v>
      </c>
      <c r="I45" s="22">
        <v>114538</v>
      </c>
      <c r="J45" s="22">
        <v>386248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386248</v>
      </c>
      <c r="X45" s="22">
        <v>630400</v>
      </c>
      <c r="Y45" s="22">
        <v>-244152</v>
      </c>
      <c r="Z45" s="23">
        <v>-38.729695431472081</v>
      </c>
      <c r="AA45" s="20">
        <v>2903600</v>
      </c>
    </row>
    <row r="46" spans="1:27" x14ac:dyDescent="0.25">
      <c r="A46" s="19" t="s">
        <v>71</v>
      </c>
      <c r="B46" s="15" t="s">
        <v>32</v>
      </c>
      <c r="C46" s="20">
        <v>354</v>
      </c>
      <c r="D46" s="20"/>
      <c r="E46" s="21">
        <v>3156500</v>
      </c>
      <c r="F46" s="22">
        <v>3156500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680600</v>
      </c>
      <c r="Y46" s="22">
        <v>-680600</v>
      </c>
      <c r="Z46" s="23">
        <v>-100</v>
      </c>
      <c r="AA46" s="20">
        <v>3156500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97982343</v>
      </c>
      <c r="D48" s="29">
        <f t="shared" ref="D48:Y48" si="1">SUM(D35:D47)</f>
        <v>0</v>
      </c>
      <c r="E48" s="30">
        <f t="shared" si="1"/>
        <v>103124501</v>
      </c>
      <c r="F48" s="31">
        <f t="shared" si="1"/>
        <v>103124501</v>
      </c>
      <c r="G48" s="31">
        <f t="shared" si="1"/>
        <v>2120599</v>
      </c>
      <c r="H48" s="31">
        <f t="shared" si="1"/>
        <v>7635271</v>
      </c>
      <c r="I48" s="31">
        <f t="shared" si="1"/>
        <v>7498505</v>
      </c>
      <c r="J48" s="31">
        <f t="shared" si="1"/>
        <v>17254375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17254375</v>
      </c>
      <c r="X48" s="31">
        <f t="shared" si="1"/>
        <v>22355250</v>
      </c>
      <c r="Y48" s="31">
        <f t="shared" si="1"/>
        <v>-5100875</v>
      </c>
      <c r="Z48" s="32">
        <f>+IF(X48&lt;&gt;0,+(Y48/X48)*100,0)</f>
        <v>-22.81734715558985</v>
      </c>
      <c r="AA48" s="29">
        <f>SUM(AA35:AA47)</f>
        <v>103124501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60623404</v>
      </c>
      <c r="D49" s="39">
        <f t="shared" si="2"/>
        <v>0</v>
      </c>
      <c r="E49" s="40">
        <f t="shared" si="2"/>
        <v>73257499</v>
      </c>
      <c r="F49" s="41">
        <f t="shared" si="2"/>
        <v>73257499</v>
      </c>
      <c r="G49" s="41">
        <f t="shared" si="2"/>
        <v>17097009</v>
      </c>
      <c r="H49" s="41">
        <f t="shared" si="2"/>
        <v>2291976</v>
      </c>
      <c r="I49" s="41">
        <f t="shared" si="2"/>
        <v>2351836</v>
      </c>
      <c r="J49" s="41">
        <f t="shared" si="2"/>
        <v>21740821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21740821</v>
      </c>
      <c r="X49" s="41">
        <f t="shared" si="2"/>
        <v>15568250</v>
      </c>
      <c r="Y49" s="41">
        <f t="shared" si="2"/>
        <v>6172571</v>
      </c>
      <c r="Z49" s="42">
        <f>+IF(X49&lt;&gt;0,+(Y49/X49)*100,0)</f>
        <v>39.648457597995922</v>
      </c>
      <c r="AA49" s="39">
        <f>+AA33-AA48</f>
        <v>73257499</v>
      </c>
    </row>
    <row r="50" spans="1:27" x14ac:dyDescent="0.25">
      <c r="A50" s="43" t="s">
        <v>75</v>
      </c>
      <c r="B50" s="15" t="s">
        <v>32</v>
      </c>
      <c r="C50" s="20">
        <v>23020689</v>
      </c>
      <c r="D50" s="20"/>
      <c r="E50" s="21">
        <v>9085675</v>
      </c>
      <c r="F50" s="22">
        <v>9085675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9085675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83644093</v>
      </c>
      <c r="D52" s="48">
        <f t="shared" si="3"/>
        <v>0</v>
      </c>
      <c r="E52" s="49">
        <f t="shared" si="3"/>
        <v>82343174</v>
      </c>
      <c r="F52" s="50">
        <f t="shared" si="3"/>
        <v>82343174</v>
      </c>
      <c r="G52" s="50">
        <f t="shared" si="3"/>
        <v>17097009</v>
      </c>
      <c r="H52" s="50">
        <f t="shared" si="3"/>
        <v>2291976</v>
      </c>
      <c r="I52" s="50">
        <f t="shared" si="3"/>
        <v>2351836</v>
      </c>
      <c r="J52" s="50">
        <f t="shared" si="3"/>
        <v>21740821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21740821</v>
      </c>
      <c r="X52" s="50">
        <f t="shared" si="3"/>
        <v>15568250</v>
      </c>
      <c r="Y52" s="50">
        <f t="shared" si="3"/>
        <v>6172571</v>
      </c>
      <c r="Z52" s="51">
        <f>+IF(X52&lt;&gt;0,+(Y52/X52)*100,0)</f>
        <v>39.648457597995922</v>
      </c>
      <c r="AA52" s="48">
        <f>SUM(AA49:AA51)</f>
        <v>82343174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83644093</v>
      </c>
      <c r="D54" s="54">
        <f>+D52-D53</f>
        <v>0</v>
      </c>
      <c r="E54" s="55">
        <f t="shared" si="4"/>
        <v>82343174</v>
      </c>
      <c r="F54" s="56">
        <f t="shared" si="4"/>
        <v>82343174</v>
      </c>
      <c r="G54" s="56">
        <f t="shared" si="4"/>
        <v>17097009</v>
      </c>
      <c r="H54" s="56">
        <f t="shared" si="4"/>
        <v>2291976</v>
      </c>
      <c r="I54" s="56">
        <f t="shared" si="4"/>
        <v>2351836</v>
      </c>
      <c r="J54" s="56">
        <f t="shared" si="4"/>
        <v>21740821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21740821</v>
      </c>
      <c r="X54" s="56">
        <f t="shared" si="4"/>
        <v>15568250</v>
      </c>
      <c r="Y54" s="56">
        <f t="shared" si="4"/>
        <v>6172571</v>
      </c>
      <c r="Z54" s="57">
        <f>+IF(X54&lt;&gt;0,+(Y54/X54)*100,0)</f>
        <v>39.648457597995922</v>
      </c>
      <c r="AA54" s="54">
        <f>+AA52-AA53</f>
        <v>82343174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83644093</v>
      </c>
      <c r="D57" s="48">
        <f>SUM(D54:D56)</f>
        <v>0</v>
      </c>
      <c r="E57" s="49">
        <f t="shared" si="5"/>
        <v>82343174</v>
      </c>
      <c r="F57" s="50">
        <f t="shared" si="5"/>
        <v>82343174</v>
      </c>
      <c r="G57" s="50">
        <f t="shared" si="5"/>
        <v>17097009</v>
      </c>
      <c r="H57" s="50">
        <f t="shared" si="5"/>
        <v>2291976</v>
      </c>
      <c r="I57" s="50">
        <f t="shared" si="5"/>
        <v>2351836</v>
      </c>
      <c r="J57" s="50">
        <f t="shared" si="5"/>
        <v>21740821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21740821</v>
      </c>
      <c r="X57" s="50">
        <f t="shared" si="5"/>
        <v>15568250</v>
      </c>
      <c r="Y57" s="50">
        <f t="shared" si="5"/>
        <v>6172571</v>
      </c>
      <c r="Z57" s="51">
        <f>+IF(X57&lt;&gt;0,+(Y57/X57)*100,0)</f>
        <v>39.648457597995922</v>
      </c>
      <c r="AA57" s="48">
        <f>SUM(AA54:AA56)</f>
        <v>82343174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83644093</v>
      </c>
      <c r="D60" s="65">
        <f>SUM(D57:D59)</f>
        <v>0</v>
      </c>
      <c r="E60" s="66">
        <f t="shared" si="6"/>
        <v>82343174</v>
      </c>
      <c r="F60" s="67">
        <f t="shared" si="6"/>
        <v>82343174</v>
      </c>
      <c r="G60" s="67">
        <f t="shared" si="6"/>
        <v>17097009</v>
      </c>
      <c r="H60" s="67">
        <f t="shared" si="6"/>
        <v>2291976</v>
      </c>
      <c r="I60" s="67">
        <f t="shared" si="6"/>
        <v>2351836</v>
      </c>
      <c r="J60" s="67">
        <f t="shared" si="6"/>
        <v>21740821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21740821</v>
      </c>
      <c r="X60" s="67">
        <f t="shared" si="6"/>
        <v>15568250</v>
      </c>
      <c r="Y60" s="67">
        <f t="shared" si="6"/>
        <v>6172571</v>
      </c>
      <c r="Z60" s="68">
        <f>+IF(X60&lt;&gt;0,+(Y60/X60)*100,0)</f>
        <v>39.648457597995922</v>
      </c>
      <c r="AA60" s="65">
        <f>SUM(AA57:AA59)</f>
        <v>82343174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39127002</v>
      </c>
      <c r="D8" s="20"/>
      <c r="E8" s="21">
        <v>32962101</v>
      </c>
      <c r="F8" s="22">
        <v>-19473897</v>
      </c>
      <c r="G8" s="22">
        <v>3276590</v>
      </c>
      <c r="H8" s="22">
        <v>3286422</v>
      </c>
      <c r="I8" s="22">
        <v>3414474</v>
      </c>
      <c r="J8" s="22">
        <v>9977486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9977486</v>
      </c>
      <c r="X8" s="22">
        <v>-4868469</v>
      </c>
      <c r="Y8" s="22">
        <v>14845955</v>
      </c>
      <c r="Z8" s="23">
        <v>-304.9409372843906</v>
      </c>
      <c r="AA8" s="20">
        <v>-19473897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10734144</v>
      </c>
      <c r="D26" s="20"/>
      <c r="E26" s="21">
        <v>20715157</v>
      </c>
      <c r="F26" s="22">
        <v>20715157</v>
      </c>
      <c r="G26" s="22">
        <v>8631301</v>
      </c>
      <c r="H26" s="22"/>
      <c r="I26" s="22"/>
      <c r="J26" s="22">
        <v>8631301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8631301</v>
      </c>
      <c r="X26" s="22">
        <v>5178789</v>
      </c>
      <c r="Y26" s="22">
        <v>3452512</v>
      </c>
      <c r="Z26" s="23">
        <v>66.666396333196815</v>
      </c>
      <c r="AA26" s="20">
        <v>20715157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49861146</v>
      </c>
      <c r="D33" s="29">
        <f t="shared" ref="D33:Y33" si="0">SUM(D6:D32)</f>
        <v>0</v>
      </c>
      <c r="E33" s="30">
        <f t="shared" si="0"/>
        <v>53677258</v>
      </c>
      <c r="F33" s="31">
        <f t="shared" si="0"/>
        <v>1241260</v>
      </c>
      <c r="G33" s="31">
        <f t="shared" si="0"/>
        <v>11907891</v>
      </c>
      <c r="H33" s="31">
        <f t="shared" si="0"/>
        <v>3286422</v>
      </c>
      <c r="I33" s="31">
        <f t="shared" si="0"/>
        <v>3414474</v>
      </c>
      <c r="J33" s="31">
        <f t="shared" si="0"/>
        <v>18608787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18608787</v>
      </c>
      <c r="X33" s="31">
        <f t="shared" si="0"/>
        <v>310320</v>
      </c>
      <c r="Y33" s="31">
        <f t="shared" si="0"/>
        <v>18298467</v>
      </c>
      <c r="Z33" s="32">
        <f>+IF(X33&lt;&gt;0,+(Y33/X33)*100,0)</f>
        <v>5896.644431554525</v>
      </c>
      <c r="AA33" s="29">
        <f>SUM(AA6:AA32)</f>
        <v>1241260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15162367</v>
      </c>
      <c r="D35" s="20"/>
      <c r="E35" s="21">
        <v>18729857</v>
      </c>
      <c r="F35" s="22">
        <v>17729857</v>
      </c>
      <c r="G35" s="22">
        <v>1290423</v>
      </c>
      <c r="H35" s="22">
        <v>1419368</v>
      </c>
      <c r="I35" s="22">
        <v>1497328</v>
      </c>
      <c r="J35" s="22">
        <v>4207119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4207119</v>
      </c>
      <c r="X35" s="22">
        <v>4432476</v>
      </c>
      <c r="Y35" s="22">
        <v>-225357</v>
      </c>
      <c r="Z35" s="23">
        <v>-5.0842238062879526</v>
      </c>
      <c r="AA35" s="20">
        <v>17729857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3608337</v>
      </c>
      <c r="D38" s="20"/>
      <c r="E38" s="21">
        <v>4732758</v>
      </c>
      <c r="F38" s="22">
        <v>4913966</v>
      </c>
      <c r="G38" s="22">
        <v>180677</v>
      </c>
      <c r="H38" s="22">
        <v>61475</v>
      </c>
      <c r="I38" s="22">
        <v>62953</v>
      </c>
      <c r="J38" s="22">
        <v>305105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305105</v>
      </c>
      <c r="X38" s="22">
        <v>1228497</v>
      </c>
      <c r="Y38" s="22">
        <v>-923392</v>
      </c>
      <c r="Z38" s="23">
        <v>-75.164367515753</v>
      </c>
      <c r="AA38" s="20">
        <v>4913966</v>
      </c>
    </row>
    <row r="39" spans="1:27" x14ac:dyDescent="0.25">
      <c r="A39" s="19" t="s">
        <v>65</v>
      </c>
      <c r="B39" s="15" t="s">
        <v>32</v>
      </c>
      <c r="C39" s="20">
        <v>5385237</v>
      </c>
      <c r="D39" s="20"/>
      <c r="E39" s="21">
        <v>1933136</v>
      </c>
      <c r="F39" s="22">
        <v>3866271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966567</v>
      </c>
      <c r="Y39" s="22">
        <v>-966567</v>
      </c>
      <c r="Z39" s="23">
        <v>-100</v>
      </c>
      <c r="AA39" s="20">
        <v>3866271</v>
      </c>
    </row>
    <row r="40" spans="1:27" x14ac:dyDescent="0.25">
      <c r="A40" s="19" t="s">
        <v>66</v>
      </c>
      <c r="B40" s="15" t="s">
        <v>32</v>
      </c>
      <c r="C40" s="20">
        <v>2053718</v>
      </c>
      <c r="D40" s="20"/>
      <c r="E40" s="21">
        <v>2139572</v>
      </c>
      <c r="F40" s="22">
        <v>2229281</v>
      </c>
      <c r="G40" s="22"/>
      <c r="H40" s="22">
        <v>345559</v>
      </c>
      <c r="I40" s="22">
        <v>167084</v>
      </c>
      <c r="J40" s="22">
        <v>512643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512643</v>
      </c>
      <c r="X40" s="22">
        <v>557322</v>
      </c>
      <c r="Y40" s="22">
        <v>-44679</v>
      </c>
      <c r="Z40" s="23">
        <v>-8.0167300052752264</v>
      </c>
      <c r="AA40" s="20">
        <v>2229281</v>
      </c>
    </row>
    <row r="41" spans="1:27" x14ac:dyDescent="0.25">
      <c r="A41" s="19" t="s">
        <v>40</v>
      </c>
      <c r="B41" s="15" t="s">
        <v>32</v>
      </c>
      <c r="C41" s="20">
        <v>1790</v>
      </c>
      <c r="D41" s="20"/>
      <c r="E41" s="21">
        <v>518377</v>
      </c>
      <c r="F41" s="22">
        <v>1036754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259188</v>
      </c>
      <c r="Y41" s="22">
        <v>-259188</v>
      </c>
      <c r="Z41" s="23">
        <v>-100</v>
      </c>
      <c r="AA41" s="20">
        <v>1036754</v>
      </c>
    </row>
    <row r="42" spans="1:27" x14ac:dyDescent="0.25">
      <c r="A42" s="19" t="s">
        <v>67</v>
      </c>
      <c r="B42" s="15" t="s">
        <v>32</v>
      </c>
      <c r="C42" s="20">
        <v>12339715</v>
      </c>
      <c r="D42" s="20"/>
      <c r="E42" s="21">
        <v>10023302</v>
      </c>
      <c r="F42" s="22">
        <v>18503288</v>
      </c>
      <c r="G42" s="22"/>
      <c r="H42" s="22">
        <v>1473440</v>
      </c>
      <c r="I42" s="22">
        <v>2422337</v>
      </c>
      <c r="J42" s="22">
        <v>3895777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3895777</v>
      </c>
      <c r="X42" s="22">
        <v>4625832</v>
      </c>
      <c r="Y42" s="22">
        <v>-730055</v>
      </c>
      <c r="Z42" s="23">
        <v>-15.782133895048499</v>
      </c>
      <c r="AA42" s="20">
        <v>18503288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5040635</v>
      </c>
      <c r="D44" s="20"/>
      <c r="E44" s="21">
        <v>4787304</v>
      </c>
      <c r="F44" s="22">
        <v>12497711</v>
      </c>
      <c r="G44" s="22"/>
      <c r="H44" s="22">
        <v>355499</v>
      </c>
      <c r="I44" s="22">
        <v>-551</v>
      </c>
      <c r="J44" s="22">
        <v>354948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354948</v>
      </c>
      <c r="X44" s="22">
        <v>3124428</v>
      </c>
      <c r="Y44" s="22">
        <v>-2769480</v>
      </c>
      <c r="Z44" s="23">
        <v>-88.63958458956327</v>
      </c>
      <c r="AA44" s="20">
        <v>12497711</v>
      </c>
    </row>
    <row r="45" spans="1:27" x14ac:dyDescent="0.25">
      <c r="A45" s="19" t="s">
        <v>70</v>
      </c>
      <c r="B45" s="15" t="s">
        <v>32</v>
      </c>
      <c r="C45" s="20">
        <v>514169</v>
      </c>
      <c r="D45" s="20"/>
      <c r="E45" s="21">
        <v>2022947</v>
      </c>
      <c r="F45" s="22">
        <v>3534965</v>
      </c>
      <c r="G45" s="22">
        <v>16103</v>
      </c>
      <c r="H45" s="22">
        <v>20866</v>
      </c>
      <c r="I45" s="22">
        <v>299296</v>
      </c>
      <c r="J45" s="22">
        <v>336265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336265</v>
      </c>
      <c r="X45" s="22">
        <v>883746</v>
      </c>
      <c r="Y45" s="22">
        <v>-547481</v>
      </c>
      <c r="Z45" s="23">
        <v>-61.950039943603706</v>
      </c>
      <c r="AA45" s="20">
        <v>3534965</v>
      </c>
    </row>
    <row r="46" spans="1:27" x14ac:dyDescent="0.25">
      <c r="A46" s="19" t="s">
        <v>71</v>
      </c>
      <c r="B46" s="15" t="s">
        <v>32</v>
      </c>
      <c r="C46" s="20">
        <v>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44105995</v>
      </c>
      <c r="D48" s="29">
        <f t="shared" ref="D48:Y48" si="1">SUM(D35:D47)</f>
        <v>0</v>
      </c>
      <c r="E48" s="30">
        <f t="shared" si="1"/>
        <v>44887253</v>
      </c>
      <c r="F48" s="31">
        <f t="shared" si="1"/>
        <v>64312093</v>
      </c>
      <c r="G48" s="31">
        <f t="shared" si="1"/>
        <v>1487203</v>
      </c>
      <c r="H48" s="31">
        <f t="shared" si="1"/>
        <v>3676207</v>
      </c>
      <c r="I48" s="31">
        <f t="shared" si="1"/>
        <v>4448447</v>
      </c>
      <c r="J48" s="31">
        <f t="shared" si="1"/>
        <v>9611857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9611857</v>
      </c>
      <c r="X48" s="31">
        <f t="shared" si="1"/>
        <v>16078056</v>
      </c>
      <c r="Y48" s="31">
        <f t="shared" si="1"/>
        <v>-6466199</v>
      </c>
      <c r="Z48" s="32">
        <f>+IF(X48&lt;&gt;0,+(Y48/X48)*100,0)</f>
        <v>-40.217542469064668</v>
      </c>
      <c r="AA48" s="29">
        <f>SUM(AA35:AA47)</f>
        <v>64312093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5755151</v>
      </c>
      <c r="D49" s="39">
        <f t="shared" si="2"/>
        <v>0</v>
      </c>
      <c r="E49" s="40">
        <f t="shared" si="2"/>
        <v>8790005</v>
      </c>
      <c r="F49" s="41">
        <f t="shared" si="2"/>
        <v>-63070833</v>
      </c>
      <c r="G49" s="41">
        <f t="shared" si="2"/>
        <v>10420688</v>
      </c>
      <c r="H49" s="41">
        <f t="shared" si="2"/>
        <v>-389785</v>
      </c>
      <c r="I49" s="41">
        <f t="shared" si="2"/>
        <v>-1033973</v>
      </c>
      <c r="J49" s="41">
        <f t="shared" si="2"/>
        <v>8996930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8996930</v>
      </c>
      <c r="X49" s="41">
        <f t="shared" si="2"/>
        <v>-15767736</v>
      </c>
      <c r="Y49" s="41">
        <f t="shared" si="2"/>
        <v>24764666</v>
      </c>
      <c r="Z49" s="42">
        <f>+IF(X49&lt;&gt;0,+(Y49/X49)*100,0)</f>
        <v>-157.05911108608112</v>
      </c>
      <c r="AA49" s="39">
        <f>+AA33-AA48</f>
        <v>-63070833</v>
      </c>
    </row>
    <row r="50" spans="1:27" x14ac:dyDescent="0.25">
      <c r="A50" s="43" t="s">
        <v>75</v>
      </c>
      <c r="B50" s="15" t="s">
        <v>32</v>
      </c>
      <c r="C50" s="20">
        <v>230328</v>
      </c>
      <c r="D50" s="20"/>
      <c r="E50" s="21">
        <v>26185000</v>
      </c>
      <c r="F50" s="22">
        <v>26185000</v>
      </c>
      <c r="G50" s="22">
        <v>3999411</v>
      </c>
      <c r="H50" s="22">
        <v>1492251</v>
      </c>
      <c r="I50" s="22">
        <v>1670611</v>
      </c>
      <c r="J50" s="22">
        <v>7162273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7162273</v>
      </c>
      <c r="X50" s="22">
        <v>6546249</v>
      </c>
      <c r="Y50" s="22">
        <v>616024</v>
      </c>
      <c r="Z50" s="23">
        <v>9.4103355982945356</v>
      </c>
      <c r="AA50" s="20">
        <v>26185000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5985479</v>
      </c>
      <c r="D52" s="48">
        <f t="shared" si="3"/>
        <v>0</v>
      </c>
      <c r="E52" s="49">
        <f t="shared" si="3"/>
        <v>34975005</v>
      </c>
      <c r="F52" s="50">
        <f t="shared" si="3"/>
        <v>-36885833</v>
      </c>
      <c r="G52" s="50">
        <f t="shared" si="3"/>
        <v>14420099</v>
      </c>
      <c r="H52" s="50">
        <f t="shared" si="3"/>
        <v>1102466</v>
      </c>
      <c r="I52" s="50">
        <f t="shared" si="3"/>
        <v>636638</v>
      </c>
      <c r="J52" s="50">
        <f t="shared" si="3"/>
        <v>16159203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16159203</v>
      </c>
      <c r="X52" s="50">
        <f t="shared" si="3"/>
        <v>-9221487</v>
      </c>
      <c r="Y52" s="50">
        <f t="shared" si="3"/>
        <v>25380690</v>
      </c>
      <c r="Z52" s="51">
        <f>+IF(X52&lt;&gt;0,+(Y52/X52)*100,0)</f>
        <v>-275.23424367458307</v>
      </c>
      <c r="AA52" s="48">
        <f>SUM(AA49:AA51)</f>
        <v>-36885833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5985479</v>
      </c>
      <c r="D54" s="54">
        <f>+D52-D53</f>
        <v>0</v>
      </c>
      <c r="E54" s="55">
        <f t="shared" si="4"/>
        <v>34975005</v>
      </c>
      <c r="F54" s="56">
        <f t="shared" si="4"/>
        <v>-36885833</v>
      </c>
      <c r="G54" s="56">
        <f t="shared" si="4"/>
        <v>14420099</v>
      </c>
      <c r="H54" s="56">
        <f t="shared" si="4"/>
        <v>1102466</v>
      </c>
      <c r="I54" s="56">
        <f t="shared" si="4"/>
        <v>636638</v>
      </c>
      <c r="J54" s="56">
        <f t="shared" si="4"/>
        <v>16159203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16159203</v>
      </c>
      <c r="X54" s="56">
        <f t="shared" si="4"/>
        <v>-9221487</v>
      </c>
      <c r="Y54" s="56">
        <f t="shared" si="4"/>
        <v>25380690</v>
      </c>
      <c r="Z54" s="57">
        <f>+IF(X54&lt;&gt;0,+(Y54/X54)*100,0)</f>
        <v>-275.23424367458307</v>
      </c>
      <c r="AA54" s="54">
        <f>+AA52-AA53</f>
        <v>-36885833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5985479</v>
      </c>
      <c r="D57" s="48">
        <f>SUM(D54:D56)</f>
        <v>0</v>
      </c>
      <c r="E57" s="49">
        <f t="shared" si="5"/>
        <v>34975005</v>
      </c>
      <c r="F57" s="50">
        <f t="shared" si="5"/>
        <v>-36885833</v>
      </c>
      <c r="G57" s="50">
        <f t="shared" si="5"/>
        <v>14420099</v>
      </c>
      <c r="H57" s="50">
        <f t="shared" si="5"/>
        <v>1102466</v>
      </c>
      <c r="I57" s="50">
        <f t="shared" si="5"/>
        <v>636638</v>
      </c>
      <c r="J57" s="50">
        <f t="shared" si="5"/>
        <v>16159203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16159203</v>
      </c>
      <c r="X57" s="50">
        <f t="shared" si="5"/>
        <v>-9221487</v>
      </c>
      <c r="Y57" s="50">
        <f t="shared" si="5"/>
        <v>25380690</v>
      </c>
      <c r="Z57" s="51">
        <f>+IF(X57&lt;&gt;0,+(Y57/X57)*100,0)</f>
        <v>-275.23424367458307</v>
      </c>
      <c r="AA57" s="48">
        <f>SUM(AA54:AA56)</f>
        <v>-36885833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5985479</v>
      </c>
      <c r="D60" s="65">
        <f>SUM(D57:D59)</f>
        <v>0</v>
      </c>
      <c r="E60" s="66">
        <f t="shared" si="6"/>
        <v>34975005</v>
      </c>
      <c r="F60" s="67">
        <f t="shared" si="6"/>
        <v>-36885833</v>
      </c>
      <c r="G60" s="67">
        <f t="shared" si="6"/>
        <v>14420099</v>
      </c>
      <c r="H60" s="67">
        <f t="shared" si="6"/>
        <v>1102466</v>
      </c>
      <c r="I60" s="67">
        <f t="shared" si="6"/>
        <v>636638</v>
      </c>
      <c r="J60" s="67">
        <f t="shared" si="6"/>
        <v>16159203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16159203</v>
      </c>
      <c r="X60" s="67">
        <f t="shared" si="6"/>
        <v>-9221487</v>
      </c>
      <c r="Y60" s="67">
        <f t="shared" si="6"/>
        <v>25380690</v>
      </c>
      <c r="Z60" s="68">
        <f>+IF(X60&lt;&gt;0,+(Y60/X60)*100,0)</f>
        <v>-275.23424367458307</v>
      </c>
      <c r="AA60" s="65">
        <f>SUM(AA57:AA59)</f>
        <v>-36885833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46372262</v>
      </c>
      <c r="D8" s="20"/>
      <c r="E8" s="21">
        <v>49741650</v>
      </c>
      <c r="F8" s="22">
        <v>49741650</v>
      </c>
      <c r="G8" s="22">
        <v>6548064</v>
      </c>
      <c r="H8" s="22">
        <v>3723176</v>
      </c>
      <c r="I8" s="22">
        <v>3454844</v>
      </c>
      <c r="J8" s="22">
        <v>13726084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13726084</v>
      </c>
      <c r="X8" s="22">
        <v>12600278</v>
      </c>
      <c r="Y8" s="22">
        <v>1125806</v>
      </c>
      <c r="Z8" s="23">
        <v>8.9347711217165209</v>
      </c>
      <c r="AA8" s="20">
        <v>49741650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7454044</v>
      </c>
      <c r="D13" s="20"/>
      <c r="E13" s="21">
        <v>8157000</v>
      </c>
      <c r="F13" s="22">
        <v>8157000</v>
      </c>
      <c r="G13" s="22">
        <v>598484</v>
      </c>
      <c r="H13" s="22">
        <v>608597</v>
      </c>
      <c r="I13" s="22">
        <v>622471</v>
      </c>
      <c r="J13" s="22">
        <v>1829552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1829552</v>
      </c>
      <c r="X13" s="22">
        <v>1955987</v>
      </c>
      <c r="Y13" s="22">
        <v>-126435</v>
      </c>
      <c r="Z13" s="23">
        <v>-6.4640000163600275</v>
      </c>
      <c r="AA13" s="20">
        <v>8157000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</v>
      </c>
      <c r="F20" s="22">
        <v>1000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</v>
      </c>
      <c r="Y20" s="22">
        <v>-249</v>
      </c>
      <c r="Z20" s="18">
        <v>-100</v>
      </c>
      <c r="AA20" s="20">
        <v>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544411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14933727</v>
      </c>
      <c r="D26" s="20"/>
      <c r="E26" s="21">
        <v>15676500</v>
      </c>
      <c r="F26" s="22">
        <v>15676500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3919125</v>
      </c>
      <c r="Y26" s="22">
        <v>-3919125</v>
      </c>
      <c r="Z26" s="23">
        <v>-100</v>
      </c>
      <c r="AA26" s="20">
        <v>15676500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926099</v>
      </c>
      <c r="D29" s="20"/>
      <c r="E29" s="21">
        <v>953400</v>
      </c>
      <c r="F29" s="22">
        <v>953400</v>
      </c>
      <c r="G29" s="22">
        <v>107125</v>
      </c>
      <c r="H29" s="22">
        <v>79473</v>
      </c>
      <c r="I29" s="22">
        <v>79671</v>
      </c>
      <c r="J29" s="22">
        <v>266269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266269</v>
      </c>
      <c r="X29" s="22">
        <v>238350</v>
      </c>
      <c r="Y29" s="22">
        <v>27919</v>
      </c>
      <c r="Z29" s="23">
        <v>11.713446612125027</v>
      </c>
      <c r="AA29" s="20">
        <v>953400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70230543</v>
      </c>
      <c r="D33" s="29">
        <f t="shared" ref="D33:Y33" si="0">SUM(D6:D32)</f>
        <v>0</v>
      </c>
      <c r="E33" s="30">
        <f t="shared" si="0"/>
        <v>74529550</v>
      </c>
      <c r="F33" s="31">
        <f t="shared" si="0"/>
        <v>74529550</v>
      </c>
      <c r="G33" s="31">
        <f t="shared" si="0"/>
        <v>7253673</v>
      </c>
      <c r="H33" s="31">
        <f t="shared" si="0"/>
        <v>4411246</v>
      </c>
      <c r="I33" s="31">
        <f t="shared" si="0"/>
        <v>4156986</v>
      </c>
      <c r="J33" s="31">
        <f t="shared" si="0"/>
        <v>15821905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15821905</v>
      </c>
      <c r="X33" s="31">
        <f t="shared" si="0"/>
        <v>18713989</v>
      </c>
      <c r="Y33" s="31">
        <f t="shared" si="0"/>
        <v>-2892084</v>
      </c>
      <c r="Z33" s="32">
        <f>+IF(X33&lt;&gt;0,+(Y33/X33)*100,0)</f>
        <v>-15.454128994090999</v>
      </c>
      <c r="AA33" s="29">
        <f>SUM(AA6:AA32)</f>
        <v>74529550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19319696</v>
      </c>
      <c r="D35" s="20"/>
      <c r="E35" s="21">
        <v>20425573</v>
      </c>
      <c r="F35" s="22">
        <v>20425573</v>
      </c>
      <c r="G35" s="22">
        <v>1644370</v>
      </c>
      <c r="H35" s="22">
        <v>1570926</v>
      </c>
      <c r="I35" s="22">
        <v>1630637</v>
      </c>
      <c r="J35" s="22">
        <v>4845933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4845933</v>
      </c>
      <c r="X35" s="22">
        <v>5036277</v>
      </c>
      <c r="Y35" s="22">
        <v>-190344</v>
      </c>
      <c r="Z35" s="23">
        <v>-3.7794585166780936</v>
      </c>
      <c r="AA35" s="20">
        <v>20425573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1170827</v>
      </c>
      <c r="D38" s="20"/>
      <c r="E38" s="21">
        <v>1514444</v>
      </c>
      <c r="F38" s="22">
        <v>1514444</v>
      </c>
      <c r="G38" s="22">
        <v>27378</v>
      </c>
      <c r="H38" s="22">
        <v>78639</v>
      </c>
      <c r="I38" s="22">
        <v>113488</v>
      </c>
      <c r="J38" s="22">
        <v>219505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219505</v>
      </c>
      <c r="X38" s="22">
        <v>240745</v>
      </c>
      <c r="Y38" s="22">
        <v>-21240</v>
      </c>
      <c r="Z38" s="23">
        <v>-8.8226131383829358</v>
      </c>
      <c r="AA38" s="20">
        <v>1514444</v>
      </c>
    </row>
    <row r="39" spans="1:27" x14ac:dyDescent="0.25">
      <c r="A39" s="19" t="s">
        <v>65</v>
      </c>
      <c r="B39" s="15" t="s">
        <v>32</v>
      </c>
      <c r="C39" s="20">
        <v>11741231</v>
      </c>
      <c r="D39" s="20"/>
      <c r="E39" s="21">
        <v>13755000</v>
      </c>
      <c r="F39" s="22">
        <v>13755000</v>
      </c>
      <c r="G39" s="22"/>
      <c r="H39" s="22">
        <v>2292500</v>
      </c>
      <c r="I39" s="22">
        <v>1146250</v>
      </c>
      <c r="J39" s="22">
        <v>3438750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3438750</v>
      </c>
      <c r="X39" s="22">
        <v>3438750</v>
      </c>
      <c r="Y39" s="22"/>
      <c r="Z39" s="23"/>
      <c r="AA39" s="20">
        <v>13755000</v>
      </c>
    </row>
    <row r="40" spans="1:27" x14ac:dyDescent="0.25">
      <c r="A40" s="19" t="s">
        <v>66</v>
      </c>
      <c r="B40" s="15" t="s">
        <v>32</v>
      </c>
      <c r="C40" s="20">
        <v>9797642</v>
      </c>
      <c r="D40" s="20"/>
      <c r="E40" s="21">
        <v>9397304</v>
      </c>
      <c r="F40" s="22">
        <v>9397304</v>
      </c>
      <c r="G40" s="22">
        <v>790217</v>
      </c>
      <c r="H40" s="22">
        <v>864309</v>
      </c>
      <c r="I40" s="22">
        <v>800174</v>
      </c>
      <c r="J40" s="22">
        <v>2454700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2454700</v>
      </c>
      <c r="X40" s="22">
        <v>2349324</v>
      </c>
      <c r="Y40" s="22">
        <v>105376</v>
      </c>
      <c r="Z40" s="23">
        <v>4.4853753675525381</v>
      </c>
      <c r="AA40" s="20">
        <v>9397304</v>
      </c>
    </row>
    <row r="41" spans="1:27" x14ac:dyDescent="0.25">
      <c r="A41" s="19" t="s">
        <v>40</v>
      </c>
      <c r="B41" s="15" t="s">
        <v>32</v>
      </c>
      <c r="C41" s="20">
        <v>7397817</v>
      </c>
      <c r="D41" s="20"/>
      <c r="E41" s="21">
        <v>6409466</v>
      </c>
      <c r="F41" s="22">
        <v>6409466</v>
      </c>
      <c r="G41" s="22"/>
      <c r="H41" s="22"/>
      <c r="I41" s="22">
        <v>128373</v>
      </c>
      <c r="J41" s="22">
        <v>128373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128373</v>
      </c>
      <c r="X41" s="22">
        <v>1602366</v>
      </c>
      <c r="Y41" s="22">
        <v>-1473993</v>
      </c>
      <c r="Z41" s="23">
        <v>-91.988534454675147</v>
      </c>
      <c r="AA41" s="20">
        <v>6409466</v>
      </c>
    </row>
    <row r="42" spans="1:27" x14ac:dyDescent="0.25">
      <c r="A42" s="19" t="s">
        <v>67</v>
      </c>
      <c r="B42" s="15" t="s">
        <v>32</v>
      </c>
      <c r="C42" s="20">
        <v>4004043</v>
      </c>
      <c r="D42" s="20"/>
      <c r="E42" s="21">
        <v>4611046</v>
      </c>
      <c r="F42" s="22">
        <v>4381246</v>
      </c>
      <c r="G42" s="22">
        <v>44511</v>
      </c>
      <c r="H42" s="22">
        <v>329685</v>
      </c>
      <c r="I42" s="22">
        <v>128591</v>
      </c>
      <c r="J42" s="22">
        <v>502787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502787</v>
      </c>
      <c r="X42" s="22">
        <v>822086</v>
      </c>
      <c r="Y42" s="22">
        <v>-319299</v>
      </c>
      <c r="Z42" s="23">
        <v>-38.840097021479501</v>
      </c>
      <c r="AA42" s="20">
        <v>4381246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11165432</v>
      </c>
      <c r="D45" s="20"/>
      <c r="E45" s="21">
        <v>11385975</v>
      </c>
      <c r="F45" s="22">
        <v>11370596</v>
      </c>
      <c r="G45" s="22">
        <v>565169</v>
      </c>
      <c r="H45" s="22">
        <v>1135271</v>
      </c>
      <c r="I45" s="22">
        <v>1117601</v>
      </c>
      <c r="J45" s="22">
        <v>2818041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2818041</v>
      </c>
      <c r="X45" s="22">
        <v>2572061</v>
      </c>
      <c r="Y45" s="22">
        <v>245980</v>
      </c>
      <c r="Z45" s="23">
        <v>9.563536790146113</v>
      </c>
      <c r="AA45" s="20">
        <v>11370596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64596688</v>
      </c>
      <c r="D48" s="29">
        <f t="shared" ref="D48:Y48" si="1">SUM(D35:D47)</f>
        <v>0</v>
      </c>
      <c r="E48" s="30">
        <f t="shared" si="1"/>
        <v>67498809</v>
      </c>
      <c r="F48" s="31">
        <f t="shared" si="1"/>
        <v>67253630</v>
      </c>
      <c r="G48" s="31">
        <f t="shared" si="1"/>
        <v>3071645</v>
      </c>
      <c r="H48" s="31">
        <f t="shared" si="1"/>
        <v>6271330</v>
      </c>
      <c r="I48" s="31">
        <f t="shared" si="1"/>
        <v>5065114</v>
      </c>
      <c r="J48" s="31">
        <f t="shared" si="1"/>
        <v>14408089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14408089</v>
      </c>
      <c r="X48" s="31">
        <f t="shared" si="1"/>
        <v>16061609</v>
      </c>
      <c r="Y48" s="31">
        <f t="shared" si="1"/>
        <v>-1653520</v>
      </c>
      <c r="Z48" s="32">
        <f>+IF(X48&lt;&gt;0,+(Y48/X48)*100,0)</f>
        <v>-10.294859001984172</v>
      </c>
      <c r="AA48" s="29">
        <f>SUM(AA35:AA47)</f>
        <v>67253630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5633855</v>
      </c>
      <c r="D49" s="39">
        <f t="shared" si="2"/>
        <v>0</v>
      </c>
      <c r="E49" s="40">
        <f t="shared" si="2"/>
        <v>7030741</v>
      </c>
      <c r="F49" s="41">
        <f t="shared" si="2"/>
        <v>7275920</v>
      </c>
      <c r="G49" s="41">
        <f t="shared" si="2"/>
        <v>4182028</v>
      </c>
      <c r="H49" s="41">
        <f t="shared" si="2"/>
        <v>-1860084</v>
      </c>
      <c r="I49" s="41">
        <f t="shared" si="2"/>
        <v>-908128</v>
      </c>
      <c r="J49" s="41">
        <f t="shared" si="2"/>
        <v>1413816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1413816</v>
      </c>
      <c r="X49" s="41">
        <f t="shared" si="2"/>
        <v>2652380</v>
      </c>
      <c r="Y49" s="41">
        <f t="shared" si="2"/>
        <v>-1238564</v>
      </c>
      <c r="Z49" s="42">
        <f>+IF(X49&lt;&gt;0,+(Y49/X49)*100,0)</f>
        <v>-46.696325564210255</v>
      </c>
      <c r="AA49" s="39">
        <f>+AA33-AA48</f>
        <v>7275920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5633855</v>
      </c>
      <c r="D52" s="48">
        <f t="shared" si="3"/>
        <v>0</v>
      </c>
      <c r="E52" s="49">
        <f t="shared" si="3"/>
        <v>7030741</v>
      </c>
      <c r="F52" s="50">
        <f t="shared" si="3"/>
        <v>7275920</v>
      </c>
      <c r="G52" s="50">
        <f t="shared" si="3"/>
        <v>4182028</v>
      </c>
      <c r="H52" s="50">
        <f t="shared" si="3"/>
        <v>-1860084</v>
      </c>
      <c r="I52" s="50">
        <f t="shared" si="3"/>
        <v>-908128</v>
      </c>
      <c r="J52" s="50">
        <f t="shared" si="3"/>
        <v>1413816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1413816</v>
      </c>
      <c r="X52" s="50">
        <f t="shared" si="3"/>
        <v>2652380</v>
      </c>
      <c r="Y52" s="50">
        <f t="shared" si="3"/>
        <v>-1238564</v>
      </c>
      <c r="Z52" s="51">
        <f>+IF(X52&lt;&gt;0,+(Y52/X52)*100,0)</f>
        <v>-46.696325564210255</v>
      </c>
      <c r="AA52" s="48">
        <f>SUM(AA49:AA51)</f>
        <v>7275920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5633855</v>
      </c>
      <c r="D54" s="54">
        <f>+D52-D53</f>
        <v>0</v>
      </c>
      <c r="E54" s="55">
        <f t="shared" si="4"/>
        <v>7030741</v>
      </c>
      <c r="F54" s="56">
        <f t="shared" si="4"/>
        <v>7275920</v>
      </c>
      <c r="G54" s="56">
        <f t="shared" si="4"/>
        <v>4182028</v>
      </c>
      <c r="H54" s="56">
        <f t="shared" si="4"/>
        <v>-1860084</v>
      </c>
      <c r="I54" s="56">
        <f t="shared" si="4"/>
        <v>-908128</v>
      </c>
      <c r="J54" s="56">
        <f t="shared" si="4"/>
        <v>1413816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1413816</v>
      </c>
      <c r="X54" s="56">
        <f t="shared" si="4"/>
        <v>2652380</v>
      </c>
      <c r="Y54" s="56">
        <f t="shared" si="4"/>
        <v>-1238564</v>
      </c>
      <c r="Z54" s="57">
        <f>+IF(X54&lt;&gt;0,+(Y54/X54)*100,0)</f>
        <v>-46.696325564210255</v>
      </c>
      <c r="AA54" s="54">
        <f>+AA52-AA53</f>
        <v>7275920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5633855</v>
      </c>
      <c r="D57" s="48">
        <f>SUM(D54:D56)</f>
        <v>0</v>
      </c>
      <c r="E57" s="49">
        <f t="shared" si="5"/>
        <v>7030741</v>
      </c>
      <c r="F57" s="50">
        <f t="shared" si="5"/>
        <v>7275920</v>
      </c>
      <c r="G57" s="50">
        <f t="shared" si="5"/>
        <v>4182028</v>
      </c>
      <c r="H57" s="50">
        <f t="shared" si="5"/>
        <v>-1860084</v>
      </c>
      <c r="I57" s="50">
        <f t="shared" si="5"/>
        <v>-908128</v>
      </c>
      <c r="J57" s="50">
        <f t="shared" si="5"/>
        <v>1413816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1413816</v>
      </c>
      <c r="X57" s="50">
        <f t="shared" si="5"/>
        <v>2652380</v>
      </c>
      <c r="Y57" s="50">
        <f t="shared" si="5"/>
        <v>-1238564</v>
      </c>
      <c r="Z57" s="51">
        <f>+IF(X57&lt;&gt;0,+(Y57/X57)*100,0)</f>
        <v>-46.696325564210255</v>
      </c>
      <c r="AA57" s="48">
        <f>SUM(AA54:AA56)</f>
        <v>7275920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5633855</v>
      </c>
      <c r="D60" s="65">
        <f>SUM(D57:D59)</f>
        <v>0</v>
      </c>
      <c r="E60" s="66">
        <f t="shared" si="6"/>
        <v>7030741</v>
      </c>
      <c r="F60" s="67">
        <f t="shared" si="6"/>
        <v>7275920</v>
      </c>
      <c r="G60" s="67">
        <f t="shared" si="6"/>
        <v>4182028</v>
      </c>
      <c r="H60" s="67">
        <f t="shared" si="6"/>
        <v>-1860084</v>
      </c>
      <c r="I60" s="67">
        <f t="shared" si="6"/>
        <v>-908128</v>
      </c>
      <c r="J60" s="67">
        <f t="shared" si="6"/>
        <v>1413816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1413816</v>
      </c>
      <c r="X60" s="67">
        <f t="shared" si="6"/>
        <v>2652380</v>
      </c>
      <c r="Y60" s="67">
        <f t="shared" si="6"/>
        <v>-1238564</v>
      </c>
      <c r="Z60" s="68">
        <f>+IF(X60&lt;&gt;0,+(Y60/X60)*100,0)</f>
        <v>-46.696325564210255</v>
      </c>
      <c r="AA60" s="65">
        <f>SUM(AA57:AA59)</f>
        <v>7275920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127050073</v>
      </c>
      <c r="D8" s="20"/>
      <c r="E8" s="21">
        <v>129532797</v>
      </c>
      <c r="F8" s="22">
        <v>129532797</v>
      </c>
      <c r="G8" s="22">
        <v>10358151</v>
      </c>
      <c r="H8" s="22">
        <v>9765588</v>
      </c>
      <c r="I8" s="22">
        <v>10434342</v>
      </c>
      <c r="J8" s="22">
        <v>30558081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30558081</v>
      </c>
      <c r="X8" s="22">
        <v>32383197</v>
      </c>
      <c r="Y8" s="22">
        <v>-1825116</v>
      </c>
      <c r="Z8" s="23">
        <v>-5.6359969647221675</v>
      </c>
      <c r="AA8" s="20">
        <v>129532797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</v>
      </c>
      <c r="Y10" s="22">
        <v>-24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1436036</v>
      </c>
      <c r="D20" s="20"/>
      <c r="E20" s="21">
        <v>900000</v>
      </c>
      <c r="F20" s="22">
        <v>900000</v>
      </c>
      <c r="G20" s="22">
        <v>66437</v>
      </c>
      <c r="H20" s="22">
        <v>121027</v>
      </c>
      <c r="I20" s="22">
        <v>78079</v>
      </c>
      <c r="J20" s="22">
        <v>265543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265543</v>
      </c>
      <c r="X20" s="22">
        <v>224997</v>
      </c>
      <c r="Y20" s="22">
        <v>40546</v>
      </c>
      <c r="Z20" s="18">
        <v>18.020684720240716</v>
      </c>
      <c r="AA20" s="20">
        <v>900000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15807136</v>
      </c>
      <c r="D26" s="20"/>
      <c r="E26" s="21">
        <v>21467403</v>
      </c>
      <c r="F26" s="22">
        <v>21467403</v>
      </c>
      <c r="G26" s="22">
        <v>8944751</v>
      </c>
      <c r="H26" s="22"/>
      <c r="I26" s="22"/>
      <c r="J26" s="22">
        <v>8944751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8944751</v>
      </c>
      <c r="X26" s="22">
        <v>5366850</v>
      </c>
      <c r="Y26" s="22">
        <v>3577901</v>
      </c>
      <c r="Z26" s="23">
        <v>66.666685299570517</v>
      </c>
      <c r="AA26" s="20">
        <v>21467403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144293245</v>
      </c>
      <c r="D33" s="29">
        <f t="shared" ref="D33:Y33" si="0">SUM(D6:D32)</f>
        <v>0</v>
      </c>
      <c r="E33" s="30">
        <f t="shared" si="0"/>
        <v>151900300</v>
      </c>
      <c r="F33" s="31">
        <f t="shared" si="0"/>
        <v>151900300</v>
      </c>
      <c r="G33" s="31">
        <f t="shared" si="0"/>
        <v>19369339</v>
      </c>
      <c r="H33" s="31">
        <f t="shared" si="0"/>
        <v>9886615</v>
      </c>
      <c r="I33" s="31">
        <f t="shared" si="0"/>
        <v>10512421</v>
      </c>
      <c r="J33" s="31">
        <f t="shared" si="0"/>
        <v>39768375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39768375</v>
      </c>
      <c r="X33" s="31">
        <f t="shared" si="0"/>
        <v>37975068</v>
      </c>
      <c r="Y33" s="31">
        <f t="shared" si="0"/>
        <v>1793307</v>
      </c>
      <c r="Z33" s="32">
        <f>+IF(X33&lt;&gt;0,+(Y33/X33)*100,0)</f>
        <v>4.7223272911585044</v>
      </c>
      <c r="AA33" s="29">
        <f>SUM(AA6:AA32)</f>
        <v>151900300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39652228</v>
      </c>
      <c r="D35" s="20"/>
      <c r="E35" s="21">
        <v>43800044</v>
      </c>
      <c r="F35" s="22">
        <v>43800044</v>
      </c>
      <c r="G35" s="22">
        <v>2172973</v>
      </c>
      <c r="H35" s="22">
        <v>3457432</v>
      </c>
      <c r="I35" s="22">
        <v>3253695</v>
      </c>
      <c r="J35" s="22">
        <v>8884100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8884100</v>
      </c>
      <c r="X35" s="22">
        <v>10950000</v>
      </c>
      <c r="Y35" s="22">
        <v>-2065900</v>
      </c>
      <c r="Z35" s="23">
        <v>-18.866666666666667</v>
      </c>
      <c r="AA35" s="20">
        <v>43800044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6285393</v>
      </c>
      <c r="D38" s="20"/>
      <c r="E38" s="21">
        <v>10816889</v>
      </c>
      <c r="F38" s="22">
        <v>10816889</v>
      </c>
      <c r="G38" s="22">
        <v>76268</v>
      </c>
      <c r="H38" s="22">
        <v>727696</v>
      </c>
      <c r="I38" s="22">
        <v>791911</v>
      </c>
      <c r="J38" s="22">
        <v>1595875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1595875</v>
      </c>
      <c r="X38" s="22">
        <v>2704194</v>
      </c>
      <c r="Y38" s="22">
        <v>-1108319</v>
      </c>
      <c r="Z38" s="23">
        <v>-40.985188192858942</v>
      </c>
      <c r="AA38" s="20">
        <v>10816889</v>
      </c>
    </row>
    <row r="39" spans="1:27" x14ac:dyDescent="0.25">
      <c r="A39" s="19" t="s">
        <v>65</v>
      </c>
      <c r="B39" s="15" t="s">
        <v>32</v>
      </c>
      <c r="C39" s="20">
        <v>-296652</v>
      </c>
      <c r="D39" s="20"/>
      <c r="E39" s="21">
        <v>3853362</v>
      </c>
      <c r="F39" s="22">
        <v>3853362</v>
      </c>
      <c r="G39" s="22">
        <v>321114</v>
      </c>
      <c r="H39" s="22">
        <v>321114</v>
      </c>
      <c r="I39" s="22">
        <v>321114</v>
      </c>
      <c r="J39" s="22">
        <v>963342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963342</v>
      </c>
      <c r="X39" s="22">
        <v>963339</v>
      </c>
      <c r="Y39" s="22">
        <v>3</v>
      </c>
      <c r="Z39" s="23"/>
      <c r="AA39" s="20">
        <v>3853362</v>
      </c>
    </row>
    <row r="40" spans="1:27" x14ac:dyDescent="0.25">
      <c r="A40" s="19" t="s">
        <v>66</v>
      </c>
      <c r="B40" s="15" t="s">
        <v>32</v>
      </c>
      <c r="C40" s="20">
        <v>29201712</v>
      </c>
      <c r="D40" s="20"/>
      <c r="E40" s="21">
        <v>31665825</v>
      </c>
      <c r="F40" s="22">
        <v>31665825</v>
      </c>
      <c r="G40" s="22">
        <v>2638820</v>
      </c>
      <c r="H40" s="22">
        <v>2638820</v>
      </c>
      <c r="I40" s="22">
        <v>2638820</v>
      </c>
      <c r="J40" s="22">
        <v>7916460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7916460</v>
      </c>
      <c r="X40" s="22">
        <v>7916430</v>
      </c>
      <c r="Y40" s="22">
        <v>30</v>
      </c>
      <c r="Z40" s="23"/>
      <c r="AA40" s="20">
        <v>31665825</v>
      </c>
    </row>
    <row r="41" spans="1:27" x14ac:dyDescent="0.25">
      <c r="A41" s="19" t="s">
        <v>40</v>
      </c>
      <c r="B41" s="15" t="s">
        <v>32</v>
      </c>
      <c r="C41" s="20">
        <v>14972121</v>
      </c>
      <c r="D41" s="20"/>
      <c r="E41" s="21">
        <v>14086000</v>
      </c>
      <c r="F41" s="22">
        <v>14086000</v>
      </c>
      <c r="G41" s="22"/>
      <c r="H41" s="22">
        <v>53643</v>
      </c>
      <c r="I41" s="22">
        <v>115772</v>
      </c>
      <c r="J41" s="22">
        <v>169415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169415</v>
      </c>
      <c r="X41" s="22">
        <v>3521493</v>
      </c>
      <c r="Y41" s="22">
        <v>-3352078</v>
      </c>
      <c r="Z41" s="23">
        <v>-95.189114389834089</v>
      </c>
      <c r="AA41" s="20">
        <v>14086000</v>
      </c>
    </row>
    <row r="42" spans="1:27" x14ac:dyDescent="0.25">
      <c r="A42" s="19" t="s">
        <v>67</v>
      </c>
      <c r="B42" s="15" t="s">
        <v>32</v>
      </c>
      <c r="C42" s="20">
        <v>49340313</v>
      </c>
      <c r="D42" s="20"/>
      <c r="E42" s="21">
        <v>43680251</v>
      </c>
      <c r="F42" s="22">
        <v>43680251</v>
      </c>
      <c r="G42" s="22">
        <v>49392</v>
      </c>
      <c r="H42" s="22">
        <v>2687249</v>
      </c>
      <c r="I42" s="22">
        <v>3697943</v>
      </c>
      <c r="J42" s="22">
        <v>6434584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6434584</v>
      </c>
      <c r="X42" s="22">
        <v>10920036</v>
      </c>
      <c r="Y42" s="22">
        <v>-4485452</v>
      </c>
      <c r="Z42" s="23">
        <v>-41.07543235205452</v>
      </c>
      <c r="AA42" s="20">
        <v>43680251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4248975</v>
      </c>
      <c r="D44" s="20"/>
      <c r="E44" s="21">
        <v>2021381</v>
      </c>
      <c r="F44" s="22">
        <v>2021381</v>
      </c>
      <c r="G44" s="22"/>
      <c r="H44" s="22"/>
      <c r="I44" s="22">
        <v>1541462</v>
      </c>
      <c r="J44" s="22">
        <v>1541462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1541462</v>
      </c>
      <c r="X44" s="22">
        <v>505344</v>
      </c>
      <c r="Y44" s="22">
        <v>1036118</v>
      </c>
      <c r="Z44" s="23">
        <v>205.03221567882471</v>
      </c>
      <c r="AA44" s="20">
        <v>2021381</v>
      </c>
    </row>
    <row r="45" spans="1:27" x14ac:dyDescent="0.25">
      <c r="A45" s="19" t="s">
        <v>70</v>
      </c>
      <c r="B45" s="15" t="s">
        <v>32</v>
      </c>
      <c r="C45" s="20">
        <v>3572520</v>
      </c>
      <c r="D45" s="20"/>
      <c r="E45" s="21">
        <v>7041525</v>
      </c>
      <c r="F45" s="22">
        <v>7041525</v>
      </c>
      <c r="G45" s="22">
        <v>259256</v>
      </c>
      <c r="H45" s="22">
        <v>167296</v>
      </c>
      <c r="I45" s="22">
        <v>233977</v>
      </c>
      <c r="J45" s="22">
        <v>660529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660529</v>
      </c>
      <c r="X45" s="22">
        <v>1760346</v>
      </c>
      <c r="Y45" s="22">
        <v>-1099817</v>
      </c>
      <c r="Z45" s="23">
        <v>-62.477319799630301</v>
      </c>
      <c r="AA45" s="20">
        <v>7041525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146976610</v>
      </c>
      <c r="D48" s="29">
        <f t="shared" ref="D48:Y48" si="1">SUM(D35:D47)</f>
        <v>0</v>
      </c>
      <c r="E48" s="30">
        <f t="shared" si="1"/>
        <v>156965277</v>
      </c>
      <c r="F48" s="31">
        <f t="shared" si="1"/>
        <v>156965277</v>
      </c>
      <c r="G48" s="31">
        <f t="shared" si="1"/>
        <v>5517823</v>
      </c>
      <c r="H48" s="31">
        <f t="shared" si="1"/>
        <v>10053250</v>
      </c>
      <c r="I48" s="31">
        <f t="shared" si="1"/>
        <v>12594694</v>
      </c>
      <c r="J48" s="31">
        <f t="shared" si="1"/>
        <v>28165767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28165767</v>
      </c>
      <c r="X48" s="31">
        <f t="shared" si="1"/>
        <v>39241182</v>
      </c>
      <c r="Y48" s="31">
        <f t="shared" si="1"/>
        <v>-11075415</v>
      </c>
      <c r="Z48" s="32">
        <f>+IF(X48&lt;&gt;0,+(Y48/X48)*100,0)</f>
        <v>-28.223958697268596</v>
      </c>
      <c r="AA48" s="29">
        <f>SUM(AA35:AA47)</f>
        <v>156965277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-2683365</v>
      </c>
      <c r="D49" s="39">
        <f t="shared" si="2"/>
        <v>0</v>
      </c>
      <c r="E49" s="40">
        <f t="shared" si="2"/>
        <v>-5064977</v>
      </c>
      <c r="F49" s="41">
        <f t="shared" si="2"/>
        <v>-5064977</v>
      </c>
      <c r="G49" s="41">
        <f t="shared" si="2"/>
        <v>13851516</v>
      </c>
      <c r="H49" s="41">
        <f t="shared" si="2"/>
        <v>-166635</v>
      </c>
      <c r="I49" s="41">
        <f t="shared" si="2"/>
        <v>-2082273</v>
      </c>
      <c r="J49" s="41">
        <f t="shared" si="2"/>
        <v>11602608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11602608</v>
      </c>
      <c r="X49" s="41">
        <f t="shared" si="2"/>
        <v>-1266114</v>
      </c>
      <c r="Y49" s="41">
        <f t="shared" si="2"/>
        <v>12868722</v>
      </c>
      <c r="Z49" s="42">
        <f>+IF(X49&lt;&gt;0,+(Y49/X49)*100,0)</f>
        <v>-1016.3952061188803</v>
      </c>
      <c r="AA49" s="39">
        <f>+AA33-AA48</f>
        <v>-5064977</v>
      </c>
    </row>
    <row r="50" spans="1:27" x14ac:dyDescent="0.25">
      <c r="A50" s="43" t="s">
        <v>75</v>
      </c>
      <c r="B50" s="15" t="s">
        <v>32</v>
      </c>
      <c r="C50" s="20">
        <v>10286360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7602995</v>
      </c>
      <c r="D52" s="48">
        <f t="shared" si="3"/>
        <v>0</v>
      </c>
      <c r="E52" s="49">
        <f t="shared" si="3"/>
        <v>-5064977</v>
      </c>
      <c r="F52" s="50">
        <f t="shared" si="3"/>
        <v>-5064977</v>
      </c>
      <c r="G52" s="50">
        <f t="shared" si="3"/>
        <v>13851516</v>
      </c>
      <c r="H52" s="50">
        <f t="shared" si="3"/>
        <v>-166635</v>
      </c>
      <c r="I52" s="50">
        <f t="shared" si="3"/>
        <v>-2082273</v>
      </c>
      <c r="J52" s="50">
        <f t="shared" si="3"/>
        <v>11602608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11602608</v>
      </c>
      <c r="X52" s="50">
        <f t="shared" si="3"/>
        <v>-1266114</v>
      </c>
      <c r="Y52" s="50">
        <f t="shared" si="3"/>
        <v>12868722</v>
      </c>
      <c r="Z52" s="51">
        <f>+IF(X52&lt;&gt;0,+(Y52/X52)*100,0)</f>
        <v>-1016.3952061188803</v>
      </c>
      <c r="AA52" s="48">
        <f>SUM(AA49:AA51)</f>
        <v>-5064977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7602995</v>
      </c>
      <c r="D54" s="54">
        <f>+D52-D53</f>
        <v>0</v>
      </c>
      <c r="E54" s="55">
        <f t="shared" si="4"/>
        <v>-5064977</v>
      </c>
      <c r="F54" s="56">
        <f t="shared" si="4"/>
        <v>-5064977</v>
      </c>
      <c r="G54" s="56">
        <f t="shared" si="4"/>
        <v>13851516</v>
      </c>
      <c r="H54" s="56">
        <f t="shared" si="4"/>
        <v>-166635</v>
      </c>
      <c r="I54" s="56">
        <f t="shared" si="4"/>
        <v>-2082273</v>
      </c>
      <c r="J54" s="56">
        <f t="shared" si="4"/>
        <v>11602608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11602608</v>
      </c>
      <c r="X54" s="56">
        <f t="shared" si="4"/>
        <v>-1266114</v>
      </c>
      <c r="Y54" s="56">
        <f t="shared" si="4"/>
        <v>12868722</v>
      </c>
      <c r="Z54" s="57">
        <f>+IF(X54&lt;&gt;0,+(Y54/X54)*100,0)</f>
        <v>-1016.3952061188803</v>
      </c>
      <c r="AA54" s="54">
        <f>+AA52-AA53</f>
        <v>-5064977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7602995</v>
      </c>
      <c r="D57" s="48">
        <f>SUM(D54:D56)</f>
        <v>0</v>
      </c>
      <c r="E57" s="49">
        <f t="shared" si="5"/>
        <v>-5064977</v>
      </c>
      <c r="F57" s="50">
        <f t="shared" si="5"/>
        <v>-5064977</v>
      </c>
      <c r="G57" s="50">
        <f t="shared" si="5"/>
        <v>13851516</v>
      </c>
      <c r="H57" s="50">
        <f t="shared" si="5"/>
        <v>-166635</v>
      </c>
      <c r="I57" s="50">
        <f t="shared" si="5"/>
        <v>-2082273</v>
      </c>
      <c r="J57" s="50">
        <f t="shared" si="5"/>
        <v>11602608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11602608</v>
      </c>
      <c r="X57" s="50">
        <f t="shared" si="5"/>
        <v>-1266114</v>
      </c>
      <c r="Y57" s="50">
        <f t="shared" si="5"/>
        <v>12868722</v>
      </c>
      <c r="Z57" s="51">
        <f>+IF(X57&lt;&gt;0,+(Y57/X57)*100,0)</f>
        <v>-1016.3952061188803</v>
      </c>
      <c r="AA57" s="48">
        <f>SUM(AA54:AA56)</f>
        <v>-5064977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7602995</v>
      </c>
      <c r="D60" s="65">
        <f>SUM(D57:D59)</f>
        <v>0</v>
      </c>
      <c r="E60" s="66">
        <f t="shared" si="6"/>
        <v>-5064977</v>
      </c>
      <c r="F60" s="67">
        <f t="shared" si="6"/>
        <v>-5064977</v>
      </c>
      <c r="G60" s="67">
        <f t="shared" si="6"/>
        <v>13851516</v>
      </c>
      <c r="H60" s="67">
        <f t="shared" si="6"/>
        <v>-166635</v>
      </c>
      <c r="I60" s="67">
        <f t="shared" si="6"/>
        <v>-2082273</v>
      </c>
      <c r="J60" s="67">
        <f t="shared" si="6"/>
        <v>11602608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11602608</v>
      </c>
      <c r="X60" s="67">
        <f t="shared" si="6"/>
        <v>-1266114</v>
      </c>
      <c r="Y60" s="67">
        <f t="shared" si="6"/>
        <v>12868722</v>
      </c>
      <c r="Z60" s="68">
        <f>+IF(X60&lt;&gt;0,+(Y60/X60)*100,0)</f>
        <v>-1016.3952061188803</v>
      </c>
      <c r="AA60" s="65">
        <f>SUM(AA57:AA59)</f>
        <v>-5064977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19771842</v>
      </c>
      <c r="F8" s="22">
        <v>19771842</v>
      </c>
      <c r="G8" s="22">
        <v>1511445</v>
      </c>
      <c r="H8" s="22">
        <v>1588970</v>
      </c>
      <c r="I8" s="22">
        <v>1641846</v>
      </c>
      <c r="J8" s="22">
        <v>4742261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4742261</v>
      </c>
      <c r="X8" s="22">
        <v>4942959</v>
      </c>
      <c r="Y8" s="22">
        <v>-200698</v>
      </c>
      <c r="Z8" s="23">
        <v>-4.0602804919077826</v>
      </c>
      <c r="AA8" s="20">
        <v>19771842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158399</v>
      </c>
      <c r="F13" s="22">
        <v>158399</v>
      </c>
      <c r="G13" s="22">
        <v>42556</v>
      </c>
      <c r="H13" s="22">
        <v>42961</v>
      </c>
      <c r="I13" s="22">
        <v>-41186</v>
      </c>
      <c r="J13" s="22">
        <v>44331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44331</v>
      </c>
      <c r="X13" s="22">
        <v>39600</v>
      </c>
      <c r="Y13" s="22">
        <v>4731</v>
      </c>
      <c r="Z13" s="23">
        <v>11.946969696969697</v>
      </c>
      <c r="AA13" s="20">
        <v>158399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663840</v>
      </c>
      <c r="F20" s="22">
        <v>663840</v>
      </c>
      <c r="G20" s="22">
        <v>88069</v>
      </c>
      <c r="H20" s="22">
        <v>57997</v>
      </c>
      <c r="I20" s="22">
        <v>61115</v>
      </c>
      <c r="J20" s="22">
        <v>207181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207181</v>
      </c>
      <c r="X20" s="22">
        <v>165960</v>
      </c>
      <c r="Y20" s="22">
        <v>41221</v>
      </c>
      <c r="Z20" s="18">
        <v>24.837912750060255</v>
      </c>
      <c r="AA20" s="20">
        <v>663840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4087755</v>
      </c>
      <c r="F29" s="22">
        <v>4087755</v>
      </c>
      <c r="G29" s="22">
        <v>343300</v>
      </c>
      <c r="H29" s="22">
        <v>341490</v>
      </c>
      <c r="I29" s="22">
        <v>341421</v>
      </c>
      <c r="J29" s="22">
        <v>1026211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1026211</v>
      </c>
      <c r="X29" s="22">
        <v>1021941</v>
      </c>
      <c r="Y29" s="22">
        <v>4270</v>
      </c>
      <c r="Z29" s="23">
        <v>0.41783234061457564</v>
      </c>
      <c r="AA29" s="20">
        <v>4087755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24681836</v>
      </c>
      <c r="F33" s="31">
        <f t="shared" si="0"/>
        <v>24681836</v>
      </c>
      <c r="G33" s="31">
        <f t="shared" si="0"/>
        <v>1985370</v>
      </c>
      <c r="H33" s="31">
        <f t="shared" si="0"/>
        <v>2031418</v>
      </c>
      <c r="I33" s="31">
        <f t="shared" si="0"/>
        <v>2003196</v>
      </c>
      <c r="J33" s="31">
        <f t="shared" si="0"/>
        <v>6019984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6019984</v>
      </c>
      <c r="X33" s="31">
        <f t="shared" si="0"/>
        <v>6170460</v>
      </c>
      <c r="Y33" s="31">
        <f t="shared" si="0"/>
        <v>-150476</v>
      </c>
      <c r="Z33" s="32">
        <f>+IF(X33&lt;&gt;0,+(Y33/X33)*100,0)</f>
        <v>-2.438651251284345</v>
      </c>
      <c r="AA33" s="29">
        <f>SUM(AA6:AA32)</f>
        <v>24681836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9311696</v>
      </c>
      <c r="F35" s="22">
        <v>9311696</v>
      </c>
      <c r="G35" s="22">
        <v>784292</v>
      </c>
      <c r="H35" s="22">
        <v>762156</v>
      </c>
      <c r="I35" s="22">
        <v>805071</v>
      </c>
      <c r="J35" s="22">
        <v>2351519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2351519</v>
      </c>
      <c r="X35" s="22">
        <v>2327928</v>
      </c>
      <c r="Y35" s="22">
        <v>23591</v>
      </c>
      <c r="Z35" s="23">
        <v>1.0133904485018437</v>
      </c>
      <c r="AA35" s="20">
        <v>9311696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3994562</v>
      </c>
      <c r="F38" s="22">
        <v>3994562</v>
      </c>
      <c r="G38" s="22">
        <v>226943</v>
      </c>
      <c r="H38" s="22">
        <v>256165</v>
      </c>
      <c r="I38" s="22">
        <v>124197</v>
      </c>
      <c r="J38" s="22">
        <v>607305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607305</v>
      </c>
      <c r="X38" s="22">
        <v>998640</v>
      </c>
      <c r="Y38" s="22">
        <v>-391335</v>
      </c>
      <c r="Z38" s="23">
        <v>-39.186794039894259</v>
      </c>
      <c r="AA38" s="20">
        <v>3994562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2579981</v>
      </c>
      <c r="F39" s="22">
        <v>2579981</v>
      </c>
      <c r="G39" s="22"/>
      <c r="H39" s="22">
        <v>-117601</v>
      </c>
      <c r="I39" s="22"/>
      <c r="J39" s="22">
        <v>-117601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-117601</v>
      </c>
      <c r="X39" s="22">
        <v>644994</v>
      </c>
      <c r="Y39" s="22">
        <v>-762595</v>
      </c>
      <c r="Z39" s="23">
        <v>-118.23288278650654</v>
      </c>
      <c r="AA39" s="20">
        <v>2579981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2021811</v>
      </c>
      <c r="F40" s="22">
        <v>2021811</v>
      </c>
      <c r="G40" s="22"/>
      <c r="H40" s="22"/>
      <c r="I40" s="22">
        <v>505455</v>
      </c>
      <c r="J40" s="22">
        <v>505455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505455</v>
      </c>
      <c r="X40" s="22">
        <v>505455</v>
      </c>
      <c r="Y40" s="22"/>
      <c r="Z40" s="23"/>
      <c r="AA40" s="20">
        <v>2021811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238940</v>
      </c>
      <c r="F41" s="22">
        <v>238940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59736</v>
      </c>
      <c r="Y41" s="22">
        <v>-59736</v>
      </c>
      <c r="Z41" s="23">
        <v>-100</v>
      </c>
      <c r="AA41" s="20">
        <v>238940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2404217</v>
      </c>
      <c r="F42" s="22">
        <v>2404217</v>
      </c>
      <c r="G42" s="22">
        <v>40068</v>
      </c>
      <c r="H42" s="22">
        <v>6869</v>
      </c>
      <c r="I42" s="22">
        <v>46911</v>
      </c>
      <c r="J42" s="22">
        <v>93848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93848</v>
      </c>
      <c r="X42" s="22">
        <v>601056</v>
      </c>
      <c r="Y42" s="22">
        <v>-507208</v>
      </c>
      <c r="Z42" s="23">
        <v>-84.386147047862423</v>
      </c>
      <c r="AA42" s="20">
        <v>2404217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286210</v>
      </c>
      <c r="F44" s="22">
        <v>286210</v>
      </c>
      <c r="G44" s="22"/>
      <c r="H44" s="22">
        <v>117601</v>
      </c>
      <c r="I44" s="22"/>
      <c r="J44" s="22">
        <v>117601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117601</v>
      </c>
      <c r="X44" s="22">
        <v>71553</v>
      </c>
      <c r="Y44" s="22">
        <v>46048</v>
      </c>
      <c r="Z44" s="23">
        <v>64.355093427249727</v>
      </c>
      <c r="AA44" s="20">
        <v>286210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2213994</v>
      </c>
      <c r="F45" s="22">
        <v>2213994</v>
      </c>
      <c r="G45" s="22">
        <v>8840</v>
      </c>
      <c r="H45" s="22">
        <v>154363</v>
      </c>
      <c r="I45" s="22">
        <v>147568</v>
      </c>
      <c r="J45" s="22">
        <v>310771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310771</v>
      </c>
      <c r="X45" s="22">
        <v>553497</v>
      </c>
      <c r="Y45" s="22">
        <v>-242726</v>
      </c>
      <c r="Z45" s="23">
        <v>-43.853173549269464</v>
      </c>
      <c r="AA45" s="20">
        <v>2213994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23051411</v>
      </c>
      <c r="F48" s="31">
        <f t="shared" si="1"/>
        <v>23051411</v>
      </c>
      <c r="G48" s="31">
        <f t="shared" si="1"/>
        <v>1060143</v>
      </c>
      <c r="H48" s="31">
        <f t="shared" si="1"/>
        <v>1179553</v>
      </c>
      <c r="I48" s="31">
        <f t="shared" si="1"/>
        <v>1629202</v>
      </c>
      <c r="J48" s="31">
        <f t="shared" si="1"/>
        <v>3868898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3868898</v>
      </c>
      <c r="X48" s="31">
        <f t="shared" si="1"/>
        <v>5762859</v>
      </c>
      <c r="Y48" s="31">
        <f t="shared" si="1"/>
        <v>-1893961</v>
      </c>
      <c r="Z48" s="32">
        <f>+IF(X48&lt;&gt;0,+(Y48/X48)*100,0)</f>
        <v>-32.86495470390652</v>
      </c>
      <c r="AA48" s="29">
        <f>SUM(AA35:AA47)</f>
        <v>23051411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1630425</v>
      </c>
      <c r="F49" s="41">
        <f t="shared" si="2"/>
        <v>1630425</v>
      </c>
      <c r="G49" s="41">
        <f t="shared" si="2"/>
        <v>925227</v>
      </c>
      <c r="H49" s="41">
        <f t="shared" si="2"/>
        <v>851865</v>
      </c>
      <c r="I49" s="41">
        <f t="shared" si="2"/>
        <v>373994</v>
      </c>
      <c r="J49" s="41">
        <f t="shared" si="2"/>
        <v>2151086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2151086</v>
      </c>
      <c r="X49" s="41">
        <f t="shared" si="2"/>
        <v>407601</v>
      </c>
      <c r="Y49" s="41">
        <f t="shared" si="2"/>
        <v>1743485</v>
      </c>
      <c r="Z49" s="42">
        <f>+IF(X49&lt;&gt;0,+(Y49/X49)*100,0)</f>
        <v>427.74306245568584</v>
      </c>
      <c r="AA49" s="39">
        <f>+AA33-AA48</f>
        <v>1630425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1630425</v>
      </c>
      <c r="F52" s="50">
        <f t="shared" si="3"/>
        <v>1630425</v>
      </c>
      <c r="G52" s="50">
        <f t="shared" si="3"/>
        <v>925227</v>
      </c>
      <c r="H52" s="50">
        <f t="shared" si="3"/>
        <v>851865</v>
      </c>
      <c r="I52" s="50">
        <f t="shared" si="3"/>
        <v>373994</v>
      </c>
      <c r="J52" s="50">
        <f t="shared" si="3"/>
        <v>2151086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2151086</v>
      </c>
      <c r="X52" s="50">
        <f t="shared" si="3"/>
        <v>407601</v>
      </c>
      <c r="Y52" s="50">
        <f t="shared" si="3"/>
        <v>1743485</v>
      </c>
      <c r="Z52" s="51">
        <f>+IF(X52&lt;&gt;0,+(Y52/X52)*100,0)</f>
        <v>427.74306245568584</v>
      </c>
      <c r="AA52" s="48">
        <f>SUM(AA49:AA51)</f>
        <v>1630425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1630425</v>
      </c>
      <c r="F54" s="56">
        <f t="shared" si="4"/>
        <v>1630425</v>
      </c>
      <c r="G54" s="56">
        <f t="shared" si="4"/>
        <v>925227</v>
      </c>
      <c r="H54" s="56">
        <f t="shared" si="4"/>
        <v>851865</v>
      </c>
      <c r="I54" s="56">
        <f t="shared" si="4"/>
        <v>373994</v>
      </c>
      <c r="J54" s="56">
        <f t="shared" si="4"/>
        <v>2151086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2151086</v>
      </c>
      <c r="X54" s="56">
        <f t="shared" si="4"/>
        <v>407601</v>
      </c>
      <c r="Y54" s="56">
        <f t="shared" si="4"/>
        <v>1743485</v>
      </c>
      <c r="Z54" s="57">
        <f>+IF(X54&lt;&gt;0,+(Y54/X54)*100,0)</f>
        <v>427.74306245568584</v>
      </c>
      <c r="AA54" s="54">
        <f>+AA52-AA53</f>
        <v>1630425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1630425</v>
      </c>
      <c r="F57" s="50">
        <f t="shared" si="5"/>
        <v>1630425</v>
      </c>
      <c r="G57" s="50">
        <f t="shared" si="5"/>
        <v>925227</v>
      </c>
      <c r="H57" s="50">
        <f t="shared" si="5"/>
        <v>851865</v>
      </c>
      <c r="I57" s="50">
        <f t="shared" si="5"/>
        <v>373994</v>
      </c>
      <c r="J57" s="50">
        <f t="shared" si="5"/>
        <v>2151086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2151086</v>
      </c>
      <c r="X57" s="50">
        <f t="shared" si="5"/>
        <v>407601</v>
      </c>
      <c r="Y57" s="50">
        <f t="shared" si="5"/>
        <v>1743485</v>
      </c>
      <c r="Z57" s="51">
        <f>+IF(X57&lt;&gt;0,+(Y57/X57)*100,0)</f>
        <v>427.74306245568584</v>
      </c>
      <c r="AA57" s="48">
        <f>SUM(AA54:AA56)</f>
        <v>1630425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1630425</v>
      </c>
      <c r="F60" s="67">
        <f t="shared" si="6"/>
        <v>1630425</v>
      </c>
      <c r="G60" s="67">
        <f t="shared" si="6"/>
        <v>925227</v>
      </c>
      <c r="H60" s="67">
        <f t="shared" si="6"/>
        <v>851865</v>
      </c>
      <c r="I60" s="67">
        <f t="shared" si="6"/>
        <v>373994</v>
      </c>
      <c r="J60" s="67">
        <f t="shared" si="6"/>
        <v>2151086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2151086</v>
      </c>
      <c r="X60" s="67">
        <f t="shared" si="6"/>
        <v>407601</v>
      </c>
      <c r="Y60" s="67">
        <f t="shared" si="6"/>
        <v>1743485</v>
      </c>
      <c r="Z60" s="68">
        <f>+IF(X60&lt;&gt;0,+(Y60/X60)*100,0)</f>
        <v>427.74306245568584</v>
      </c>
      <c r="AA60" s="65">
        <f>SUM(AA57:AA59)</f>
        <v>1630425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27172691</v>
      </c>
      <c r="D8" s="20"/>
      <c r="E8" s="21">
        <v>24734452</v>
      </c>
      <c r="F8" s="22">
        <v>24734452</v>
      </c>
      <c r="G8" s="22">
        <v>2003826</v>
      </c>
      <c r="H8" s="22">
        <v>2034409</v>
      </c>
      <c r="I8" s="22">
        <v>1902864</v>
      </c>
      <c r="J8" s="22">
        <v>5941099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5941099</v>
      </c>
      <c r="X8" s="22">
        <v>6542956</v>
      </c>
      <c r="Y8" s="22">
        <v>-601857</v>
      </c>
      <c r="Z8" s="23">
        <v>-9.198548790485523</v>
      </c>
      <c r="AA8" s="20">
        <v>24734452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549522</v>
      </c>
      <c r="D13" s="20"/>
      <c r="E13" s="21">
        <v>597294</v>
      </c>
      <c r="F13" s="22">
        <v>597294</v>
      </c>
      <c r="G13" s="22">
        <v>36163</v>
      </c>
      <c r="H13" s="22">
        <v>41214</v>
      </c>
      <c r="I13" s="22">
        <v>41436</v>
      </c>
      <c r="J13" s="22">
        <v>118813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118813</v>
      </c>
      <c r="X13" s="22">
        <v>158001</v>
      </c>
      <c r="Y13" s="22">
        <v>-39188</v>
      </c>
      <c r="Z13" s="23">
        <v>-24.802374668514755</v>
      </c>
      <c r="AA13" s="20">
        <v>597294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560692</v>
      </c>
      <c r="D20" s="20"/>
      <c r="E20" s="21">
        <v>233858</v>
      </c>
      <c r="F20" s="22">
        <v>233858</v>
      </c>
      <c r="G20" s="22"/>
      <c r="H20" s="22">
        <v>2043394</v>
      </c>
      <c r="I20" s="22">
        <v>105086</v>
      </c>
      <c r="J20" s="22">
        <v>2148480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2148480</v>
      </c>
      <c r="X20" s="22">
        <v>61863</v>
      </c>
      <c r="Y20" s="22">
        <v>2086617</v>
      </c>
      <c r="Z20" s="18">
        <v>3372.9644537122354</v>
      </c>
      <c r="AA20" s="20">
        <v>233858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9111219</v>
      </c>
      <c r="D26" s="20"/>
      <c r="E26" s="21">
        <v>10995666</v>
      </c>
      <c r="F26" s="22">
        <v>10995666</v>
      </c>
      <c r="G26" s="22">
        <v>894428</v>
      </c>
      <c r="H26" s="22">
        <v>907839</v>
      </c>
      <c r="I26" s="22">
        <v>920879</v>
      </c>
      <c r="J26" s="22">
        <v>2723146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2723146</v>
      </c>
      <c r="X26" s="22">
        <v>3268209</v>
      </c>
      <c r="Y26" s="22">
        <v>-545063</v>
      </c>
      <c r="Z26" s="23">
        <v>-16.677727770775981</v>
      </c>
      <c r="AA26" s="20">
        <v>10995666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1154410</v>
      </c>
      <c r="D29" s="20"/>
      <c r="E29" s="21">
        <v>1178761</v>
      </c>
      <c r="F29" s="22">
        <v>1178761</v>
      </c>
      <c r="G29" s="22">
        <v>73241</v>
      </c>
      <c r="H29" s="22">
        <v>97422</v>
      </c>
      <c r="I29" s="22">
        <v>100276</v>
      </c>
      <c r="J29" s="22">
        <v>270939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270939</v>
      </c>
      <c r="X29" s="22">
        <v>311815</v>
      </c>
      <c r="Y29" s="22">
        <v>-40876</v>
      </c>
      <c r="Z29" s="23">
        <v>-13.109055048666676</v>
      </c>
      <c r="AA29" s="20">
        <v>1178761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38548534</v>
      </c>
      <c r="D33" s="29">
        <f t="shared" ref="D33:Y33" si="0">SUM(D6:D32)</f>
        <v>0</v>
      </c>
      <c r="E33" s="30">
        <f t="shared" si="0"/>
        <v>37740031</v>
      </c>
      <c r="F33" s="31">
        <f t="shared" si="0"/>
        <v>37740031</v>
      </c>
      <c r="G33" s="31">
        <f t="shared" si="0"/>
        <v>3007658</v>
      </c>
      <c r="H33" s="31">
        <f t="shared" si="0"/>
        <v>5124278</v>
      </c>
      <c r="I33" s="31">
        <f t="shared" si="0"/>
        <v>3070541</v>
      </c>
      <c r="J33" s="31">
        <f t="shared" si="0"/>
        <v>11202477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11202477</v>
      </c>
      <c r="X33" s="31">
        <f t="shared" si="0"/>
        <v>10342844</v>
      </c>
      <c r="Y33" s="31">
        <f t="shared" si="0"/>
        <v>859633</v>
      </c>
      <c r="Z33" s="32">
        <f>+IF(X33&lt;&gt;0,+(Y33/X33)*100,0)</f>
        <v>8.3113793459516554</v>
      </c>
      <c r="AA33" s="29">
        <f>SUM(AA6:AA32)</f>
        <v>37740031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11353976</v>
      </c>
      <c r="D35" s="20"/>
      <c r="E35" s="21">
        <v>15831117</v>
      </c>
      <c r="F35" s="22">
        <v>15831117</v>
      </c>
      <c r="G35" s="22">
        <v>1088865</v>
      </c>
      <c r="H35" s="22">
        <v>1053984</v>
      </c>
      <c r="I35" s="22">
        <v>1110763</v>
      </c>
      <c r="J35" s="22">
        <v>3253612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3253612</v>
      </c>
      <c r="X35" s="22">
        <v>3768096</v>
      </c>
      <c r="Y35" s="22">
        <v>-514484</v>
      </c>
      <c r="Z35" s="23">
        <v>-13.653686105661853</v>
      </c>
      <c r="AA35" s="20">
        <v>15831117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891560</v>
      </c>
      <c r="D38" s="20"/>
      <c r="E38" s="21">
        <v>1319391</v>
      </c>
      <c r="F38" s="22">
        <v>1319391</v>
      </c>
      <c r="G38" s="22">
        <v>97562</v>
      </c>
      <c r="H38" s="22">
        <v>80073</v>
      </c>
      <c r="I38" s="22">
        <v>58484</v>
      </c>
      <c r="J38" s="22">
        <v>236119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236119</v>
      </c>
      <c r="X38" s="22">
        <v>293355</v>
      </c>
      <c r="Y38" s="22">
        <v>-57236</v>
      </c>
      <c r="Z38" s="23">
        <v>-19.510831586303283</v>
      </c>
      <c r="AA38" s="20">
        <v>1319391</v>
      </c>
    </row>
    <row r="39" spans="1:27" x14ac:dyDescent="0.25">
      <c r="A39" s="19" t="s">
        <v>65</v>
      </c>
      <c r="B39" s="15" t="s">
        <v>32</v>
      </c>
      <c r="C39" s="20">
        <v>241667</v>
      </c>
      <c r="D39" s="20"/>
      <c r="E39" s="21">
        <v>339907</v>
      </c>
      <c r="F39" s="22">
        <v>339907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339907</v>
      </c>
    </row>
    <row r="40" spans="1:27" x14ac:dyDescent="0.25">
      <c r="A40" s="19" t="s">
        <v>66</v>
      </c>
      <c r="B40" s="15" t="s">
        <v>32</v>
      </c>
      <c r="C40" s="20">
        <v>14869153</v>
      </c>
      <c r="D40" s="20"/>
      <c r="E40" s="21">
        <v>4334254</v>
      </c>
      <c r="F40" s="22">
        <v>4334254</v>
      </c>
      <c r="G40" s="22"/>
      <c r="H40" s="22"/>
      <c r="I40" s="22">
        <v>1083564</v>
      </c>
      <c r="J40" s="22">
        <v>1083564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1083564</v>
      </c>
      <c r="X40" s="22">
        <v>1083564</v>
      </c>
      <c r="Y40" s="22"/>
      <c r="Z40" s="23"/>
      <c r="AA40" s="20">
        <v>4334254</v>
      </c>
    </row>
    <row r="41" spans="1:27" x14ac:dyDescent="0.25">
      <c r="A41" s="19" t="s">
        <v>40</v>
      </c>
      <c r="B41" s="15" t="s">
        <v>32</v>
      </c>
      <c r="C41" s="20">
        <v>763049</v>
      </c>
      <c r="D41" s="20"/>
      <c r="E41" s="21">
        <v>810726</v>
      </c>
      <c r="F41" s="22">
        <v>810726</v>
      </c>
      <c r="G41" s="22"/>
      <c r="H41" s="22"/>
      <c r="I41" s="22">
        <v>273371</v>
      </c>
      <c r="J41" s="22">
        <v>273371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273371</v>
      </c>
      <c r="X41" s="22">
        <v>202683</v>
      </c>
      <c r="Y41" s="22">
        <v>70688</v>
      </c>
      <c r="Z41" s="23">
        <v>34.876136627146828</v>
      </c>
      <c r="AA41" s="20">
        <v>810726</v>
      </c>
    </row>
    <row r="42" spans="1:27" x14ac:dyDescent="0.25">
      <c r="A42" s="19" t="s">
        <v>67</v>
      </c>
      <c r="B42" s="15" t="s">
        <v>32</v>
      </c>
      <c r="C42" s="20">
        <v>3083187</v>
      </c>
      <c r="D42" s="20"/>
      <c r="E42" s="21">
        <v>2478221</v>
      </c>
      <c r="F42" s="22">
        <v>2528221</v>
      </c>
      <c r="G42" s="22">
        <v>29267</v>
      </c>
      <c r="H42" s="22">
        <v>163497</v>
      </c>
      <c r="I42" s="22">
        <v>176042</v>
      </c>
      <c r="J42" s="22">
        <v>368806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368806</v>
      </c>
      <c r="X42" s="22">
        <v>344921</v>
      </c>
      <c r="Y42" s="22">
        <v>23885</v>
      </c>
      <c r="Z42" s="23">
        <v>6.9247740787020797</v>
      </c>
      <c r="AA42" s="20">
        <v>2528221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1673454</v>
      </c>
      <c r="D44" s="20"/>
      <c r="E44" s="21">
        <v>339908</v>
      </c>
      <c r="F44" s="22">
        <v>339908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339908</v>
      </c>
    </row>
    <row r="45" spans="1:27" x14ac:dyDescent="0.25">
      <c r="A45" s="19" t="s">
        <v>70</v>
      </c>
      <c r="B45" s="15" t="s">
        <v>32</v>
      </c>
      <c r="C45" s="20">
        <v>1221092</v>
      </c>
      <c r="D45" s="20"/>
      <c r="E45" s="21">
        <v>1323306</v>
      </c>
      <c r="F45" s="22">
        <v>1323306</v>
      </c>
      <c r="G45" s="22">
        <v>68094</v>
      </c>
      <c r="H45" s="22">
        <v>107694</v>
      </c>
      <c r="I45" s="22">
        <v>86493</v>
      </c>
      <c r="J45" s="22">
        <v>262281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262281</v>
      </c>
      <c r="X45" s="22">
        <v>175561</v>
      </c>
      <c r="Y45" s="22">
        <v>86720</v>
      </c>
      <c r="Z45" s="23">
        <v>49.395936455135256</v>
      </c>
      <c r="AA45" s="20">
        <v>1323306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34097138</v>
      </c>
      <c r="D48" s="29">
        <f t="shared" ref="D48:Y48" si="1">SUM(D35:D47)</f>
        <v>0</v>
      </c>
      <c r="E48" s="30">
        <f t="shared" si="1"/>
        <v>26776830</v>
      </c>
      <c r="F48" s="31">
        <f t="shared" si="1"/>
        <v>26826830</v>
      </c>
      <c r="G48" s="31">
        <f t="shared" si="1"/>
        <v>1283788</v>
      </c>
      <c r="H48" s="31">
        <f t="shared" si="1"/>
        <v>1405248</v>
      </c>
      <c r="I48" s="31">
        <f t="shared" si="1"/>
        <v>2788717</v>
      </c>
      <c r="J48" s="31">
        <f t="shared" si="1"/>
        <v>5477753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5477753</v>
      </c>
      <c r="X48" s="31">
        <f t="shared" si="1"/>
        <v>5868180</v>
      </c>
      <c r="Y48" s="31">
        <f t="shared" si="1"/>
        <v>-390427</v>
      </c>
      <c r="Z48" s="32">
        <f>+IF(X48&lt;&gt;0,+(Y48/X48)*100,0)</f>
        <v>-6.6532894355660526</v>
      </c>
      <c r="AA48" s="29">
        <f>SUM(AA35:AA47)</f>
        <v>26826830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4451396</v>
      </c>
      <c r="D49" s="39">
        <f t="shared" si="2"/>
        <v>0</v>
      </c>
      <c r="E49" s="40">
        <f t="shared" si="2"/>
        <v>10963201</v>
      </c>
      <c r="F49" s="41">
        <f t="shared" si="2"/>
        <v>10913201</v>
      </c>
      <c r="G49" s="41">
        <f t="shared" si="2"/>
        <v>1723870</v>
      </c>
      <c r="H49" s="41">
        <f t="shared" si="2"/>
        <v>3719030</v>
      </c>
      <c r="I49" s="41">
        <f t="shared" si="2"/>
        <v>281824</v>
      </c>
      <c r="J49" s="41">
        <f t="shared" si="2"/>
        <v>5724724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5724724</v>
      </c>
      <c r="X49" s="41">
        <f t="shared" si="2"/>
        <v>4474664</v>
      </c>
      <c r="Y49" s="41">
        <f t="shared" si="2"/>
        <v>1250060</v>
      </c>
      <c r="Z49" s="42">
        <f>+IF(X49&lt;&gt;0,+(Y49/X49)*100,0)</f>
        <v>27.936399246960221</v>
      </c>
      <c r="AA49" s="39">
        <f>+AA33-AA48</f>
        <v>10913201</v>
      </c>
    </row>
    <row r="50" spans="1:27" x14ac:dyDescent="0.25">
      <c r="A50" s="43" t="s">
        <v>75</v>
      </c>
      <c r="B50" s="15" t="s">
        <v>32</v>
      </c>
      <c r="C50" s="20">
        <v>289354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1095384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5836134</v>
      </c>
      <c r="D52" s="48">
        <f t="shared" si="3"/>
        <v>0</v>
      </c>
      <c r="E52" s="49">
        <f t="shared" si="3"/>
        <v>10963201</v>
      </c>
      <c r="F52" s="50">
        <f t="shared" si="3"/>
        <v>10913201</v>
      </c>
      <c r="G52" s="50">
        <f t="shared" si="3"/>
        <v>1723870</v>
      </c>
      <c r="H52" s="50">
        <f t="shared" si="3"/>
        <v>3719030</v>
      </c>
      <c r="I52" s="50">
        <f t="shared" si="3"/>
        <v>281824</v>
      </c>
      <c r="J52" s="50">
        <f t="shared" si="3"/>
        <v>5724724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5724724</v>
      </c>
      <c r="X52" s="50">
        <f t="shared" si="3"/>
        <v>4474664</v>
      </c>
      <c r="Y52" s="50">
        <f t="shared" si="3"/>
        <v>1250060</v>
      </c>
      <c r="Z52" s="51">
        <f>+IF(X52&lt;&gt;0,+(Y52/X52)*100,0)</f>
        <v>27.936399246960221</v>
      </c>
      <c r="AA52" s="48">
        <f>SUM(AA49:AA51)</f>
        <v>10913201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5836134</v>
      </c>
      <c r="D54" s="54">
        <f>+D52-D53</f>
        <v>0</v>
      </c>
      <c r="E54" s="55">
        <f t="shared" si="4"/>
        <v>10963201</v>
      </c>
      <c r="F54" s="56">
        <f t="shared" si="4"/>
        <v>10913201</v>
      </c>
      <c r="G54" s="56">
        <f t="shared" si="4"/>
        <v>1723870</v>
      </c>
      <c r="H54" s="56">
        <f t="shared" si="4"/>
        <v>3719030</v>
      </c>
      <c r="I54" s="56">
        <f t="shared" si="4"/>
        <v>281824</v>
      </c>
      <c r="J54" s="56">
        <f t="shared" si="4"/>
        <v>5724724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5724724</v>
      </c>
      <c r="X54" s="56">
        <f t="shared" si="4"/>
        <v>4474664</v>
      </c>
      <c r="Y54" s="56">
        <f t="shared" si="4"/>
        <v>1250060</v>
      </c>
      <c r="Z54" s="57">
        <f>+IF(X54&lt;&gt;0,+(Y54/X54)*100,0)</f>
        <v>27.936399246960221</v>
      </c>
      <c r="AA54" s="54">
        <f>+AA52-AA53</f>
        <v>10913201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5836134</v>
      </c>
      <c r="D57" s="48">
        <f>SUM(D54:D56)</f>
        <v>0</v>
      </c>
      <c r="E57" s="49">
        <f t="shared" si="5"/>
        <v>10963201</v>
      </c>
      <c r="F57" s="50">
        <f t="shared" si="5"/>
        <v>10913201</v>
      </c>
      <c r="G57" s="50">
        <f t="shared" si="5"/>
        <v>1723870</v>
      </c>
      <c r="H57" s="50">
        <f t="shared" si="5"/>
        <v>3719030</v>
      </c>
      <c r="I57" s="50">
        <f t="shared" si="5"/>
        <v>281824</v>
      </c>
      <c r="J57" s="50">
        <f t="shared" si="5"/>
        <v>5724724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5724724</v>
      </c>
      <c r="X57" s="50">
        <f t="shared" si="5"/>
        <v>4474664</v>
      </c>
      <c r="Y57" s="50">
        <f t="shared" si="5"/>
        <v>1250060</v>
      </c>
      <c r="Z57" s="51">
        <f>+IF(X57&lt;&gt;0,+(Y57/X57)*100,0)</f>
        <v>27.936399246960221</v>
      </c>
      <c r="AA57" s="48">
        <f>SUM(AA54:AA56)</f>
        <v>10913201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5836134</v>
      </c>
      <c r="D60" s="65">
        <f>SUM(D57:D59)</f>
        <v>0</v>
      </c>
      <c r="E60" s="66">
        <f t="shared" si="6"/>
        <v>10963201</v>
      </c>
      <c r="F60" s="67">
        <f t="shared" si="6"/>
        <v>10913201</v>
      </c>
      <c r="G60" s="67">
        <f t="shared" si="6"/>
        <v>1723870</v>
      </c>
      <c r="H60" s="67">
        <f t="shared" si="6"/>
        <v>3719030</v>
      </c>
      <c r="I60" s="67">
        <f t="shared" si="6"/>
        <v>281824</v>
      </c>
      <c r="J60" s="67">
        <f t="shared" si="6"/>
        <v>5724724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5724724</v>
      </c>
      <c r="X60" s="67">
        <f t="shared" si="6"/>
        <v>4474664</v>
      </c>
      <c r="Y60" s="67">
        <f t="shared" si="6"/>
        <v>1250060</v>
      </c>
      <c r="Z60" s="68">
        <f>+IF(X60&lt;&gt;0,+(Y60/X60)*100,0)</f>
        <v>27.936399246960221</v>
      </c>
      <c r="AA60" s="65">
        <f>SUM(AA57:AA59)</f>
        <v>10913201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10179383</v>
      </c>
      <c r="D8" s="20"/>
      <c r="E8" s="21">
        <v>7383680</v>
      </c>
      <c r="F8" s="22">
        <v>7383680</v>
      </c>
      <c r="G8" s="22">
        <v>981106</v>
      </c>
      <c r="H8" s="22">
        <v>950263</v>
      </c>
      <c r="I8" s="22">
        <v>946625</v>
      </c>
      <c r="J8" s="22">
        <v>2877994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2877994</v>
      </c>
      <c r="X8" s="22">
        <v>1845915</v>
      </c>
      <c r="Y8" s="22">
        <v>1032079</v>
      </c>
      <c r="Z8" s="23">
        <v>55.911512718624635</v>
      </c>
      <c r="AA8" s="20">
        <v>7383680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2585402</v>
      </c>
      <c r="D13" s="20"/>
      <c r="E13" s="21">
        <v>2431070</v>
      </c>
      <c r="F13" s="22">
        <v>2431070</v>
      </c>
      <c r="G13" s="22">
        <v>221567</v>
      </c>
      <c r="H13" s="22">
        <v>221389</v>
      </c>
      <c r="I13" s="22">
        <v>226387</v>
      </c>
      <c r="J13" s="22">
        <v>669343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669343</v>
      </c>
      <c r="X13" s="22">
        <v>607767</v>
      </c>
      <c r="Y13" s="22">
        <v>61576</v>
      </c>
      <c r="Z13" s="23">
        <v>10.13151421515153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1548456</v>
      </c>
      <c r="Y26" s="22">
        <v>-1548456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447569</v>
      </c>
      <c r="D29" s="20"/>
      <c r="E29" s="21"/>
      <c r="F29" s="22"/>
      <c r="G29" s="22">
        <v>38398</v>
      </c>
      <c r="H29" s="22">
        <v>38398</v>
      </c>
      <c r="I29" s="22">
        <v>38398</v>
      </c>
      <c r="J29" s="22">
        <v>115194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115194</v>
      </c>
      <c r="X29" s="22"/>
      <c r="Y29" s="22">
        <v>115194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13212354</v>
      </c>
      <c r="D33" s="29">
        <f t="shared" ref="D33:Y33" si="0">SUM(D6:D32)</f>
        <v>0</v>
      </c>
      <c r="E33" s="30">
        <f t="shared" si="0"/>
        <v>16008580</v>
      </c>
      <c r="F33" s="31">
        <f t="shared" si="0"/>
        <v>16008580</v>
      </c>
      <c r="G33" s="31">
        <f t="shared" si="0"/>
        <v>1241071</v>
      </c>
      <c r="H33" s="31">
        <f t="shared" si="0"/>
        <v>1210050</v>
      </c>
      <c r="I33" s="31">
        <f t="shared" si="0"/>
        <v>1211410</v>
      </c>
      <c r="J33" s="31">
        <f t="shared" si="0"/>
        <v>3662531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3662531</v>
      </c>
      <c r="X33" s="31">
        <f t="shared" si="0"/>
        <v>4002138</v>
      </c>
      <c r="Y33" s="31">
        <f t="shared" si="0"/>
        <v>-339607</v>
      </c>
      <c r="Z33" s="32">
        <f>+IF(X33&lt;&gt;0,+(Y33/X33)*100,0)</f>
        <v>-8.4856394257269478</v>
      </c>
      <c r="AA33" s="29">
        <f>SUM(AA6:AA32)</f>
        <v>16008580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2900420</v>
      </c>
      <c r="D35" s="20"/>
      <c r="E35" s="21">
        <v>2627976</v>
      </c>
      <c r="F35" s="22">
        <v>2627976</v>
      </c>
      <c r="G35" s="22">
        <v>223202</v>
      </c>
      <c r="H35" s="22">
        <v>189083</v>
      </c>
      <c r="I35" s="22">
        <v>202899</v>
      </c>
      <c r="J35" s="22">
        <v>615184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615184</v>
      </c>
      <c r="X35" s="22">
        <v>656985</v>
      </c>
      <c r="Y35" s="22">
        <v>-41801</v>
      </c>
      <c r="Z35" s="23">
        <v>-6.3625501343257449</v>
      </c>
      <c r="AA35" s="20">
        <v>2627976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388713</v>
      </c>
      <c r="D38" s="20"/>
      <c r="E38" s="21">
        <v>1200000</v>
      </c>
      <c r="F38" s="22">
        <v>1200000</v>
      </c>
      <c r="G38" s="22"/>
      <c r="H38" s="22">
        <v>6590</v>
      </c>
      <c r="I38" s="22">
        <v>1181</v>
      </c>
      <c r="J38" s="22">
        <v>7771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7771</v>
      </c>
      <c r="X38" s="22">
        <v>300000</v>
      </c>
      <c r="Y38" s="22">
        <v>-292229</v>
      </c>
      <c r="Z38" s="23">
        <v>-97.409666666666666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1085013</v>
      </c>
      <c r="F39" s="22">
        <v>1085013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271251</v>
      </c>
      <c r="Y39" s="22">
        <v>-271251</v>
      </c>
      <c r="Z39" s="23">
        <v>-100</v>
      </c>
      <c r="AA39" s="20">
        <v>1085013</v>
      </c>
    </row>
    <row r="40" spans="1:27" x14ac:dyDescent="0.25">
      <c r="A40" s="19" t="s">
        <v>66</v>
      </c>
      <c r="B40" s="15" t="s">
        <v>32</v>
      </c>
      <c r="C40" s="20">
        <v>3328034</v>
      </c>
      <c r="D40" s="20"/>
      <c r="E40" s="21">
        <v>2045410</v>
      </c>
      <c r="F40" s="22">
        <v>2045410</v>
      </c>
      <c r="G40" s="22">
        <v>170451</v>
      </c>
      <c r="H40" s="22">
        <v>170451</v>
      </c>
      <c r="I40" s="22">
        <v>170451</v>
      </c>
      <c r="J40" s="22">
        <v>511353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511353</v>
      </c>
      <c r="X40" s="22">
        <v>511350</v>
      </c>
      <c r="Y40" s="22">
        <v>3</v>
      </c>
      <c r="Z40" s="23"/>
      <c r="AA40" s="20">
        <v>2045410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2027049</v>
      </c>
      <c r="D42" s="20"/>
      <c r="E42" s="21">
        <v>2790000</v>
      </c>
      <c r="F42" s="22">
        <v>2790000</v>
      </c>
      <c r="G42" s="22"/>
      <c r="H42" s="22">
        <v>301834</v>
      </c>
      <c r="I42" s="22">
        <v>58404</v>
      </c>
      <c r="J42" s="22">
        <v>360238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360238</v>
      </c>
      <c r="X42" s="22">
        <v>697497</v>
      </c>
      <c r="Y42" s="22">
        <v>-337259</v>
      </c>
      <c r="Z42" s="23">
        <v>-48.352752771696508</v>
      </c>
      <c r="AA42" s="20">
        <v>2790000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1844696</v>
      </c>
      <c r="D44" s="20"/>
      <c r="E44" s="21"/>
      <c r="F44" s="22"/>
      <c r="G44" s="22"/>
      <c r="H44" s="22"/>
      <c r="I44" s="22">
        <v>7937</v>
      </c>
      <c r="J44" s="22">
        <v>7937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7937</v>
      </c>
      <c r="X44" s="22"/>
      <c r="Y44" s="22">
        <v>7937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292620</v>
      </c>
      <c r="D45" s="20"/>
      <c r="E45" s="21">
        <v>958830</v>
      </c>
      <c r="F45" s="22">
        <v>958830</v>
      </c>
      <c r="G45" s="22">
        <v>14212</v>
      </c>
      <c r="H45" s="22">
        <v>47950</v>
      </c>
      <c r="I45" s="22">
        <v>14081</v>
      </c>
      <c r="J45" s="22">
        <v>76243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76243</v>
      </c>
      <c r="X45" s="22">
        <v>239694</v>
      </c>
      <c r="Y45" s="22">
        <v>-163451</v>
      </c>
      <c r="Z45" s="23">
        <v>-68.191527530935275</v>
      </c>
      <c r="AA45" s="20">
        <v>958830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10781532</v>
      </c>
      <c r="D48" s="29">
        <f t="shared" ref="D48:Y48" si="1">SUM(D35:D47)</f>
        <v>0</v>
      </c>
      <c r="E48" s="30">
        <f t="shared" si="1"/>
        <v>10707229</v>
      </c>
      <c r="F48" s="31">
        <f t="shared" si="1"/>
        <v>10707229</v>
      </c>
      <c r="G48" s="31">
        <f t="shared" si="1"/>
        <v>407865</v>
      </c>
      <c r="H48" s="31">
        <f t="shared" si="1"/>
        <v>715908</v>
      </c>
      <c r="I48" s="31">
        <f t="shared" si="1"/>
        <v>454953</v>
      </c>
      <c r="J48" s="31">
        <f t="shared" si="1"/>
        <v>1578726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1578726</v>
      </c>
      <c r="X48" s="31">
        <f t="shared" si="1"/>
        <v>2676777</v>
      </c>
      <c r="Y48" s="31">
        <f t="shared" si="1"/>
        <v>-1098051</v>
      </c>
      <c r="Z48" s="32">
        <f>+IF(X48&lt;&gt;0,+(Y48/X48)*100,0)</f>
        <v>-41.021385046270197</v>
      </c>
      <c r="AA48" s="29">
        <f>SUM(AA35:AA47)</f>
        <v>10707229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2430822</v>
      </c>
      <c r="D49" s="39">
        <f t="shared" si="2"/>
        <v>0</v>
      </c>
      <c r="E49" s="40">
        <f t="shared" si="2"/>
        <v>5301351</v>
      </c>
      <c r="F49" s="41">
        <f t="shared" si="2"/>
        <v>5301351</v>
      </c>
      <c r="G49" s="41">
        <f t="shared" si="2"/>
        <v>833206</v>
      </c>
      <c r="H49" s="41">
        <f t="shared" si="2"/>
        <v>494142</v>
      </c>
      <c r="I49" s="41">
        <f t="shared" si="2"/>
        <v>756457</v>
      </c>
      <c r="J49" s="41">
        <f t="shared" si="2"/>
        <v>2083805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2083805</v>
      </c>
      <c r="X49" s="41">
        <f t="shared" si="2"/>
        <v>1325361</v>
      </c>
      <c r="Y49" s="41">
        <f t="shared" si="2"/>
        <v>758444</v>
      </c>
      <c r="Z49" s="42">
        <f>+IF(X49&lt;&gt;0,+(Y49/X49)*100,0)</f>
        <v>57.225465363776365</v>
      </c>
      <c r="AA49" s="39">
        <f>+AA33-AA48</f>
        <v>5301351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2530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2433352</v>
      </c>
      <c r="D52" s="48">
        <f t="shared" si="3"/>
        <v>0</v>
      </c>
      <c r="E52" s="49">
        <f t="shared" si="3"/>
        <v>5301351</v>
      </c>
      <c r="F52" s="50">
        <f t="shared" si="3"/>
        <v>5301351</v>
      </c>
      <c r="G52" s="50">
        <f t="shared" si="3"/>
        <v>833206</v>
      </c>
      <c r="H52" s="50">
        <f t="shared" si="3"/>
        <v>494142</v>
      </c>
      <c r="I52" s="50">
        <f t="shared" si="3"/>
        <v>756457</v>
      </c>
      <c r="J52" s="50">
        <f t="shared" si="3"/>
        <v>2083805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2083805</v>
      </c>
      <c r="X52" s="50">
        <f t="shared" si="3"/>
        <v>1325361</v>
      </c>
      <c r="Y52" s="50">
        <f t="shared" si="3"/>
        <v>758444</v>
      </c>
      <c r="Z52" s="51">
        <f>+IF(X52&lt;&gt;0,+(Y52/X52)*100,0)</f>
        <v>57.225465363776365</v>
      </c>
      <c r="AA52" s="48">
        <f>SUM(AA49:AA51)</f>
        <v>5301351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2433352</v>
      </c>
      <c r="D54" s="54">
        <f>+D52-D53</f>
        <v>0</v>
      </c>
      <c r="E54" s="55">
        <f t="shared" si="4"/>
        <v>5301351</v>
      </c>
      <c r="F54" s="56">
        <f t="shared" si="4"/>
        <v>5301351</v>
      </c>
      <c r="G54" s="56">
        <f t="shared" si="4"/>
        <v>833206</v>
      </c>
      <c r="H54" s="56">
        <f t="shared" si="4"/>
        <v>494142</v>
      </c>
      <c r="I54" s="56">
        <f t="shared" si="4"/>
        <v>756457</v>
      </c>
      <c r="J54" s="56">
        <f t="shared" si="4"/>
        <v>2083805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2083805</v>
      </c>
      <c r="X54" s="56">
        <f t="shared" si="4"/>
        <v>1325361</v>
      </c>
      <c r="Y54" s="56">
        <f t="shared" si="4"/>
        <v>758444</v>
      </c>
      <c r="Z54" s="57">
        <f>+IF(X54&lt;&gt;0,+(Y54/X54)*100,0)</f>
        <v>57.225465363776365</v>
      </c>
      <c r="AA54" s="54">
        <f>+AA52-AA53</f>
        <v>5301351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2433352</v>
      </c>
      <c r="D57" s="48">
        <f>SUM(D54:D56)</f>
        <v>0</v>
      </c>
      <c r="E57" s="49">
        <f t="shared" si="5"/>
        <v>5301351</v>
      </c>
      <c r="F57" s="50">
        <f t="shared" si="5"/>
        <v>5301351</v>
      </c>
      <c r="G57" s="50">
        <f t="shared" si="5"/>
        <v>833206</v>
      </c>
      <c r="H57" s="50">
        <f t="shared" si="5"/>
        <v>494142</v>
      </c>
      <c r="I57" s="50">
        <f t="shared" si="5"/>
        <v>756457</v>
      </c>
      <c r="J57" s="50">
        <f t="shared" si="5"/>
        <v>2083805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2083805</v>
      </c>
      <c r="X57" s="50">
        <f t="shared" si="5"/>
        <v>1325361</v>
      </c>
      <c r="Y57" s="50">
        <f t="shared" si="5"/>
        <v>758444</v>
      </c>
      <c r="Z57" s="51">
        <f>+IF(X57&lt;&gt;0,+(Y57/X57)*100,0)</f>
        <v>57.225465363776365</v>
      </c>
      <c r="AA57" s="48">
        <f>SUM(AA54:AA56)</f>
        <v>5301351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2433352</v>
      </c>
      <c r="D60" s="65">
        <f>SUM(D57:D59)</f>
        <v>0</v>
      </c>
      <c r="E60" s="66">
        <f t="shared" si="6"/>
        <v>5301351</v>
      </c>
      <c r="F60" s="67">
        <f t="shared" si="6"/>
        <v>5301351</v>
      </c>
      <c r="G60" s="67">
        <f t="shared" si="6"/>
        <v>833206</v>
      </c>
      <c r="H60" s="67">
        <f t="shared" si="6"/>
        <v>494142</v>
      </c>
      <c r="I60" s="67">
        <f t="shared" si="6"/>
        <v>756457</v>
      </c>
      <c r="J60" s="67">
        <f t="shared" si="6"/>
        <v>2083805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2083805</v>
      </c>
      <c r="X60" s="67">
        <f t="shared" si="6"/>
        <v>1325361</v>
      </c>
      <c r="Y60" s="67">
        <f t="shared" si="6"/>
        <v>758444</v>
      </c>
      <c r="Z60" s="68">
        <f>+IF(X60&lt;&gt;0,+(Y60/X60)*100,0)</f>
        <v>57.225465363776365</v>
      </c>
      <c r="AA60" s="65">
        <f>SUM(AA57:AA59)</f>
        <v>5301351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31841798</v>
      </c>
      <c r="D8" s="20"/>
      <c r="E8" s="21">
        <v>32412665</v>
      </c>
      <c r="F8" s="22">
        <v>32412665</v>
      </c>
      <c r="G8" s="22">
        <v>2869421</v>
      </c>
      <c r="H8" s="22">
        <v>2921518</v>
      </c>
      <c r="I8" s="22">
        <v>2945603</v>
      </c>
      <c r="J8" s="22">
        <v>8736542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8736542</v>
      </c>
      <c r="X8" s="22">
        <v>7964082</v>
      </c>
      <c r="Y8" s="22">
        <v>772460</v>
      </c>
      <c r="Z8" s="23">
        <v>9.699297420594112</v>
      </c>
      <c r="AA8" s="20">
        <v>32412665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806175</v>
      </c>
      <c r="D13" s="20"/>
      <c r="E13" s="21">
        <v>638302</v>
      </c>
      <c r="F13" s="22">
        <v>638302</v>
      </c>
      <c r="G13" s="22">
        <v>69357</v>
      </c>
      <c r="H13" s="22">
        <v>67060</v>
      </c>
      <c r="I13" s="22">
        <v>71449</v>
      </c>
      <c r="J13" s="22">
        <v>207866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207866</v>
      </c>
      <c r="X13" s="22">
        <v>166300</v>
      </c>
      <c r="Y13" s="22">
        <v>41566</v>
      </c>
      <c r="Z13" s="23">
        <v>24.994588093806374</v>
      </c>
      <c r="AA13" s="20">
        <v>638302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</v>
      </c>
      <c r="I20" s="22"/>
      <c r="J20" s="22">
        <v>31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31</v>
      </c>
      <c r="X20" s="22"/>
      <c r="Y20" s="22">
        <v>31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11833672</v>
      </c>
      <c r="D26" s="20"/>
      <c r="E26" s="21">
        <v>13828293</v>
      </c>
      <c r="F26" s="22">
        <v>13828293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9792265</v>
      </c>
      <c r="Y26" s="22">
        <v>-9792265</v>
      </c>
      <c r="Z26" s="23">
        <v>-100</v>
      </c>
      <c r="AA26" s="20">
        <v>13828293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3171420</v>
      </c>
      <c r="D29" s="20"/>
      <c r="E29" s="21">
        <v>3633652</v>
      </c>
      <c r="F29" s="22">
        <v>3633652</v>
      </c>
      <c r="G29" s="22">
        <v>442643</v>
      </c>
      <c r="H29" s="22">
        <v>261394</v>
      </c>
      <c r="I29" s="22">
        <v>261284</v>
      </c>
      <c r="J29" s="22">
        <v>965321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965321</v>
      </c>
      <c r="X29" s="22">
        <v>3633652</v>
      </c>
      <c r="Y29" s="22">
        <v>-2668331</v>
      </c>
      <c r="Z29" s="23">
        <v>-73.433862130991074</v>
      </c>
      <c r="AA29" s="20">
        <v>3633652</v>
      </c>
    </row>
    <row r="30" spans="1:27" x14ac:dyDescent="0.25">
      <c r="A30" s="19" t="s">
        <v>56</v>
      </c>
      <c r="B30" s="15" t="s">
        <v>32</v>
      </c>
      <c r="C30" s="20">
        <v>59009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47712074</v>
      </c>
      <c r="D33" s="29">
        <f t="shared" ref="D33:Y33" si="0">SUM(D6:D32)</f>
        <v>0</v>
      </c>
      <c r="E33" s="30">
        <f t="shared" si="0"/>
        <v>50512912</v>
      </c>
      <c r="F33" s="31">
        <f t="shared" si="0"/>
        <v>50512912</v>
      </c>
      <c r="G33" s="31">
        <f t="shared" si="0"/>
        <v>3381421</v>
      </c>
      <c r="H33" s="31">
        <f t="shared" si="0"/>
        <v>3250003</v>
      </c>
      <c r="I33" s="31">
        <f t="shared" si="0"/>
        <v>3278336</v>
      </c>
      <c r="J33" s="31">
        <f t="shared" si="0"/>
        <v>9909760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9909760</v>
      </c>
      <c r="X33" s="31">
        <f t="shared" si="0"/>
        <v>21556299</v>
      </c>
      <c r="Y33" s="31">
        <f t="shared" si="0"/>
        <v>-11646539</v>
      </c>
      <c r="Z33" s="32">
        <f>+IF(X33&lt;&gt;0,+(Y33/X33)*100,0)</f>
        <v>-54.02847214171598</v>
      </c>
      <c r="AA33" s="29">
        <f>SUM(AA6:AA32)</f>
        <v>50512912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14523849</v>
      </c>
      <c r="D35" s="20"/>
      <c r="E35" s="21">
        <v>15974809</v>
      </c>
      <c r="F35" s="22">
        <v>15974809</v>
      </c>
      <c r="G35" s="22">
        <v>1265167</v>
      </c>
      <c r="H35" s="22">
        <v>1243145</v>
      </c>
      <c r="I35" s="22">
        <v>1248020</v>
      </c>
      <c r="J35" s="22">
        <v>3756332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3756332</v>
      </c>
      <c r="X35" s="22">
        <v>3637944</v>
      </c>
      <c r="Y35" s="22">
        <v>118388</v>
      </c>
      <c r="Z35" s="23">
        <v>3.2542557004725747</v>
      </c>
      <c r="AA35" s="20">
        <v>15974809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3243426</v>
      </c>
      <c r="D38" s="20"/>
      <c r="E38" s="21">
        <v>3353639</v>
      </c>
      <c r="F38" s="22">
        <v>3354639</v>
      </c>
      <c r="G38" s="22">
        <v>25646</v>
      </c>
      <c r="H38" s="22">
        <v>249805</v>
      </c>
      <c r="I38" s="22">
        <v>237733</v>
      </c>
      <c r="J38" s="22">
        <v>513184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513184</v>
      </c>
      <c r="X38" s="22">
        <v>838689</v>
      </c>
      <c r="Y38" s="22">
        <v>-325505</v>
      </c>
      <c r="Z38" s="23">
        <v>-38.811168383035906</v>
      </c>
      <c r="AA38" s="20">
        <v>3354639</v>
      </c>
    </row>
    <row r="39" spans="1:27" x14ac:dyDescent="0.25">
      <c r="A39" s="19" t="s">
        <v>65</v>
      </c>
      <c r="B39" s="15" t="s">
        <v>32</v>
      </c>
      <c r="C39" s="20">
        <v>1321170</v>
      </c>
      <c r="D39" s="20"/>
      <c r="E39" s="21">
        <v>137772</v>
      </c>
      <c r="F39" s="22">
        <v>137772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34443</v>
      </c>
      <c r="Y39" s="22">
        <v>-34443</v>
      </c>
      <c r="Z39" s="23">
        <v>-100</v>
      </c>
      <c r="AA39" s="20">
        <v>137772</v>
      </c>
    </row>
    <row r="40" spans="1:27" x14ac:dyDescent="0.25">
      <c r="A40" s="19" t="s">
        <v>66</v>
      </c>
      <c r="B40" s="15" t="s">
        <v>32</v>
      </c>
      <c r="C40" s="20">
        <v>6708841</v>
      </c>
      <c r="D40" s="20"/>
      <c r="E40" s="21">
        <v>7629983</v>
      </c>
      <c r="F40" s="22">
        <v>7629983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7629983</v>
      </c>
    </row>
    <row r="41" spans="1:27" x14ac:dyDescent="0.25">
      <c r="A41" s="19" t="s">
        <v>40</v>
      </c>
      <c r="B41" s="15" t="s">
        <v>32</v>
      </c>
      <c r="C41" s="20">
        <v>3959249</v>
      </c>
      <c r="D41" s="20"/>
      <c r="E41" s="21">
        <v>3409423</v>
      </c>
      <c r="F41" s="22">
        <v>3409423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3409423</v>
      </c>
    </row>
    <row r="42" spans="1:27" x14ac:dyDescent="0.25">
      <c r="A42" s="19" t="s">
        <v>67</v>
      </c>
      <c r="B42" s="15" t="s">
        <v>32</v>
      </c>
      <c r="C42" s="20">
        <v>6022786</v>
      </c>
      <c r="D42" s="20"/>
      <c r="E42" s="21">
        <v>3122177</v>
      </c>
      <c r="F42" s="22">
        <v>3122177</v>
      </c>
      <c r="G42" s="22">
        <v>75922</v>
      </c>
      <c r="H42" s="22">
        <v>262567</v>
      </c>
      <c r="I42" s="22">
        <v>418446</v>
      </c>
      <c r="J42" s="22">
        <v>756935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756935</v>
      </c>
      <c r="X42" s="22">
        <v>780564</v>
      </c>
      <c r="Y42" s="22">
        <v>-23629</v>
      </c>
      <c r="Z42" s="23">
        <v>-3.0271700975192295</v>
      </c>
      <c r="AA42" s="20">
        <v>3122177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1252795</v>
      </c>
      <c r="D44" s="20"/>
      <c r="E44" s="21">
        <v>1818307</v>
      </c>
      <c r="F44" s="22">
        <v>1818307</v>
      </c>
      <c r="G44" s="22">
        <v>364477</v>
      </c>
      <c r="H44" s="22">
        <v>-5533</v>
      </c>
      <c r="I44" s="22">
        <v>131109</v>
      </c>
      <c r="J44" s="22">
        <v>490053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490053</v>
      </c>
      <c r="X44" s="22">
        <v>145464</v>
      </c>
      <c r="Y44" s="22">
        <v>344589</v>
      </c>
      <c r="Z44" s="23">
        <v>236.8895396799208</v>
      </c>
      <c r="AA44" s="20">
        <v>1818307</v>
      </c>
    </row>
    <row r="45" spans="1:27" x14ac:dyDescent="0.25">
      <c r="A45" s="19" t="s">
        <v>70</v>
      </c>
      <c r="B45" s="15" t="s">
        <v>32</v>
      </c>
      <c r="C45" s="20">
        <v>1375333</v>
      </c>
      <c r="D45" s="20"/>
      <c r="E45" s="21">
        <v>1587396</v>
      </c>
      <c r="F45" s="22">
        <v>1587396</v>
      </c>
      <c r="G45" s="22">
        <v>12207</v>
      </c>
      <c r="H45" s="22">
        <v>20115</v>
      </c>
      <c r="I45" s="22">
        <v>32337</v>
      </c>
      <c r="J45" s="22">
        <v>64659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64659</v>
      </c>
      <c r="X45" s="22">
        <v>396897</v>
      </c>
      <c r="Y45" s="22">
        <v>-332238</v>
      </c>
      <c r="Z45" s="23">
        <v>-83.708871571213692</v>
      </c>
      <c r="AA45" s="20">
        <v>1587396</v>
      </c>
    </row>
    <row r="46" spans="1:27" x14ac:dyDescent="0.25">
      <c r="A46" s="19" t="s">
        <v>71</v>
      </c>
      <c r="B46" s="15" t="s">
        <v>32</v>
      </c>
      <c r="C46" s="20">
        <v>64598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38472047</v>
      </c>
      <c r="D48" s="29">
        <f t="shared" ref="D48:Y48" si="1">SUM(D35:D47)</f>
        <v>0</v>
      </c>
      <c r="E48" s="30">
        <f t="shared" si="1"/>
        <v>37033506</v>
      </c>
      <c r="F48" s="31">
        <f t="shared" si="1"/>
        <v>37034506</v>
      </c>
      <c r="G48" s="31">
        <f t="shared" si="1"/>
        <v>1743419</v>
      </c>
      <c r="H48" s="31">
        <f t="shared" si="1"/>
        <v>1770099</v>
      </c>
      <c r="I48" s="31">
        <f t="shared" si="1"/>
        <v>2067645</v>
      </c>
      <c r="J48" s="31">
        <f t="shared" si="1"/>
        <v>5581163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5581163</v>
      </c>
      <c r="X48" s="31">
        <f t="shared" si="1"/>
        <v>5834001</v>
      </c>
      <c r="Y48" s="31">
        <f t="shared" si="1"/>
        <v>-252838</v>
      </c>
      <c r="Z48" s="32">
        <f>+IF(X48&lt;&gt;0,+(Y48/X48)*100,0)</f>
        <v>-4.3338696719455481</v>
      </c>
      <c r="AA48" s="29">
        <f>SUM(AA35:AA47)</f>
        <v>37034506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9240027</v>
      </c>
      <c r="D49" s="39">
        <f t="shared" si="2"/>
        <v>0</v>
      </c>
      <c r="E49" s="40">
        <f t="shared" si="2"/>
        <v>13479406</v>
      </c>
      <c r="F49" s="41">
        <f t="shared" si="2"/>
        <v>13478406</v>
      </c>
      <c r="G49" s="41">
        <f t="shared" si="2"/>
        <v>1638002</v>
      </c>
      <c r="H49" s="41">
        <f t="shared" si="2"/>
        <v>1479904</v>
      </c>
      <c r="I49" s="41">
        <f t="shared" si="2"/>
        <v>1210691</v>
      </c>
      <c r="J49" s="41">
        <f t="shared" si="2"/>
        <v>4328597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4328597</v>
      </c>
      <c r="X49" s="41">
        <f t="shared" si="2"/>
        <v>15722298</v>
      </c>
      <c r="Y49" s="41">
        <f t="shared" si="2"/>
        <v>-11393701</v>
      </c>
      <c r="Z49" s="42">
        <f>+IF(X49&lt;&gt;0,+(Y49/X49)*100,0)</f>
        <v>-72.46842032888577</v>
      </c>
      <c r="AA49" s="39">
        <f>+AA33-AA48</f>
        <v>13478406</v>
      </c>
    </row>
    <row r="50" spans="1:27" x14ac:dyDescent="0.25">
      <c r="A50" s="43" t="s">
        <v>75</v>
      </c>
      <c r="B50" s="15" t="s">
        <v>32</v>
      </c>
      <c r="C50" s="20">
        <v>4868173</v>
      </c>
      <c r="D50" s="20"/>
      <c r="E50" s="21">
        <v>7000000</v>
      </c>
      <c r="F50" s="22">
        <v>7000000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987000</v>
      </c>
      <c r="Y50" s="22">
        <v>-987000</v>
      </c>
      <c r="Z50" s="23">
        <v>-100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14108200</v>
      </c>
      <c r="D52" s="48">
        <f t="shared" si="3"/>
        <v>0</v>
      </c>
      <c r="E52" s="49">
        <f t="shared" si="3"/>
        <v>20479406</v>
      </c>
      <c r="F52" s="50">
        <f t="shared" si="3"/>
        <v>20478406</v>
      </c>
      <c r="G52" s="50">
        <f t="shared" si="3"/>
        <v>1638002</v>
      </c>
      <c r="H52" s="50">
        <f t="shared" si="3"/>
        <v>1479904</v>
      </c>
      <c r="I52" s="50">
        <f t="shared" si="3"/>
        <v>1210691</v>
      </c>
      <c r="J52" s="50">
        <f t="shared" si="3"/>
        <v>4328597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4328597</v>
      </c>
      <c r="X52" s="50">
        <f t="shared" si="3"/>
        <v>16709298</v>
      </c>
      <c r="Y52" s="50">
        <f t="shared" si="3"/>
        <v>-12380701</v>
      </c>
      <c r="Z52" s="51">
        <f>+IF(X52&lt;&gt;0,+(Y52/X52)*100,0)</f>
        <v>-74.094680698135846</v>
      </c>
      <c r="AA52" s="48">
        <f>SUM(AA49:AA51)</f>
        <v>20478406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14108200</v>
      </c>
      <c r="D54" s="54">
        <f>+D52-D53</f>
        <v>0</v>
      </c>
      <c r="E54" s="55">
        <f t="shared" si="4"/>
        <v>20479406</v>
      </c>
      <c r="F54" s="56">
        <f t="shared" si="4"/>
        <v>20478406</v>
      </c>
      <c r="G54" s="56">
        <f t="shared" si="4"/>
        <v>1638002</v>
      </c>
      <c r="H54" s="56">
        <f t="shared" si="4"/>
        <v>1479904</v>
      </c>
      <c r="I54" s="56">
        <f t="shared" si="4"/>
        <v>1210691</v>
      </c>
      <c r="J54" s="56">
        <f t="shared" si="4"/>
        <v>4328597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4328597</v>
      </c>
      <c r="X54" s="56">
        <f t="shared" si="4"/>
        <v>16709298</v>
      </c>
      <c r="Y54" s="56">
        <f t="shared" si="4"/>
        <v>-12380701</v>
      </c>
      <c r="Z54" s="57">
        <f>+IF(X54&lt;&gt;0,+(Y54/X54)*100,0)</f>
        <v>-74.094680698135846</v>
      </c>
      <c r="AA54" s="54">
        <f>+AA52-AA53</f>
        <v>20478406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14108200</v>
      </c>
      <c r="D57" s="48">
        <f>SUM(D54:D56)</f>
        <v>0</v>
      </c>
      <c r="E57" s="49">
        <f t="shared" si="5"/>
        <v>20479406</v>
      </c>
      <c r="F57" s="50">
        <f t="shared" si="5"/>
        <v>20478406</v>
      </c>
      <c r="G57" s="50">
        <f t="shared" si="5"/>
        <v>1638002</v>
      </c>
      <c r="H57" s="50">
        <f t="shared" si="5"/>
        <v>1479904</v>
      </c>
      <c r="I57" s="50">
        <f t="shared" si="5"/>
        <v>1210691</v>
      </c>
      <c r="J57" s="50">
        <f t="shared" si="5"/>
        <v>4328597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4328597</v>
      </c>
      <c r="X57" s="50">
        <f t="shared" si="5"/>
        <v>16709298</v>
      </c>
      <c r="Y57" s="50">
        <f t="shared" si="5"/>
        <v>-12380701</v>
      </c>
      <c r="Z57" s="51">
        <f>+IF(X57&lt;&gt;0,+(Y57/X57)*100,0)</f>
        <v>-74.094680698135846</v>
      </c>
      <c r="AA57" s="48">
        <f>SUM(AA54:AA56)</f>
        <v>20478406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14108200</v>
      </c>
      <c r="D60" s="65">
        <f>SUM(D57:D59)</f>
        <v>0</v>
      </c>
      <c r="E60" s="66">
        <f t="shared" si="6"/>
        <v>20479406</v>
      </c>
      <c r="F60" s="67">
        <f t="shared" si="6"/>
        <v>20478406</v>
      </c>
      <c r="G60" s="67">
        <f t="shared" si="6"/>
        <v>1638002</v>
      </c>
      <c r="H60" s="67">
        <f t="shared" si="6"/>
        <v>1479904</v>
      </c>
      <c r="I60" s="67">
        <f t="shared" si="6"/>
        <v>1210691</v>
      </c>
      <c r="J60" s="67">
        <f t="shared" si="6"/>
        <v>4328597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4328597</v>
      </c>
      <c r="X60" s="67">
        <f t="shared" si="6"/>
        <v>16709298</v>
      </c>
      <c r="Y60" s="67">
        <f t="shared" si="6"/>
        <v>-12380701</v>
      </c>
      <c r="Z60" s="68">
        <f>+IF(X60&lt;&gt;0,+(Y60/X60)*100,0)</f>
        <v>-74.094680698135846</v>
      </c>
      <c r="AA60" s="65">
        <f>SUM(AA57:AA59)</f>
        <v>20478406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95399780</v>
      </c>
      <c r="D8" s="20"/>
      <c r="E8" s="21">
        <v>106431388</v>
      </c>
      <c r="F8" s="22">
        <v>106431388</v>
      </c>
      <c r="G8" s="22">
        <v>8593660</v>
      </c>
      <c r="H8" s="22">
        <v>8542280</v>
      </c>
      <c r="I8" s="22">
        <v>8651643</v>
      </c>
      <c r="J8" s="22">
        <v>25787583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25787583</v>
      </c>
      <c r="X8" s="22">
        <v>25842296</v>
      </c>
      <c r="Y8" s="22">
        <v>-54713</v>
      </c>
      <c r="Z8" s="23">
        <v>-0.21171880393290129</v>
      </c>
      <c r="AA8" s="20">
        <v>106431388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166642</v>
      </c>
      <c r="D10" s="20"/>
      <c r="E10" s="21">
        <v>89090</v>
      </c>
      <c r="F10" s="22">
        <v>89090</v>
      </c>
      <c r="G10" s="22">
        <v>1843</v>
      </c>
      <c r="H10" s="22">
        <v>9815</v>
      </c>
      <c r="I10" s="22">
        <v>47164</v>
      </c>
      <c r="J10" s="22">
        <v>58822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58822</v>
      </c>
      <c r="X10" s="22">
        <v>14380</v>
      </c>
      <c r="Y10" s="22">
        <v>44442</v>
      </c>
      <c r="Z10" s="23">
        <v>309.05424200278162</v>
      </c>
      <c r="AA10" s="20">
        <v>89090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2555507</v>
      </c>
      <c r="D13" s="20"/>
      <c r="E13" s="21">
        <v>2760360</v>
      </c>
      <c r="F13" s="22">
        <v>2760360</v>
      </c>
      <c r="G13" s="22">
        <v>232851</v>
      </c>
      <c r="H13" s="22">
        <v>233489</v>
      </c>
      <c r="I13" s="22">
        <v>235821</v>
      </c>
      <c r="J13" s="22">
        <v>702161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702161</v>
      </c>
      <c r="X13" s="22">
        <v>614276</v>
      </c>
      <c r="Y13" s="22">
        <v>87885</v>
      </c>
      <c r="Z13" s="23">
        <v>14.307086716720171</v>
      </c>
      <c r="AA13" s="20">
        <v>2760360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47522</v>
      </c>
      <c r="D17" s="20"/>
      <c r="E17" s="21">
        <v>50490</v>
      </c>
      <c r="F17" s="22">
        <v>50490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-1155</v>
      </c>
      <c r="Y17" s="22">
        <v>1155</v>
      </c>
      <c r="Z17" s="23">
        <v>-100</v>
      </c>
      <c r="AA17" s="20">
        <v>50490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31792305</v>
      </c>
      <c r="D26" s="20"/>
      <c r="E26" s="21">
        <v>31468131</v>
      </c>
      <c r="F26" s="22">
        <v>31468131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31468131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6397238</v>
      </c>
      <c r="D29" s="20"/>
      <c r="E29" s="21">
        <v>5548943</v>
      </c>
      <c r="F29" s="22">
        <v>5548943</v>
      </c>
      <c r="G29" s="22">
        <v>562103</v>
      </c>
      <c r="H29" s="22">
        <v>568716</v>
      </c>
      <c r="I29" s="22">
        <v>579047</v>
      </c>
      <c r="J29" s="22">
        <v>1709866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1709866</v>
      </c>
      <c r="X29" s="22">
        <v>1439132</v>
      </c>
      <c r="Y29" s="22">
        <v>270734</v>
      </c>
      <c r="Z29" s="23">
        <v>18.81231186576353</v>
      </c>
      <c r="AA29" s="20">
        <v>5548943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11740</v>
      </c>
      <c r="F30" s="22">
        <v>11740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11740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136358994</v>
      </c>
      <c r="D33" s="29">
        <f t="shared" ref="D33:Y33" si="0">SUM(D6:D32)</f>
        <v>0</v>
      </c>
      <c r="E33" s="30">
        <f t="shared" si="0"/>
        <v>146360142</v>
      </c>
      <c r="F33" s="31">
        <f t="shared" si="0"/>
        <v>146360142</v>
      </c>
      <c r="G33" s="31">
        <f t="shared" si="0"/>
        <v>9390457</v>
      </c>
      <c r="H33" s="31">
        <f t="shared" si="0"/>
        <v>9354300</v>
      </c>
      <c r="I33" s="31">
        <f t="shared" si="0"/>
        <v>9513675</v>
      </c>
      <c r="J33" s="31">
        <f t="shared" si="0"/>
        <v>28258432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28258432</v>
      </c>
      <c r="X33" s="31">
        <f t="shared" si="0"/>
        <v>27908929</v>
      </c>
      <c r="Y33" s="31">
        <f t="shared" si="0"/>
        <v>349503</v>
      </c>
      <c r="Z33" s="32">
        <f>+IF(X33&lt;&gt;0,+(Y33/X33)*100,0)</f>
        <v>1.2522981444397239</v>
      </c>
      <c r="AA33" s="29">
        <f>SUM(AA6:AA32)</f>
        <v>146360142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42697563</v>
      </c>
      <c r="D35" s="20"/>
      <c r="E35" s="21">
        <v>46855297</v>
      </c>
      <c r="F35" s="22">
        <v>46855297</v>
      </c>
      <c r="G35" s="22">
        <v>3786239</v>
      </c>
      <c r="H35" s="22">
        <v>3325361</v>
      </c>
      <c r="I35" s="22">
        <v>3746985</v>
      </c>
      <c r="J35" s="22">
        <v>10858585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10858585</v>
      </c>
      <c r="X35" s="22">
        <v>10695914</v>
      </c>
      <c r="Y35" s="22">
        <v>162671</v>
      </c>
      <c r="Z35" s="23">
        <v>1.5208704931621553</v>
      </c>
      <c r="AA35" s="20">
        <v>46855297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5076726</v>
      </c>
      <c r="D38" s="20"/>
      <c r="E38" s="21">
        <v>5754332</v>
      </c>
      <c r="F38" s="22">
        <v>5768832</v>
      </c>
      <c r="G38" s="22">
        <v>369306</v>
      </c>
      <c r="H38" s="22">
        <v>184048</v>
      </c>
      <c r="I38" s="22">
        <v>360695</v>
      </c>
      <c r="J38" s="22">
        <v>914049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914049</v>
      </c>
      <c r="X38" s="22">
        <v>1307143</v>
      </c>
      <c r="Y38" s="22">
        <v>-393094</v>
      </c>
      <c r="Z38" s="23">
        <v>-30.072761740681774</v>
      </c>
      <c r="AA38" s="20">
        <v>5768832</v>
      </c>
    </row>
    <row r="39" spans="1:27" x14ac:dyDescent="0.25">
      <c r="A39" s="19" t="s">
        <v>65</v>
      </c>
      <c r="B39" s="15" t="s">
        <v>32</v>
      </c>
      <c r="C39" s="20">
        <v>6031919</v>
      </c>
      <c r="D39" s="20"/>
      <c r="E39" s="21">
        <v>7468400</v>
      </c>
      <c r="F39" s="22">
        <v>7468400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7468400</v>
      </c>
    </row>
    <row r="40" spans="1:27" x14ac:dyDescent="0.25">
      <c r="A40" s="19" t="s">
        <v>66</v>
      </c>
      <c r="B40" s="15" t="s">
        <v>32</v>
      </c>
      <c r="C40" s="20">
        <v>26325471</v>
      </c>
      <c r="D40" s="20"/>
      <c r="E40" s="21">
        <v>30708421</v>
      </c>
      <c r="F40" s="22">
        <v>30708421</v>
      </c>
      <c r="G40" s="22"/>
      <c r="H40" s="22"/>
      <c r="I40" s="22">
        <v>6758520</v>
      </c>
      <c r="J40" s="22">
        <v>6758520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6758520</v>
      </c>
      <c r="X40" s="22">
        <v>10152</v>
      </c>
      <c r="Y40" s="22">
        <v>6748368</v>
      </c>
      <c r="Z40" s="23">
        <v>66473.286052009469</v>
      </c>
      <c r="AA40" s="20">
        <v>30708421</v>
      </c>
    </row>
    <row r="41" spans="1:27" x14ac:dyDescent="0.25">
      <c r="A41" s="19" t="s">
        <v>40</v>
      </c>
      <c r="B41" s="15" t="s">
        <v>32</v>
      </c>
      <c r="C41" s="20">
        <v>10889997</v>
      </c>
      <c r="D41" s="20"/>
      <c r="E41" s="21">
        <v>11679558</v>
      </c>
      <c r="F41" s="22">
        <v>11679558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11679558</v>
      </c>
    </row>
    <row r="42" spans="1:27" x14ac:dyDescent="0.25">
      <c r="A42" s="19" t="s">
        <v>67</v>
      </c>
      <c r="B42" s="15" t="s">
        <v>32</v>
      </c>
      <c r="C42" s="20">
        <v>18003958</v>
      </c>
      <c r="D42" s="20"/>
      <c r="E42" s="21">
        <v>18098472</v>
      </c>
      <c r="F42" s="22">
        <v>17748472</v>
      </c>
      <c r="G42" s="22">
        <v>296450</v>
      </c>
      <c r="H42" s="22">
        <v>832250</v>
      </c>
      <c r="I42" s="22">
        <v>1089861</v>
      </c>
      <c r="J42" s="22">
        <v>2218561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2218561</v>
      </c>
      <c r="X42" s="22">
        <v>2432454</v>
      </c>
      <c r="Y42" s="22">
        <v>-213893</v>
      </c>
      <c r="Z42" s="23">
        <v>-8.7933009216207161</v>
      </c>
      <c r="AA42" s="20">
        <v>17748472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2819733</v>
      </c>
      <c r="D44" s="20"/>
      <c r="E44" s="21">
        <v>2862913</v>
      </c>
      <c r="F44" s="22">
        <v>2862913</v>
      </c>
      <c r="G44" s="22"/>
      <c r="H44" s="22">
        <v>182828</v>
      </c>
      <c r="I44" s="22">
        <v>644166</v>
      </c>
      <c r="J44" s="22">
        <v>826994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826994</v>
      </c>
      <c r="X44" s="22">
        <v>2382713</v>
      </c>
      <c r="Y44" s="22">
        <v>-1555719</v>
      </c>
      <c r="Z44" s="23">
        <v>-65.29191723887854</v>
      </c>
      <c r="AA44" s="20">
        <v>2862913</v>
      </c>
    </row>
    <row r="45" spans="1:27" x14ac:dyDescent="0.25">
      <c r="A45" s="19" t="s">
        <v>70</v>
      </c>
      <c r="B45" s="15" t="s">
        <v>32</v>
      </c>
      <c r="C45" s="20">
        <v>3267870</v>
      </c>
      <c r="D45" s="20"/>
      <c r="E45" s="21">
        <v>2221971</v>
      </c>
      <c r="F45" s="22">
        <v>2221971</v>
      </c>
      <c r="G45" s="22">
        <v>26562</v>
      </c>
      <c r="H45" s="22">
        <v>61543</v>
      </c>
      <c r="I45" s="22">
        <v>-167557</v>
      </c>
      <c r="J45" s="22">
        <v>-79452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-79452</v>
      </c>
      <c r="X45" s="22">
        <v>259136</v>
      </c>
      <c r="Y45" s="22">
        <v>-338588</v>
      </c>
      <c r="Z45" s="23">
        <v>-130.66034823413187</v>
      </c>
      <c r="AA45" s="20">
        <v>2221971</v>
      </c>
    </row>
    <row r="46" spans="1:27" x14ac:dyDescent="0.25">
      <c r="A46" s="19" t="s">
        <v>71</v>
      </c>
      <c r="B46" s="15" t="s">
        <v>32</v>
      </c>
      <c r="C46" s="20">
        <v>247989</v>
      </c>
      <c r="D46" s="20"/>
      <c r="E46" s="21">
        <v>4962590</v>
      </c>
      <c r="F46" s="22">
        <v>4962590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4962590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115361226</v>
      </c>
      <c r="D48" s="29">
        <f t="shared" ref="D48:Y48" si="1">SUM(D35:D47)</f>
        <v>0</v>
      </c>
      <c r="E48" s="30">
        <f t="shared" si="1"/>
        <v>130611954</v>
      </c>
      <c r="F48" s="31">
        <f t="shared" si="1"/>
        <v>130276454</v>
      </c>
      <c r="G48" s="31">
        <f t="shared" si="1"/>
        <v>4478557</v>
      </c>
      <c r="H48" s="31">
        <f t="shared" si="1"/>
        <v>4586030</v>
      </c>
      <c r="I48" s="31">
        <f t="shared" si="1"/>
        <v>12432670</v>
      </c>
      <c r="J48" s="31">
        <f t="shared" si="1"/>
        <v>21497257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21497257</v>
      </c>
      <c r="X48" s="31">
        <f t="shared" si="1"/>
        <v>17087512</v>
      </c>
      <c r="Y48" s="31">
        <f t="shared" si="1"/>
        <v>4409745</v>
      </c>
      <c r="Z48" s="32">
        <f>+IF(X48&lt;&gt;0,+(Y48/X48)*100,0)</f>
        <v>25.806828987157402</v>
      </c>
      <c r="AA48" s="29">
        <f>SUM(AA35:AA47)</f>
        <v>130276454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20997768</v>
      </c>
      <c r="D49" s="39">
        <f t="shared" si="2"/>
        <v>0</v>
      </c>
      <c r="E49" s="40">
        <f t="shared" si="2"/>
        <v>15748188</v>
      </c>
      <c r="F49" s="41">
        <f t="shared" si="2"/>
        <v>16083688</v>
      </c>
      <c r="G49" s="41">
        <f t="shared" si="2"/>
        <v>4911900</v>
      </c>
      <c r="H49" s="41">
        <f t="shared" si="2"/>
        <v>4768270</v>
      </c>
      <c r="I49" s="41">
        <f t="shared" si="2"/>
        <v>-2918995</v>
      </c>
      <c r="J49" s="41">
        <f t="shared" si="2"/>
        <v>6761175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6761175</v>
      </c>
      <c r="X49" s="41">
        <f t="shared" si="2"/>
        <v>10821417</v>
      </c>
      <c r="Y49" s="41">
        <f t="shared" si="2"/>
        <v>-4060242</v>
      </c>
      <c r="Z49" s="42">
        <f>+IF(X49&lt;&gt;0,+(Y49/X49)*100,0)</f>
        <v>-37.52042823966584</v>
      </c>
      <c r="AA49" s="39">
        <f>+AA33-AA48</f>
        <v>16083688</v>
      </c>
    </row>
    <row r="50" spans="1:27" x14ac:dyDescent="0.25">
      <c r="A50" s="43" t="s">
        <v>75</v>
      </c>
      <c r="B50" s="15" t="s">
        <v>32</v>
      </c>
      <c r="C50" s="20">
        <v>30432900</v>
      </c>
      <c r="D50" s="20"/>
      <c r="E50" s="21">
        <v>23300100</v>
      </c>
      <c r="F50" s="22">
        <v>23300100</v>
      </c>
      <c r="G50" s="22"/>
      <c r="H50" s="22"/>
      <c r="I50" s="22">
        <v>1176566</v>
      </c>
      <c r="J50" s="22">
        <v>1176566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1176566</v>
      </c>
      <c r="X50" s="22">
        <v>3056363</v>
      </c>
      <c r="Y50" s="22">
        <v>-1879797</v>
      </c>
      <c r="Z50" s="23">
        <v>-61.504376279911774</v>
      </c>
      <c r="AA50" s="20">
        <v>23300100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51430668</v>
      </c>
      <c r="D52" s="48">
        <f t="shared" si="3"/>
        <v>0</v>
      </c>
      <c r="E52" s="49">
        <f t="shared" si="3"/>
        <v>39048288</v>
      </c>
      <c r="F52" s="50">
        <f t="shared" si="3"/>
        <v>39383788</v>
      </c>
      <c r="G52" s="50">
        <f t="shared" si="3"/>
        <v>4911900</v>
      </c>
      <c r="H52" s="50">
        <f t="shared" si="3"/>
        <v>4768270</v>
      </c>
      <c r="I52" s="50">
        <f t="shared" si="3"/>
        <v>-1742429</v>
      </c>
      <c r="J52" s="50">
        <f t="shared" si="3"/>
        <v>7937741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7937741</v>
      </c>
      <c r="X52" s="50">
        <f t="shared" si="3"/>
        <v>13877780</v>
      </c>
      <c r="Y52" s="50">
        <f t="shared" si="3"/>
        <v>-5940039</v>
      </c>
      <c r="Z52" s="51">
        <f>+IF(X52&lt;&gt;0,+(Y52/X52)*100,0)</f>
        <v>-42.802515964368943</v>
      </c>
      <c r="AA52" s="48">
        <f>SUM(AA49:AA51)</f>
        <v>39383788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51430668</v>
      </c>
      <c r="D54" s="54">
        <f>+D52-D53</f>
        <v>0</v>
      </c>
      <c r="E54" s="55">
        <f t="shared" si="4"/>
        <v>39048288</v>
      </c>
      <c r="F54" s="56">
        <f t="shared" si="4"/>
        <v>39383788</v>
      </c>
      <c r="G54" s="56">
        <f t="shared" si="4"/>
        <v>4911900</v>
      </c>
      <c r="H54" s="56">
        <f t="shared" si="4"/>
        <v>4768270</v>
      </c>
      <c r="I54" s="56">
        <f t="shared" si="4"/>
        <v>-1742429</v>
      </c>
      <c r="J54" s="56">
        <f t="shared" si="4"/>
        <v>7937741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7937741</v>
      </c>
      <c r="X54" s="56">
        <f t="shared" si="4"/>
        <v>13877780</v>
      </c>
      <c r="Y54" s="56">
        <f t="shared" si="4"/>
        <v>-5940039</v>
      </c>
      <c r="Z54" s="57">
        <f>+IF(X54&lt;&gt;0,+(Y54/X54)*100,0)</f>
        <v>-42.802515964368943</v>
      </c>
      <c r="AA54" s="54">
        <f>+AA52-AA53</f>
        <v>39383788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51430668</v>
      </c>
      <c r="D57" s="48">
        <f>SUM(D54:D56)</f>
        <v>0</v>
      </c>
      <c r="E57" s="49">
        <f t="shared" si="5"/>
        <v>39048288</v>
      </c>
      <c r="F57" s="50">
        <f t="shared" si="5"/>
        <v>39383788</v>
      </c>
      <c r="G57" s="50">
        <f t="shared" si="5"/>
        <v>4911900</v>
      </c>
      <c r="H57" s="50">
        <f t="shared" si="5"/>
        <v>4768270</v>
      </c>
      <c r="I57" s="50">
        <f t="shared" si="5"/>
        <v>-1742429</v>
      </c>
      <c r="J57" s="50">
        <f t="shared" si="5"/>
        <v>7937741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7937741</v>
      </c>
      <c r="X57" s="50">
        <f t="shared" si="5"/>
        <v>13877780</v>
      </c>
      <c r="Y57" s="50">
        <f t="shared" si="5"/>
        <v>-5940039</v>
      </c>
      <c r="Z57" s="51">
        <f>+IF(X57&lt;&gt;0,+(Y57/X57)*100,0)</f>
        <v>-42.802515964368943</v>
      </c>
      <c r="AA57" s="48">
        <f>SUM(AA54:AA56)</f>
        <v>39383788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51430668</v>
      </c>
      <c r="D60" s="65">
        <f>SUM(D57:D59)</f>
        <v>0</v>
      </c>
      <c r="E60" s="66">
        <f t="shared" si="6"/>
        <v>39048288</v>
      </c>
      <c r="F60" s="67">
        <f t="shared" si="6"/>
        <v>39383788</v>
      </c>
      <c r="G60" s="67">
        <f t="shared" si="6"/>
        <v>4911900</v>
      </c>
      <c r="H60" s="67">
        <f t="shared" si="6"/>
        <v>4768270</v>
      </c>
      <c r="I60" s="67">
        <f t="shared" si="6"/>
        <v>-1742429</v>
      </c>
      <c r="J60" s="67">
        <f t="shared" si="6"/>
        <v>7937741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7937741</v>
      </c>
      <c r="X60" s="67">
        <f t="shared" si="6"/>
        <v>13877780</v>
      </c>
      <c r="Y60" s="67">
        <f t="shared" si="6"/>
        <v>-5940039</v>
      </c>
      <c r="Z60" s="68">
        <f>+IF(X60&lt;&gt;0,+(Y60/X60)*100,0)</f>
        <v>-42.802515964368943</v>
      </c>
      <c r="AA60" s="65">
        <f>SUM(AA57:AA59)</f>
        <v>39383788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192585741</v>
      </c>
      <c r="D8" s="20"/>
      <c r="E8" s="21">
        <v>200295452</v>
      </c>
      <c r="F8" s="22">
        <v>200295452</v>
      </c>
      <c r="G8" s="22">
        <v>17629990</v>
      </c>
      <c r="H8" s="22">
        <v>17624223</v>
      </c>
      <c r="I8" s="22">
        <v>18011820</v>
      </c>
      <c r="J8" s="22">
        <v>53266033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53266033</v>
      </c>
      <c r="X8" s="22">
        <v>14912808</v>
      </c>
      <c r="Y8" s="22">
        <v>38353225</v>
      </c>
      <c r="Z8" s="23">
        <v>257.18312071073399</v>
      </c>
      <c r="AA8" s="20">
        <v>200295452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1185</v>
      </c>
      <c r="D10" s="20"/>
      <c r="E10" s="21">
        <v>6190</v>
      </c>
      <c r="F10" s="22">
        <v>6190</v>
      </c>
      <c r="G10" s="22">
        <v>90</v>
      </c>
      <c r="H10" s="22">
        <v>90</v>
      </c>
      <c r="I10" s="22">
        <v>90</v>
      </c>
      <c r="J10" s="22">
        <v>270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270</v>
      </c>
      <c r="X10" s="22"/>
      <c r="Y10" s="22">
        <v>270</v>
      </c>
      <c r="Z10" s="23"/>
      <c r="AA10" s="20">
        <v>6190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6016387</v>
      </c>
      <c r="D13" s="20"/>
      <c r="E13" s="21">
        <v>5623950</v>
      </c>
      <c r="F13" s="22">
        <v>5623950</v>
      </c>
      <c r="G13" s="22">
        <v>554619</v>
      </c>
      <c r="H13" s="22">
        <v>547339</v>
      </c>
      <c r="I13" s="22">
        <v>562310</v>
      </c>
      <c r="J13" s="22">
        <v>1664268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1664268</v>
      </c>
      <c r="X13" s="22"/>
      <c r="Y13" s="22">
        <v>1664268</v>
      </c>
      <c r="Z13" s="23"/>
      <c r="AA13" s="20">
        <v>5623950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30894</v>
      </c>
      <c r="D17" s="20"/>
      <c r="E17" s="21">
        <v>24420</v>
      </c>
      <c r="F17" s="22">
        <v>24420</v>
      </c>
      <c r="G17" s="22">
        <v>2676</v>
      </c>
      <c r="H17" s="22">
        <v>669</v>
      </c>
      <c r="I17" s="22">
        <v>2699</v>
      </c>
      <c r="J17" s="22">
        <v>6044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6044</v>
      </c>
      <c r="X17" s="22"/>
      <c r="Y17" s="22">
        <v>6044</v>
      </c>
      <c r="Z17" s="23"/>
      <c r="AA17" s="20">
        <v>24420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16665779</v>
      </c>
      <c r="D20" s="20"/>
      <c r="E20" s="21">
        <v>12320867</v>
      </c>
      <c r="F20" s="22">
        <v>12320867</v>
      </c>
      <c r="G20" s="22">
        <v>1152464</v>
      </c>
      <c r="H20" s="22">
        <v>686039</v>
      </c>
      <c r="I20" s="22">
        <v>726319</v>
      </c>
      <c r="J20" s="22">
        <v>2564822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2564822</v>
      </c>
      <c r="X20" s="22">
        <v>3033387</v>
      </c>
      <c r="Y20" s="22">
        <v>-468565</v>
      </c>
      <c r="Z20" s="18">
        <v>-15.446924510456464</v>
      </c>
      <c r="AA20" s="20">
        <v>12320867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62412820</v>
      </c>
      <c r="D26" s="20"/>
      <c r="E26" s="21">
        <v>66494080</v>
      </c>
      <c r="F26" s="22">
        <v>66494080</v>
      </c>
      <c r="G26" s="22"/>
      <c r="H26" s="22">
        <v>30541427</v>
      </c>
      <c r="I26" s="22"/>
      <c r="J26" s="22">
        <v>30541427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30541427</v>
      </c>
      <c r="X26" s="22"/>
      <c r="Y26" s="22">
        <v>30541427</v>
      </c>
      <c r="Z26" s="23"/>
      <c r="AA26" s="20">
        <v>66494080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4956250</v>
      </c>
      <c r="D29" s="20"/>
      <c r="E29" s="21">
        <v>5425086</v>
      </c>
      <c r="F29" s="22">
        <v>5425086</v>
      </c>
      <c r="G29" s="22">
        <v>444580</v>
      </c>
      <c r="H29" s="22">
        <v>452177</v>
      </c>
      <c r="I29" s="22">
        <v>427810</v>
      </c>
      <c r="J29" s="22">
        <v>1324567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1324567</v>
      </c>
      <c r="X29" s="22">
        <v>1356270</v>
      </c>
      <c r="Y29" s="22">
        <v>-31703</v>
      </c>
      <c r="Z29" s="23">
        <v>-2.3375139168454662</v>
      </c>
      <c r="AA29" s="20">
        <v>5425086</v>
      </c>
    </row>
    <row r="30" spans="1:27" x14ac:dyDescent="0.25">
      <c r="A30" s="19" t="s">
        <v>56</v>
      </c>
      <c r="B30" s="15" t="s">
        <v>32</v>
      </c>
      <c r="C30" s="20">
        <v>-1132391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281536665</v>
      </c>
      <c r="D33" s="29">
        <f t="shared" ref="D33:Y33" si="0">SUM(D6:D32)</f>
        <v>0</v>
      </c>
      <c r="E33" s="30">
        <f t="shared" si="0"/>
        <v>290190045</v>
      </c>
      <c r="F33" s="31">
        <f t="shared" si="0"/>
        <v>290190045</v>
      </c>
      <c r="G33" s="31">
        <f t="shared" si="0"/>
        <v>19784419</v>
      </c>
      <c r="H33" s="31">
        <f t="shared" si="0"/>
        <v>49851964</v>
      </c>
      <c r="I33" s="31">
        <f t="shared" si="0"/>
        <v>19731048</v>
      </c>
      <c r="J33" s="31">
        <f t="shared" si="0"/>
        <v>89367431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89367431</v>
      </c>
      <c r="X33" s="31">
        <f t="shared" si="0"/>
        <v>19302465</v>
      </c>
      <c r="Y33" s="31">
        <f t="shared" si="0"/>
        <v>70064966</v>
      </c>
      <c r="Z33" s="32">
        <f>+IF(X33&lt;&gt;0,+(Y33/X33)*100,0)</f>
        <v>362.98455145495666</v>
      </c>
      <c r="AA33" s="29">
        <f>SUM(AA6:AA32)</f>
        <v>290190045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84070802</v>
      </c>
      <c r="D35" s="20"/>
      <c r="E35" s="21">
        <v>96881822</v>
      </c>
      <c r="F35" s="22">
        <v>96881822</v>
      </c>
      <c r="G35" s="22">
        <v>5770287</v>
      </c>
      <c r="H35" s="22">
        <v>6977319</v>
      </c>
      <c r="I35" s="22">
        <v>7175809</v>
      </c>
      <c r="J35" s="22">
        <v>19923415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19923415</v>
      </c>
      <c r="X35" s="22">
        <v>28786551</v>
      </c>
      <c r="Y35" s="22">
        <v>-8863136</v>
      </c>
      <c r="Z35" s="23">
        <v>-30.789155672035871</v>
      </c>
      <c r="AA35" s="20">
        <v>96881822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16471042</v>
      </c>
      <c r="D38" s="20"/>
      <c r="E38" s="21">
        <v>25088061</v>
      </c>
      <c r="F38" s="22">
        <v>25088061</v>
      </c>
      <c r="G38" s="22">
        <v>17800</v>
      </c>
      <c r="H38" s="22">
        <v>765577</v>
      </c>
      <c r="I38" s="22">
        <v>1814975</v>
      </c>
      <c r="J38" s="22">
        <v>2598352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2598352</v>
      </c>
      <c r="X38" s="22">
        <v>7526181</v>
      </c>
      <c r="Y38" s="22">
        <v>-4927829</v>
      </c>
      <c r="Z38" s="23">
        <v>-65.475823661429345</v>
      </c>
      <c r="AA38" s="20">
        <v>25088061</v>
      </c>
    </row>
    <row r="39" spans="1:27" x14ac:dyDescent="0.25">
      <c r="A39" s="19" t="s">
        <v>65</v>
      </c>
      <c r="B39" s="15" t="s">
        <v>32</v>
      </c>
      <c r="C39" s="20">
        <v>16249732</v>
      </c>
      <c r="D39" s="20"/>
      <c r="E39" s="21">
        <v>5101748</v>
      </c>
      <c r="F39" s="22">
        <v>5101748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1275435</v>
      </c>
      <c r="Y39" s="22">
        <v>-1275435</v>
      </c>
      <c r="Z39" s="23">
        <v>-100</v>
      </c>
      <c r="AA39" s="20">
        <v>5101748</v>
      </c>
    </row>
    <row r="40" spans="1:27" x14ac:dyDescent="0.25">
      <c r="A40" s="19" t="s">
        <v>66</v>
      </c>
      <c r="B40" s="15" t="s">
        <v>32</v>
      </c>
      <c r="C40" s="20">
        <v>128568702</v>
      </c>
      <c r="D40" s="20"/>
      <c r="E40" s="21">
        <v>107019270</v>
      </c>
      <c r="F40" s="22">
        <v>93911030</v>
      </c>
      <c r="G40" s="22">
        <v>7825921</v>
      </c>
      <c r="H40" s="22">
        <v>7825921</v>
      </c>
      <c r="I40" s="22"/>
      <c r="J40" s="22">
        <v>15651842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15651842</v>
      </c>
      <c r="X40" s="22">
        <v>10160190</v>
      </c>
      <c r="Y40" s="22">
        <v>5491652</v>
      </c>
      <c r="Z40" s="23">
        <v>54.050682123070537</v>
      </c>
      <c r="AA40" s="20">
        <v>93911030</v>
      </c>
    </row>
    <row r="41" spans="1:27" x14ac:dyDescent="0.25">
      <c r="A41" s="19" t="s">
        <v>40</v>
      </c>
      <c r="B41" s="15" t="s">
        <v>32</v>
      </c>
      <c r="C41" s="20">
        <v>23902308</v>
      </c>
      <c r="D41" s="20"/>
      <c r="E41" s="21">
        <v>21501390</v>
      </c>
      <c r="F41" s="22">
        <v>21501390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21501390</v>
      </c>
    </row>
    <row r="42" spans="1:27" x14ac:dyDescent="0.25">
      <c r="A42" s="19" t="s">
        <v>67</v>
      </c>
      <c r="B42" s="15" t="s">
        <v>32</v>
      </c>
      <c r="C42" s="20">
        <v>88487230</v>
      </c>
      <c r="D42" s="20"/>
      <c r="E42" s="21">
        <v>80012860</v>
      </c>
      <c r="F42" s="22">
        <v>80062860</v>
      </c>
      <c r="G42" s="22">
        <v>14506607</v>
      </c>
      <c r="H42" s="22">
        <v>10285360</v>
      </c>
      <c r="I42" s="22">
        <v>10591206</v>
      </c>
      <c r="J42" s="22">
        <v>35383173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35383173</v>
      </c>
      <c r="X42" s="22">
        <v>20555228</v>
      </c>
      <c r="Y42" s="22">
        <v>14827945</v>
      </c>
      <c r="Z42" s="23">
        <v>72.137098163056137</v>
      </c>
      <c r="AA42" s="20">
        <v>80062860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10657151</v>
      </c>
      <c r="D44" s="20"/>
      <c r="E44" s="21">
        <v>576547</v>
      </c>
      <c r="F44" s="22">
        <v>576547</v>
      </c>
      <c r="G44" s="22">
        <v>1016510</v>
      </c>
      <c r="H44" s="22">
        <v>826007</v>
      </c>
      <c r="I44" s="22">
        <v>1172506</v>
      </c>
      <c r="J44" s="22">
        <v>3015023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3015023</v>
      </c>
      <c r="X44" s="22"/>
      <c r="Y44" s="22">
        <v>3015023</v>
      </c>
      <c r="Z44" s="23"/>
      <c r="AA44" s="20">
        <v>576547</v>
      </c>
    </row>
    <row r="45" spans="1:27" x14ac:dyDescent="0.25">
      <c r="A45" s="19" t="s">
        <v>70</v>
      </c>
      <c r="B45" s="15" t="s">
        <v>32</v>
      </c>
      <c r="C45" s="20">
        <v>5928805</v>
      </c>
      <c r="D45" s="20"/>
      <c r="E45" s="21">
        <v>9538690</v>
      </c>
      <c r="F45" s="22">
        <v>9488690</v>
      </c>
      <c r="G45" s="22">
        <v>7417</v>
      </c>
      <c r="H45" s="22">
        <v>605464</v>
      </c>
      <c r="I45" s="22">
        <v>384426</v>
      </c>
      <c r="J45" s="22">
        <v>997307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997307</v>
      </c>
      <c r="X45" s="22">
        <v>930013</v>
      </c>
      <c r="Y45" s="22">
        <v>67294</v>
      </c>
      <c r="Z45" s="23">
        <v>7.2358128327238438</v>
      </c>
      <c r="AA45" s="20">
        <v>9488690</v>
      </c>
    </row>
    <row r="46" spans="1:27" x14ac:dyDescent="0.25">
      <c r="A46" s="19" t="s">
        <v>71</v>
      </c>
      <c r="B46" s="15" t="s">
        <v>32</v>
      </c>
      <c r="C46" s="20">
        <v>1508294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375844066</v>
      </c>
      <c r="D48" s="29">
        <f t="shared" ref="D48:Y48" si="1">SUM(D35:D47)</f>
        <v>0</v>
      </c>
      <c r="E48" s="30">
        <f t="shared" si="1"/>
        <v>345720388</v>
      </c>
      <c r="F48" s="31">
        <f t="shared" si="1"/>
        <v>332612148</v>
      </c>
      <c r="G48" s="31">
        <f t="shared" si="1"/>
        <v>29144542</v>
      </c>
      <c r="H48" s="31">
        <f t="shared" si="1"/>
        <v>27285648</v>
      </c>
      <c r="I48" s="31">
        <f t="shared" si="1"/>
        <v>21138922</v>
      </c>
      <c r="J48" s="31">
        <f t="shared" si="1"/>
        <v>77569112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77569112</v>
      </c>
      <c r="X48" s="31">
        <f t="shared" si="1"/>
        <v>69233598</v>
      </c>
      <c r="Y48" s="31">
        <f t="shared" si="1"/>
        <v>8335514</v>
      </c>
      <c r="Z48" s="32">
        <f>+IF(X48&lt;&gt;0,+(Y48/X48)*100,0)</f>
        <v>12.039694946953357</v>
      </c>
      <c r="AA48" s="29">
        <f>SUM(AA35:AA47)</f>
        <v>332612148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-94307401</v>
      </c>
      <c r="D49" s="39">
        <f t="shared" si="2"/>
        <v>0</v>
      </c>
      <c r="E49" s="40">
        <f t="shared" si="2"/>
        <v>-55530343</v>
      </c>
      <c r="F49" s="41">
        <f t="shared" si="2"/>
        <v>-42422103</v>
      </c>
      <c r="G49" s="41">
        <f t="shared" si="2"/>
        <v>-9360123</v>
      </c>
      <c r="H49" s="41">
        <f t="shared" si="2"/>
        <v>22566316</v>
      </c>
      <c r="I49" s="41">
        <f t="shared" si="2"/>
        <v>-1407874</v>
      </c>
      <c r="J49" s="41">
        <f t="shared" si="2"/>
        <v>11798319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11798319</v>
      </c>
      <c r="X49" s="41">
        <f t="shared" si="2"/>
        <v>-49931133</v>
      </c>
      <c r="Y49" s="41">
        <f t="shared" si="2"/>
        <v>61729452</v>
      </c>
      <c r="Z49" s="42">
        <f>+IF(X49&lt;&gt;0,+(Y49/X49)*100,0)</f>
        <v>-123.629183419491</v>
      </c>
      <c r="AA49" s="39">
        <f>+AA33-AA48</f>
        <v>-42422103</v>
      </c>
    </row>
    <row r="50" spans="1:27" x14ac:dyDescent="0.25">
      <c r="A50" s="43" t="s">
        <v>75</v>
      </c>
      <c r="B50" s="15" t="s">
        <v>32</v>
      </c>
      <c r="C50" s="20">
        <v>68637399</v>
      </c>
      <c r="D50" s="20"/>
      <c r="E50" s="21">
        <v>19504000</v>
      </c>
      <c r="F50" s="22">
        <v>19504000</v>
      </c>
      <c r="G50" s="22"/>
      <c r="H50" s="22">
        <v>881199</v>
      </c>
      <c r="I50" s="22">
        <v>1140020</v>
      </c>
      <c r="J50" s="22">
        <v>2021219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2021219</v>
      </c>
      <c r="X50" s="22">
        <v>975999</v>
      </c>
      <c r="Y50" s="22">
        <v>1045220</v>
      </c>
      <c r="Z50" s="23">
        <v>107.09232284049473</v>
      </c>
      <c r="AA50" s="20">
        <v>19504000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-25670002</v>
      </c>
      <c r="D52" s="48">
        <f t="shared" si="3"/>
        <v>0</v>
      </c>
      <c r="E52" s="49">
        <f t="shared" si="3"/>
        <v>-36026343</v>
      </c>
      <c r="F52" s="50">
        <f t="shared" si="3"/>
        <v>-22918103</v>
      </c>
      <c r="G52" s="50">
        <f t="shared" si="3"/>
        <v>-9360123</v>
      </c>
      <c r="H52" s="50">
        <f t="shared" si="3"/>
        <v>23447515</v>
      </c>
      <c r="I52" s="50">
        <f t="shared" si="3"/>
        <v>-267854</v>
      </c>
      <c r="J52" s="50">
        <f t="shared" si="3"/>
        <v>13819538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13819538</v>
      </c>
      <c r="X52" s="50">
        <f t="shared" si="3"/>
        <v>-48955134</v>
      </c>
      <c r="Y52" s="50">
        <f t="shared" si="3"/>
        <v>62774672</v>
      </c>
      <c r="Z52" s="51">
        <f>+IF(X52&lt;&gt;0,+(Y52/X52)*100,0)</f>
        <v>-128.22898615699836</v>
      </c>
      <c r="AA52" s="48">
        <f>SUM(AA49:AA51)</f>
        <v>-22918103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-25670002</v>
      </c>
      <c r="D54" s="54">
        <f>+D52-D53</f>
        <v>0</v>
      </c>
      <c r="E54" s="55">
        <f t="shared" si="4"/>
        <v>-36026343</v>
      </c>
      <c r="F54" s="56">
        <f t="shared" si="4"/>
        <v>-22918103</v>
      </c>
      <c r="G54" s="56">
        <f t="shared" si="4"/>
        <v>-9360123</v>
      </c>
      <c r="H54" s="56">
        <f t="shared" si="4"/>
        <v>23447515</v>
      </c>
      <c r="I54" s="56">
        <f t="shared" si="4"/>
        <v>-267854</v>
      </c>
      <c r="J54" s="56">
        <f t="shared" si="4"/>
        <v>13819538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13819538</v>
      </c>
      <c r="X54" s="56">
        <f t="shared" si="4"/>
        <v>-48955134</v>
      </c>
      <c r="Y54" s="56">
        <f t="shared" si="4"/>
        <v>62774672</v>
      </c>
      <c r="Z54" s="57">
        <f>+IF(X54&lt;&gt;0,+(Y54/X54)*100,0)</f>
        <v>-128.22898615699836</v>
      </c>
      <c r="AA54" s="54">
        <f>+AA52-AA53</f>
        <v>-22918103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-25670002</v>
      </c>
      <c r="D57" s="48">
        <f>SUM(D54:D56)</f>
        <v>0</v>
      </c>
      <c r="E57" s="49">
        <f t="shared" si="5"/>
        <v>-36026343</v>
      </c>
      <c r="F57" s="50">
        <f t="shared" si="5"/>
        <v>-22918103</v>
      </c>
      <c r="G57" s="50">
        <f t="shared" si="5"/>
        <v>-9360123</v>
      </c>
      <c r="H57" s="50">
        <f t="shared" si="5"/>
        <v>23447515</v>
      </c>
      <c r="I57" s="50">
        <f t="shared" si="5"/>
        <v>-267854</v>
      </c>
      <c r="J57" s="50">
        <f t="shared" si="5"/>
        <v>13819538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13819538</v>
      </c>
      <c r="X57" s="50">
        <f t="shared" si="5"/>
        <v>-48955134</v>
      </c>
      <c r="Y57" s="50">
        <f t="shared" si="5"/>
        <v>62774672</v>
      </c>
      <c r="Z57" s="51">
        <f>+IF(X57&lt;&gt;0,+(Y57/X57)*100,0)</f>
        <v>-128.22898615699836</v>
      </c>
      <c r="AA57" s="48">
        <f>SUM(AA54:AA56)</f>
        <v>-22918103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-25670002</v>
      </c>
      <c r="D60" s="65">
        <f>SUM(D57:D59)</f>
        <v>0</v>
      </c>
      <c r="E60" s="66">
        <f t="shared" si="6"/>
        <v>-36026343</v>
      </c>
      <c r="F60" s="67">
        <f t="shared" si="6"/>
        <v>-22918103</v>
      </c>
      <c r="G60" s="67">
        <f t="shared" si="6"/>
        <v>-9360123</v>
      </c>
      <c r="H60" s="67">
        <f t="shared" si="6"/>
        <v>23447515</v>
      </c>
      <c r="I60" s="67">
        <f t="shared" si="6"/>
        <v>-267854</v>
      </c>
      <c r="J60" s="67">
        <f t="shared" si="6"/>
        <v>13819538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13819538</v>
      </c>
      <c r="X60" s="67">
        <f t="shared" si="6"/>
        <v>-48955134</v>
      </c>
      <c r="Y60" s="67">
        <f t="shared" si="6"/>
        <v>62774672</v>
      </c>
      <c r="Z60" s="68">
        <f>+IF(X60&lt;&gt;0,+(Y60/X60)*100,0)</f>
        <v>-128.22898615699836</v>
      </c>
      <c r="AA60" s="65">
        <f>SUM(AA57:AA59)</f>
        <v>-22918103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49769089</v>
      </c>
      <c r="D8" s="20"/>
      <c r="E8" s="21">
        <v>53157700</v>
      </c>
      <c r="F8" s="22">
        <v>53157700</v>
      </c>
      <c r="G8" s="22">
        <v>7178713</v>
      </c>
      <c r="H8" s="22">
        <v>4979556</v>
      </c>
      <c r="I8" s="22">
        <v>4831825</v>
      </c>
      <c r="J8" s="22">
        <v>16990094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16990094</v>
      </c>
      <c r="X8" s="22">
        <v>40466200</v>
      </c>
      <c r="Y8" s="22">
        <v>-23476106</v>
      </c>
      <c r="Z8" s="23">
        <v>-58.014110541637223</v>
      </c>
      <c r="AA8" s="20">
        <v>53157700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1156612</v>
      </c>
      <c r="D13" s="20"/>
      <c r="E13" s="21">
        <v>954800</v>
      </c>
      <c r="F13" s="22">
        <v>954800</v>
      </c>
      <c r="G13" s="22">
        <v>102591</v>
      </c>
      <c r="H13" s="22">
        <v>113831</v>
      </c>
      <c r="I13" s="22">
        <v>122163</v>
      </c>
      <c r="J13" s="22">
        <v>338585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338585</v>
      </c>
      <c r="X13" s="22">
        <v>253700</v>
      </c>
      <c r="Y13" s="22">
        <v>84885</v>
      </c>
      <c r="Z13" s="23">
        <v>33.458809617658652</v>
      </c>
      <c r="AA13" s="20">
        <v>954800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10278100</v>
      </c>
      <c r="D26" s="20"/>
      <c r="E26" s="21">
        <v>10836500</v>
      </c>
      <c r="F26" s="22">
        <v>10836500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2709000</v>
      </c>
      <c r="Y26" s="22">
        <v>-2709000</v>
      </c>
      <c r="Z26" s="23">
        <v>-100</v>
      </c>
      <c r="AA26" s="20">
        <v>10836500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61203801</v>
      </c>
      <c r="D33" s="29">
        <f t="shared" ref="D33:Y33" si="0">SUM(D6:D32)</f>
        <v>0</v>
      </c>
      <c r="E33" s="30">
        <f t="shared" si="0"/>
        <v>64949000</v>
      </c>
      <c r="F33" s="31">
        <f t="shared" si="0"/>
        <v>64949000</v>
      </c>
      <c r="G33" s="31">
        <f t="shared" si="0"/>
        <v>7281304</v>
      </c>
      <c r="H33" s="31">
        <f t="shared" si="0"/>
        <v>5093387</v>
      </c>
      <c r="I33" s="31">
        <f t="shared" si="0"/>
        <v>4953988</v>
      </c>
      <c r="J33" s="31">
        <f t="shared" si="0"/>
        <v>17328679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17328679</v>
      </c>
      <c r="X33" s="31">
        <f t="shared" si="0"/>
        <v>43428900</v>
      </c>
      <c r="Y33" s="31">
        <f t="shared" si="0"/>
        <v>-26100221</v>
      </c>
      <c r="Z33" s="32">
        <f>+IF(X33&lt;&gt;0,+(Y33/X33)*100,0)</f>
        <v>-60.09873839770291</v>
      </c>
      <c r="AA33" s="29">
        <f>SUM(AA6:AA32)</f>
        <v>64949000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19279504</v>
      </c>
      <c r="D35" s="20"/>
      <c r="E35" s="21">
        <v>20912900</v>
      </c>
      <c r="F35" s="22">
        <v>20912900</v>
      </c>
      <c r="G35" s="22">
        <v>1206115</v>
      </c>
      <c r="H35" s="22">
        <v>1321280</v>
      </c>
      <c r="I35" s="22">
        <v>1456374</v>
      </c>
      <c r="J35" s="22">
        <v>3983769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3983769</v>
      </c>
      <c r="X35" s="22">
        <v>4827500</v>
      </c>
      <c r="Y35" s="22">
        <v>-843731</v>
      </c>
      <c r="Z35" s="23">
        <v>-17.477597099948213</v>
      </c>
      <c r="AA35" s="20">
        <v>20912900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2765294</v>
      </c>
      <c r="D38" s="20"/>
      <c r="E38" s="21">
        <v>3978200</v>
      </c>
      <c r="F38" s="22">
        <v>3978200</v>
      </c>
      <c r="G38" s="22">
        <v>29164</v>
      </c>
      <c r="H38" s="22">
        <v>119653</v>
      </c>
      <c r="I38" s="22">
        <v>121164</v>
      </c>
      <c r="J38" s="22">
        <v>269981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269981</v>
      </c>
      <c r="X38" s="22">
        <v>994200</v>
      </c>
      <c r="Y38" s="22">
        <v>-724219</v>
      </c>
      <c r="Z38" s="23">
        <v>-72.844397505532086</v>
      </c>
      <c r="AA38" s="20">
        <v>3978200</v>
      </c>
    </row>
    <row r="39" spans="1:27" x14ac:dyDescent="0.25">
      <c r="A39" s="19" t="s">
        <v>65</v>
      </c>
      <c r="B39" s="15" t="s">
        <v>32</v>
      </c>
      <c r="C39" s="20">
        <v>5753713</v>
      </c>
      <c r="D39" s="20"/>
      <c r="E39" s="21">
        <v>25900</v>
      </c>
      <c r="F39" s="22">
        <v>25900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6600</v>
      </c>
      <c r="Y39" s="22">
        <v>-6600</v>
      </c>
      <c r="Z39" s="23">
        <v>-100</v>
      </c>
      <c r="AA39" s="20">
        <v>25900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3814700</v>
      </c>
      <c r="F40" s="22">
        <v>3814700</v>
      </c>
      <c r="G40" s="22">
        <v>317892</v>
      </c>
      <c r="H40" s="22">
        <v>317892</v>
      </c>
      <c r="I40" s="22">
        <v>317892</v>
      </c>
      <c r="J40" s="22">
        <v>953676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953676</v>
      </c>
      <c r="X40" s="22">
        <v>1430500</v>
      </c>
      <c r="Y40" s="22">
        <v>-476824</v>
      </c>
      <c r="Z40" s="23">
        <v>-33.332680880810905</v>
      </c>
      <c r="AA40" s="20">
        <v>3814700</v>
      </c>
    </row>
    <row r="41" spans="1:27" x14ac:dyDescent="0.25">
      <c r="A41" s="19" t="s">
        <v>40</v>
      </c>
      <c r="B41" s="15" t="s">
        <v>32</v>
      </c>
      <c r="C41" s="20">
        <v>957584</v>
      </c>
      <c r="D41" s="20"/>
      <c r="E41" s="21">
        <v>1303000</v>
      </c>
      <c r="F41" s="22">
        <v>1303000</v>
      </c>
      <c r="G41" s="22"/>
      <c r="H41" s="22">
        <v>181938</v>
      </c>
      <c r="I41" s="22">
        <v>181938</v>
      </c>
      <c r="J41" s="22">
        <v>363876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363876</v>
      </c>
      <c r="X41" s="22">
        <v>96800</v>
      </c>
      <c r="Y41" s="22">
        <v>267076</v>
      </c>
      <c r="Z41" s="23">
        <v>275.90495867768595</v>
      </c>
      <c r="AA41" s="20">
        <v>1303000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4168594</v>
      </c>
      <c r="D44" s="20"/>
      <c r="E44" s="21">
        <v>2632000</v>
      </c>
      <c r="F44" s="22">
        <v>2632000</v>
      </c>
      <c r="G44" s="22">
        <v>510889</v>
      </c>
      <c r="H44" s="22">
        <v>1205233</v>
      </c>
      <c r="I44" s="22">
        <v>615104</v>
      </c>
      <c r="J44" s="22">
        <v>2331226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2331226</v>
      </c>
      <c r="X44" s="22">
        <v>657900</v>
      </c>
      <c r="Y44" s="22">
        <v>1673326</v>
      </c>
      <c r="Z44" s="23">
        <v>254.34351725186198</v>
      </c>
      <c r="AA44" s="20">
        <v>2632000</v>
      </c>
    </row>
    <row r="45" spans="1:27" x14ac:dyDescent="0.25">
      <c r="A45" s="19" t="s">
        <v>70</v>
      </c>
      <c r="B45" s="15" t="s">
        <v>32</v>
      </c>
      <c r="C45" s="20">
        <v>2090083</v>
      </c>
      <c r="D45" s="20"/>
      <c r="E45" s="21">
        <v>1990900</v>
      </c>
      <c r="F45" s="22">
        <v>1990900</v>
      </c>
      <c r="G45" s="22">
        <v>92035</v>
      </c>
      <c r="H45" s="22">
        <v>168404</v>
      </c>
      <c r="I45" s="22">
        <v>185515</v>
      </c>
      <c r="J45" s="22">
        <v>445954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445954</v>
      </c>
      <c r="X45" s="22">
        <v>476400</v>
      </c>
      <c r="Y45" s="22">
        <v>-30446</v>
      </c>
      <c r="Z45" s="23">
        <v>-6.3908480268681771</v>
      </c>
      <c r="AA45" s="20">
        <v>1990900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35014772</v>
      </c>
      <c r="D48" s="29">
        <f t="shared" ref="D48:Y48" si="1">SUM(D35:D47)</f>
        <v>0</v>
      </c>
      <c r="E48" s="30">
        <f t="shared" si="1"/>
        <v>34657600</v>
      </c>
      <c r="F48" s="31">
        <f t="shared" si="1"/>
        <v>34657600</v>
      </c>
      <c r="G48" s="31">
        <f t="shared" si="1"/>
        <v>2156095</v>
      </c>
      <c r="H48" s="31">
        <f t="shared" si="1"/>
        <v>3314400</v>
      </c>
      <c r="I48" s="31">
        <f t="shared" si="1"/>
        <v>2877987</v>
      </c>
      <c r="J48" s="31">
        <f t="shared" si="1"/>
        <v>8348482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8348482</v>
      </c>
      <c r="X48" s="31">
        <f t="shared" si="1"/>
        <v>8489900</v>
      </c>
      <c r="Y48" s="31">
        <f t="shared" si="1"/>
        <v>-141418</v>
      </c>
      <c r="Z48" s="32">
        <f>+IF(X48&lt;&gt;0,+(Y48/X48)*100,0)</f>
        <v>-1.6657204442926301</v>
      </c>
      <c r="AA48" s="29">
        <f>SUM(AA35:AA47)</f>
        <v>34657600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26189029</v>
      </c>
      <c r="D49" s="39">
        <f t="shared" si="2"/>
        <v>0</v>
      </c>
      <c r="E49" s="40">
        <f t="shared" si="2"/>
        <v>30291400</v>
      </c>
      <c r="F49" s="41">
        <f t="shared" si="2"/>
        <v>30291400</v>
      </c>
      <c r="G49" s="41">
        <f t="shared" si="2"/>
        <v>5125209</v>
      </c>
      <c r="H49" s="41">
        <f t="shared" si="2"/>
        <v>1778987</v>
      </c>
      <c r="I49" s="41">
        <f t="shared" si="2"/>
        <v>2076001</v>
      </c>
      <c r="J49" s="41">
        <f t="shared" si="2"/>
        <v>8980197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8980197</v>
      </c>
      <c r="X49" s="41">
        <f t="shared" si="2"/>
        <v>34939000</v>
      </c>
      <c r="Y49" s="41">
        <f t="shared" si="2"/>
        <v>-25958803</v>
      </c>
      <c r="Z49" s="42">
        <f>+IF(X49&lt;&gt;0,+(Y49/X49)*100,0)</f>
        <v>-74.297498497381156</v>
      </c>
      <c r="AA49" s="39">
        <f>+AA33-AA48</f>
        <v>30291400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26189029</v>
      </c>
      <c r="D52" s="48">
        <f t="shared" si="3"/>
        <v>0</v>
      </c>
      <c r="E52" s="49">
        <f t="shared" si="3"/>
        <v>30291400</v>
      </c>
      <c r="F52" s="50">
        <f t="shared" si="3"/>
        <v>30291400</v>
      </c>
      <c r="G52" s="50">
        <f t="shared" si="3"/>
        <v>5125209</v>
      </c>
      <c r="H52" s="50">
        <f t="shared" si="3"/>
        <v>1778987</v>
      </c>
      <c r="I52" s="50">
        <f t="shared" si="3"/>
        <v>2076001</v>
      </c>
      <c r="J52" s="50">
        <f t="shared" si="3"/>
        <v>8980197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8980197</v>
      </c>
      <c r="X52" s="50">
        <f t="shared" si="3"/>
        <v>34939000</v>
      </c>
      <c r="Y52" s="50">
        <f t="shared" si="3"/>
        <v>-25958803</v>
      </c>
      <c r="Z52" s="51">
        <f>+IF(X52&lt;&gt;0,+(Y52/X52)*100,0)</f>
        <v>-74.297498497381156</v>
      </c>
      <c r="AA52" s="48">
        <f>SUM(AA49:AA51)</f>
        <v>30291400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26189029</v>
      </c>
      <c r="D54" s="54">
        <f>+D52-D53</f>
        <v>0</v>
      </c>
      <c r="E54" s="55">
        <f t="shared" si="4"/>
        <v>30291400</v>
      </c>
      <c r="F54" s="56">
        <f t="shared" si="4"/>
        <v>30291400</v>
      </c>
      <c r="G54" s="56">
        <f t="shared" si="4"/>
        <v>5125209</v>
      </c>
      <c r="H54" s="56">
        <f t="shared" si="4"/>
        <v>1778987</v>
      </c>
      <c r="I54" s="56">
        <f t="shared" si="4"/>
        <v>2076001</v>
      </c>
      <c r="J54" s="56">
        <f t="shared" si="4"/>
        <v>8980197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8980197</v>
      </c>
      <c r="X54" s="56">
        <f t="shared" si="4"/>
        <v>34939000</v>
      </c>
      <c r="Y54" s="56">
        <f t="shared" si="4"/>
        <v>-25958803</v>
      </c>
      <c r="Z54" s="57">
        <f>+IF(X54&lt;&gt;0,+(Y54/X54)*100,0)</f>
        <v>-74.297498497381156</v>
      </c>
      <c r="AA54" s="54">
        <f>+AA52-AA53</f>
        <v>30291400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26189029</v>
      </c>
      <c r="D57" s="48">
        <f>SUM(D54:D56)</f>
        <v>0</v>
      </c>
      <c r="E57" s="49">
        <f t="shared" si="5"/>
        <v>30291400</v>
      </c>
      <c r="F57" s="50">
        <f t="shared" si="5"/>
        <v>30291400</v>
      </c>
      <c r="G57" s="50">
        <f t="shared" si="5"/>
        <v>5125209</v>
      </c>
      <c r="H57" s="50">
        <f t="shared" si="5"/>
        <v>1778987</v>
      </c>
      <c r="I57" s="50">
        <f t="shared" si="5"/>
        <v>2076001</v>
      </c>
      <c r="J57" s="50">
        <f t="shared" si="5"/>
        <v>8980197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8980197</v>
      </c>
      <c r="X57" s="50">
        <f t="shared" si="5"/>
        <v>34939000</v>
      </c>
      <c r="Y57" s="50">
        <f t="shared" si="5"/>
        <v>-25958803</v>
      </c>
      <c r="Z57" s="51">
        <f>+IF(X57&lt;&gt;0,+(Y57/X57)*100,0)</f>
        <v>-74.297498497381156</v>
      </c>
      <c r="AA57" s="48">
        <f>SUM(AA54:AA56)</f>
        <v>30291400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26189029</v>
      </c>
      <c r="D60" s="65">
        <f>SUM(D57:D59)</f>
        <v>0</v>
      </c>
      <c r="E60" s="66">
        <f t="shared" si="6"/>
        <v>30291400</v>
      </c>
      <c r="F60" s="67">
        <f t="shared" si="6"/>
        <v>30291400</v>
      </c>
      <c r="G60" s="67">
        <f t="shared" si="6"/>
        <v>5125209</v>
      </c>
      <c r="H60" s="67">
        <f t="shared" si="6"/>
        <v>1778987</v>
      </c>
      <c r="I60" s="67">
        <f t="shared" si="6"/>
        <v>2076001</v>
      </c>
      <c r="J60" s="67">
        <f t="shared" si="6"/>
        <v>8980197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8980197</v>
      </c>
      <c r="X60" s="67">
        <f t="shared" si="6"/>
        <v>34939000</v>
      </c>
      <c r="Y60" s="67">
        <f t="shared" si="6"/>
        <v>-25958803</v>
      </c>
      <c r="Z60" s="68">
        <f>+IF(X60&lt;&gt;0,+(Y60/X60)*100,0)</f>
        <v>-74.297498497381156</v>
      </c>
      <c r="AA60" s="65">
        <f>SUM(AA57:AA59)</f>
        <v>30291400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79803362</v>
      </c>
      <c r="D8" s="20"/>
      <c r="E8" s="21">
        <v>80728986</v>
      </c>
      <c r="F8" s="22">
        <v>80728986</v>
      </c>
      <c r="G8" s="22">
        <v>6867040</v>
      </c>
      <c r="H8" s="22">
        <v>6787831</v>
      </c>
      <c r="I8" s="22">
        <v>7006943</v>
      </c>
      <c r="J8" s="22">
        <v>20661814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20661814</v>
      </c>
      <c r="X8" s="22">
        <v>20182242</v>
      </c>
      <c r="Y8" s="22">
        <v>479572</v>
      </c>
      <c r="Z8" s="23">
        <v>2.3762077572947544</v>
      </c>
      <c r="AA8" s="20">
        <v>80728986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3569872</v>
      </c>
      <c r="D13" s="20"/>
      <c r="E13" s="21">
        <v>4650200</v>
      </c>
      <c r="F13" s="22">
        <v>4650200</v>
      </c>
      <c r="G13" s="22">
        <v>704071</v>
      </c>
      <c r="H13" s="22">
        <v>4370</v>
      </c>
      <c r="I13" s="22">
        <v>713143</v>
      </c>
      <c r="J13" s="22">
        <v>1421584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1421584</v>
      </c>
      <c r="X13" s="22">
        <v>1162548</v>
      </c>
      <c r="Y13" s="22">
        <v>259036</v>
      </c>
      <c r="Z13" s="23">
        <v>22.281746646159988</v>
      </c>
      <c r="AA13" s="20">
        <v>4650200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80246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6165200</v>
      </c>
      <c r="D26" s="20"/>
      <c r="E26" s="21">
        <v>12652880</v>
      </c>
      <c r="F26" s="22">
        <v>12652880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3163218</v>
      </c>
      <c r="Y26" s="22">
        <v>-3163218</v>
      </c>
      <c r="Z26" s="23">
        <v>-100</v>
      </c>
      <c r="AA26" s="20">
        <v>12652880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5853140</v>
      </c>
      <c r="D29" s="20"/>
      <c r="E29" s="21">
        <v>6294749</v>
      </c>
      <c r="F29" s="22">
        <v>6294749</v>
      </c>
      <c r="G29" s="22">
        <v>469605</v>
      </c>
      <c r="H29" s="22">
        <v>444452</v>
      </c>
      <c r="I29" s="22">
        <v>484001</v>
      </c>
      <c r="J29" s="22">
        <v>1398058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1398058</v>
      </c>
      <c r="X29" s="22">
        <v>1573686</v>
      </c>
      <c r="Y29" s="22">
        <v>-175628</v>
      </c>
      <c r="Z29" s="23">
        <v>-11.160295001671235</v>
      </c>
      <c r="AA29" s="20">
        <v>6294749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450395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95922215</v>
      </c>
      <c r="D33" s="29">
        <f t="shared" ref="D33:Y33" si="0">SUM(D6:D32)</f>
        <v>0</v>
      </c>
      <c r="E33" s="30">
        <f t="shared" si="0"/>
        <v>104326815</v>
      </c>
      <c r="F33" s="31">
        <f t="shared" si="0"/>
        <v>104326815</v>
      </c>
      <c r="G33" s="31">
        <f t="shared" si="0"/>
        <v>8040716</v>
      </c>
      <c r="H33" s="31">
        <f t="shared" si="0"/>
        <v>7236653</v>
      </c>
      <c r="I33" s="31">
        <f t="shared" si="0"/>
        <v>8204087</v>
      </c>
      <c r="J33" s="31">
        <f t="shared" si="0"/>
        <v>23481456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23481456</v>
      </c>
      <c r="X33" s="31">
        <f t="shared" si="0"/>
        <v>26081694</v>
      </c>
      <c r="Y33" s="31">
        <f t="shared" si="0"/>
        <v>-2600238</v>
      </c>
      <c r="Z33" s="32">
        <f>+IF(X33&lt;&gt;0,+(Y33/X33)*100,0)</f>
        <v>-9.9695901654240711</v>
      </c>
      <c r="AA33" s="29">
        <f>SUM(AA6:AA32)</f>
        <v>104326815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17583213</v>
      </c>
      <c r="D35" s="20"/>
      <c r="E35" s="21">
        <v>22163983</v>
      </c>
      <c r="F35" s="22">
        <v>22163983</v>
      </c>
      <c r="G35" s="22">
        <v>1350407</v>
      </c>
      <c r="H35" s="22">
        <v>1314638</v>
      </c>
      <c r="I35" s="22">
        <v>1381051</v>
      </c>
      <c r="J35" s="22">
        <v>4046096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4046096</v>
      </c>
      <c r="X35" s="22">
        <v>5540964</v>
      </c>
      <c r="Y35" s="22">
        <v>-1494868</v>
      </c>
      <c r="Z35" s="23">
        <v>-26.978482444571018</v>
      </c>
      <c r="AA35" s="20">
        <v>22163983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698775</v>
      </c>
      <c r="D38" s="20"/>
      <c r="E38" s="21">
        <v>1042161</v>
      </c>
      <c r="F38" s="22">
        <v>1042161</v>
      </c>
      <c r="G38" s="22">
        <v>32451</v>
      </c>
      <c r="H38" s="22">
        <v>32073</v>
      </c>
      <c r="I38" s="22">
        <v>45004</v>
      </c>
      <c r="J38" s="22">
        <v>109528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109528</v>
      </c>
      <c r="X38" s="22">
        <v>260532</v>
      </c>
      <c r="Y38" s="22">
        <v>-151004</v>
      </c>
      <c r="Z38" s="23">
        <v>-57.959866734220746</v>
      </c>
      <c r="AA38" s="20">
        <v>1042161</v>
      </c>
    </row>
    <row r="39" spans="1:27" x14ac:dyDescent="0.25">
      <c r="A39" s="19" t="s">
        <v>65</v>
      </c>
      <c r="B39" s="15" t="s">
        <v>32</v>
      </c>
      <c r="C39" s="20">
        <v>12039461</v>
      </c>
      <c r="D39" s="20"/>
      <c r="E39" s="21">
        <v>3309471</v>
      </c>
      <c r="F39" s="22">
        <v>3309471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3309471</v>
      </c>
    </row>
    <row r="40" spans="1:27" x14ac:dyDescent="0.25">
      <c r="A40" s="19" t="s">
        <v>66</v>
      </c>
      <c r="B40" s="15" t="s">
        <v>32</v>
      </c>
      <c r="C40" s="20">
        <v>6578676</v>
      </c>
      <c r="D40" s="20"/>
      <c r="E40" s="21">
        <v>6682788</v>
      </c>
      <c r="F40" s="22">
        <v>6682788</v>
      </c>
      <c r="G40" s="22"/>
      <c r="H40" s="22">
        <v>125450</v>
      </c>
      <c r="I40" s="22">
        <v>1545244</v>
      </c>
      <c r="J40" s="22">
        <v>1670694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1670694</v>
      </c>
      <c r="X40" s="22">
        <v>1670679</v>
      </c>
      <c r="Y40" s="22">
        <v>15</v>
      </c>
      <c r="Z40" s="23"/>
      <c r="AA40" s="20">
        <v>6682788</v>
      </c>
    </row>
    <row r="41" spans="1:27" x14ac:dyDescent="0.25">
      <c r="A41" s="19" t="s">
        <v>40</v>
      </c>
      <c r="B41" s="15" t="s">
        <v>32</v>
      </c>
      <c r="C41" s="20">
        <v>3215122</v>
      </c>
      <c r="D41" s="20"/>
      <c r="E41" s="21">
        <v>2236983</v>
      </c>
      <c r="F41" s="22">
        <v>2236983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559245</v>
      </c>
      <c r="Y41" s="22">
        <v>-559245</v>
      </c>
      <c r="Z41" s="23">
        <v>-100</v>
      </c>
      <c r="AA41" s="20">
        <v>2236983</v>
      </c>
    </row>
    <row r="42" spans="1:27" x14ac:dyDescent="0.25">
      <c r="A42" s="19" t="s">
        <v>67</v>
      </c>
      <c r="B42" s="15" t="s">
        <v>32</v>
      </c>
      <c r="C42" s="20">
        <v>3435038</v>
      </c>
      <c r="D42" s="20"/>
      <c r="E42" s="21">
        <v>4407565</v>
      </c>
      <c r="F42" s="22">
        <v>4407565</v>
      </c>
      <c r="G42" s="22"/>
      <c r="H42" s="22"/>
      <c r="I42" s="22">
        <v>70802</v>
      </c>
      <c r="J42" s="22">
        <v>70802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70802</v>
      </c>
      <c r="X42" s="22">
        <v>1101864</v>
      </c>
      <c r="Y42" s="22">
        <v>-1031062</v>
      </c>
      <c r="Z42" s="23">
        <v>-93.574343113124669</v>
      </c>
      <c r="AA42" s="20">
        <v>4407565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11528407</v>
      </c>
      <c r="D44" s="20"/>
      <c r="E44" s="21">
        <v>14000000</v>
      </c>
      <c r="F44" s="22">
        <v>14000000</v>
      </c>
      <c r="G44" s="22">
        <v>91760</v>
      </c>
      <c r="H44" s="22">
        <v>5737</v>
      </c>
      <c r="I44" s="22">
        <v>2070783</v>
      </c>
      <c r="J44" s="22">
        <v>2168280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2168280</v>
      </c>
      <c r="X44" s="22">
        <v>3499998</v>
      </c>
      <c r="Y44" s="22">
        <v>-1331718</v>
      </c>
      <c r="Z44" s="23">
        <v>-38.049107456632832</v>
      </c>
      <c r="AA44" s="20">
        <v>14000000</v>
      </c>
    </row>
    <row r="45" spans="1:27" x14ac:dyDescent="0.25">
      <c r="A45" s="19" t="s">
        <v>70</v>
      </c>
      <c r="B45" s="15" t="s">
        <v>32</v>
      </c>
      <c r="C45" s="20">
        <v>1804530</v>
      </c>
      <c r="D45" s="20"/>
      <c r="E45" s="21">
        <v>3152397</v>
      </c>
      <c r="F45" s="22">
        <v>3152397</v>
      </c>
      <c r="G45" s="22">
        <v>2112</v>
      </c>
      <c r="H45" s="22">
        <v>323756</v>
      </c>
      <c r="I45" s="22">
        <v>315206</v>
      </c>
      <c r="J45" s="22">
        <v>641074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641074</v>
      </c>
      <c r="X45" s="22">
        <v>788073</v>
      </c>
      <c r="Y45" s="22">
        <v>-146999</v>
      </c>
      <c r="Z45" s="23">
        <v>-18.652967428144347</v>
      </c>
      <c r="AA45" s="20">
        <v>3152397</v>
      </c>
    </row>
    <row r="46" spans="1:27" x14ac:dyDescent="0.25">
      <c r="A46" s="19" t="s">
        <v>71</v>
      </c>
      <c r="B46" s="15" t="s">
        <v>32</v>
      </c>
      <c r="C46" s="20">
        <v>164937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57048159</v>
      </c>
      <c r="D48" s="29">
        <f t="shared" ref="D48:Y48" si="1">SUM(D35:D47)</f>
        <v>0</v>
      </c>
      <c r="E48" s="30">
        <f t="shared" si="1"/>
        <v>56995348</v>
      </c>
      <c r="F48" s="31">
        <f t="shared" si="1"/>
        <v>56995348</v>
      </c>
      <c r="G48" s="31">
        <f t="shared" si="1"/>
        <v>1476730</v>
      </c>
      <c r="H48" s="31">
        <f t="shared" si="1"/>
        <v>1801654</v>
      </c>
      <c r="I48" s="31">
        <f t="shared" si="1"/>
        <v>5428090</v>
      </c>
      <c r="J48" s="31">
        <f t="shared" si="1"/>
        <v>8706474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8706474</v>
      </c>
      <c r="X48" s="31">
        <f t="shared" si="1"/>
        <v>13421355</v>
      </c>
      <c r="Y48" s="31">
        <f t="shared" si="1"/>
        <v>-4714881</v>
      </c>
      <c r="Z48" s="32">
        <f>+IF(X48&lt;&gt;0,+(Y48/X48)*100,0)</f>
        <v>-35.129694431001937</v>
      </c>
      <c r="AA48" s="29">
        <f>SUM(AA35:AA47)</f>
        <v>56995348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38874056</v>
      </c>
      <c r="D49" s="39">
        <f t="shared" si="2"/>
        <v>0</v>
      </c>
      <c r="E49" s="40">
        <f t="shared" si="2"/>
        <v>47331467</v>
      </c>
      <c r="F49" s="41">
        <f t="shared" si="2"/>
        <v>47331467</v>
      </c>
      <c r="G49" s="41">
        <f t="shared" si="2"/>
        <v>6563986</v>
      </c>
      <c r="H49" s="41">
        <f t="shared" si="2"/>
        <v>5434999</v>
      </c>
      <c r="I49" s="41">
        <f t="shared" si="2"/>
        <v>2775997</v>
      </c>
      <c r="J49" s="41">
        <f t="shared" si="2"/>
        <v>14774982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14774982</v>
      </c>
      <c r="X49" s="41">
        <f t="shared" si="2"/>
        <v>12660339</v>
      </c>
      <c r="Y49" s="41">
        <f t="shared" si="2"/>
        <v>2114643</v>
      </c>
      <c r="Z49" s="42">
        <f>+IF(X49&lt;&gt;0,+(Y49/X49)*100,0)</f>
        <v>16.702893974640016</v>
      </c>
      <c r="AA49" s="39">
        <f>+AA33-AA48</f>
        <v>47331467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38874056</v>
      </c>
      <c r="D52" s="48">
        <f t="shared" si="3"/>
        <v>0</v>
      </c>
      <c r="E52" s="49">
        <f t="shared" si="3"/>
        <v>47331467</v>
      </c>
      <c r="F52" s="50">
        <f t="shared" si="3"/>
        <v>47331467</v>
      </c>
      <c r="G52" s="50">
        <f t="shared" si="3"/>
        <v>6563986</v>
      </c>
      <c r="H52" s="50">
        <f t="shared" si="3"/>
        <v>5434999</v>
      </c>
      <c r="I52" s="50">
        <f t="shared" si="3"/>
        <v>2775997</v>
      </c>
      <c r="J52" s="50">
        <f t="shared" si="3"/>
        <v>14774982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14774982</v>
      </c>
      <c r="X52" s="50">
        <f t="shared" si="3"/>
        <v>12660339</v>
      </c>
      <c r="Y52" s="50">
        <f t="shared" si="3"/>
        <v>2114643</v>
      </c>
      <c r="Z52" s="51">
        <f>+IF(X52&lt;&gt;0,+(Y52/X52)*100,0)</f>
        <v>16.702893974640016</v>
      </c>
      <c r="AA52" s="48">
        <f>SUM(AA49:AA51)</f>
        <v>47331467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38874056</v>
      </c>
      <c r="D54" s="54">
        <f>+D52-D53</f>
        <v>0</v>
      </c>
      <c r="E54" s="55">
        <f t="shared" si="4"/>
        <v>47331467</v>
      </c>
      <c r="F54" s="56">
        <f t="shared" si="4"/>
        <v>47331467</v>
      </c>
      <c r="G54" s="56">
        <f t="shared" si="4"/>
        <v>6563986</v>
      </c>
      <c r="H54" s="56">
        <f t="shared" si="4"/>
        <v>5434999</v>
      </c>
      <c r="I54" s="56">
        <f t="shared" si="4"/>
        <v>2775997</v>
      </c>
      <c r="J54" s="56">
        <f t="shared" si="4"/>
        <v>14774982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14774982</v>
      </c>
      <c r="X54" s="56">
        <f t="shared" si="4"/>
        <v>12660339</v>
      </c>
      <c r="Y54" s="56">
        <f t="shared" si="4"/>
        <v>2114643</v>
      </c>
      <c r="Z54" s="57">
        <f>+IF(X54&lt;&gt;0,+(Y54/X54)*100,0)</f>
        <v>16.702893974640016</v>
      </c>
      <c r="AA54" s="54">
        <f>+AA52-AA53</f>
        <v>47331467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38874056</v>
      </c>
      <c r="D57" s="48">
        <f>SUM(D54:D56)</f>
        <v>0</v>
      </c>
      <c r="E57" s="49">
        <f t="shared" si="5"/>
        <v>47331467</v>
      </c>
      <c r="F57" s="50">
        <f t="shared" si="5"/>
        <v>47331467</v>
      </c>
      <c r="G57" s="50">
        <f t="shared" si="5"/>
        <v>6563986</v>
      </c>
      <c r="H57" s="50">
        <f t="shared" si="5"/>
        <v>5434999</v>
      </c>
      <c r="I57" s="50">
        <f t="shared" si="5"/>
        <v>2775997</v>
      </c>
      <c r="J57" s="50">
        <f t="shared" si="5"/>
        <v>14774982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14774982</v>
      </c>
      <c r="X57" s="50">
        <f t="shared" si="5"/>
        <v>12660339</v>
      </c>
      <c r="Y57" s="50">
        <f t="shared" si="5"/>
        <v>2114643</v>
      </c>
      <c r="Z57" s="51">
        <f>+IF(X57&lt;&gt;0,+(Y57/X57)*100,0)</f>
        <v>16.702893974640016</v>
      </c>
      <c r="AA57" s="48">
        <f>SUM(AA54:AA56)</f>
        <v>47331467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38874056</v>
      </c>
      <c r="D60" s="65">
        <f>SUM(D57:D59)</f>
        <v>0</v>
      </c>
      <c r="E60" s="66">
        <f t="shared" si="6"/>
        <v>47331467</v>
      </c>
      <c r="F60" s="67">
        <f t="shared" si="6"/>
        <v>47331467</v>
      </c>
      <c r="G60" s="67">
        <f t="shared" si="6"/>
        <v>6563986</v>
      </c>
      <c r="H60" s="67">
        <f t="shared" si="6"/>
        <v>5434999</v>
      </c>
      <c r="I60" s="67">
        <f t="shared" si="6"/>
        <v>2775997</v>
      </c>
      <c r="J60" s="67">
        <f t="shared" si="6"/>
        <v>14774982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14774982</v>
      </c>
      <c r="X60" s="67">
        <f t="shared" si="6"/>
        <v>12660339</v>
      </c>
      <c r="Y60" s="67">
        <f t="shared" si="6"/>
        <v>2114643</v>
      </c>
      <c r="Z60" s="68">
        <f>+IF(X60&lt;&gt;0,+(Y60/X60)*100,0)</f>
        <v>16.702893974640016</v>
      </c>
      <c r="AA60" s="65">
        <f>SUM(AA57:AA59)</f>
        <v>47331467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31707879</v>
      </c>
      <c r="D8" s="20"/>
      <c r="E8" s="21">
        <v>79041338</v>
      </c>
      <c r="F8" s="22">
        <v>79041338</v>
      </c>
      <c r="G8" s="22">
        <v>4968463</v>
      </c>
      <c r="H8" s="22">
        <v>2998549</v>
      </c>
      <c r="I8" s="22">
        <v>3173324</v>
      </c>
      <c r="J8" s="22">
        <v>11140336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11140336</v>
      </c>
      <c r="X8" s="22">
        <v>10415991</v>
      </c>
      <c r="Y8" s="22">
        <v>724345</v>
      </c>
      <c r="Z8" s="23">
        <v>6.9541630748336853</v>
      </c>
      <c r="AA8" s="20">
        <v>79041338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25552</v>
      </c>
      <c r="D10" s="20"/>
      <c r="E10" s="21">
        <v>26006</v>
      </c>
      <c r="F10" s="22">
        <v>26006</v>
      </c>
      <c r="G10" s="22">
        <v>23885</v>
      </c>
      <c r="H10" s="22"/>
      <c r="I10" s="22"/>
      <c r="J10" s="22">
        <v>23885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23885</v>
      </c>
      <c r="X10" s="22">
        <v>27245</v>
      </c>
      <c r="Y10" s="22">
        <v>-3360</v>
      </c>
      <c r="Z10" s="23">
        <v>-12.332538080381722</v>
      </c>
      <c r="AA10" s="20">
        <v>26006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6190007</v>
      </c>
      <c r="D13" s="20"/>
      <c r="E13" s="21">
        <v>6703510</v>
      </c>
      <c r="F13" s="22">
        <v>6703510</v>
      </c>
      <c r="G13" s="22">
        <v>475658</v>
      </c>
      <c r="H13" s="22">
        <v>488566</v>
      </c>
      <c r="I13" s="22">
        <v>471612</v>
      </c>
      <c r="J13" s="22">
        <v>1435836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1435836</v>
      </c>
      <c r="X13" s="22">
        <v>1502553</v>
      </c>
      <c r="Y13" s="22">
        <v>-66717</v>
      </c>
      <c r="Z13" s="23">
        <v>-4.4402427069128345</v>
      </c>
      <c r="AA13" s="20">
        <v>6703510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829741</v>
      </c>
      <c r="D20" s="20"/>
      <c r="E20" s="21">
        <v>335219</v>
      </c>
      <c r="F20" s="22">
        <v>335219</v>
      </c>
      <c r="G20" s="22">
        <v>25165</v>
      </c>
      <c r="H20" s="22">
        <v>77043</v>
      </c>
      <c r="I20" s="22">
        <v>79542</v>
      </c>
      <c r="J20" s="22">
        <v>181750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181750</v>
      </c>
      <c r="X20" s="22">
        <v>116091</v>
      </c>
      <c r="Y20" s="22">
        <v>65659</v>
      </c>
      <c r="Z20" s="18">
        <v>56.558217260597289</v>
      </c>
      <c r="AA20" s="20">
        <v>335219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26481832</v>
      </c>
      <c r="D26" s="20"/>
      <c r="E26" s="21">
        <v>23765903</v>
      </c>
      <c r="F26" s="22">
        <v>23765903</v>
      </c>
      <c r="G26" s="22">
        <v>9902517</v>
      </c>
      <c r="H26" s="22"/>
      <c r="I26" s="22"/>
      <c r="J26" s="22">
        <v>9902517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9902517</v>
      </c>
      <c r="X26" s="22">
        <v>9902517</v>
      </c>
      <c r="Y26" s="22"/>
      <c r="Z26" s="23"/>
      <c r="AA26" s="20">
        <v>23765903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65235011</v>
      </c>
      <c r="D33" s="29">
        <f t="shared" ref="D33:Y33" si="0">SUM(D6:D32)</f>
        <v>0</v>
      </c>
      <c r="E33" s="30">
        <f t="shared" si="0"/>
        <v>109871976</v>
      </c>
      <c r="F33" s="31">
        <f t="shared" si="0"/>
        <v>109871976</v>
      </c>
      <c r="G33" s="31">
        <f t="shared" si="0"/>
        <v>15395688</v>
      </c>
      <c r="H33" s="31">
        <f t="shared" si="0"/>
        <v>3564158</v>
      </c>
      <c r="I33" s="31">
        <f t="shared" si="0"/>
        <v>3724478</v>
      </c>
      <c r="J33" s="31">
        <f t="shared" si="0"/>
        <v>22684324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22684324</v>
      </c>
      <c r="X33" s="31">
        <f t="shared" si="0"/>
        <v>21964397</v>
      </c>
      <c r="Y33" s="31">
        <f t="shared" si="0"/>
        <v>719927</v>
      </c>
      <c r="Z33" s="32">
        <f>+IF(X33&lt;&gt;0,+(Y33/X33)*100,0)</f>
        <v>3.277699815751828</v>
      </c>
      <c r="AA33" s="29">
        <f>SUM(AA6:AA32)</f>
        <v>109871976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21817569</v>
      </c>
      <c r="D35" s="20"/>
      <c r="E35" s="21">
        <v>24291381</v>
      </c>
      <c r="F35" s="22">
        <v>24291381</v>
      </c>
      <c r="G35" s="22">
        <v>2005774</v>
      </c>
      <c r="H35" s="22">
        <v>1502926</v>
      </c>
      <c r="I35" s="22">
        <v>2078769</v>
      </c>
      <c r="J35" s="22">
        <v>5587469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5587469</v>
      </c>
      <c r="X35" s="22">
        <v>5850801</v>
      </c>
      <c r="Y35" s="22">
        <v>-263332</v>
      </c>
      <c r="Z35" s="23">
        <v>-4.500785448009597</v>
      </c>
      <c r="AA35" s="20">
        <v>24291381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15526031</v>
      </c>
      <c r="D38" s="20"/>
      <c r="E38" s="21">
        <v>21358856</v>
      </c>
      <c r="F38" s="22">
        <v>21358856</v>
      </c>
      <c r="G38" s="22">
        <v>91624</v>
      </c>
      <c r="H38" s="22">
        <v>118516</v>
      </c>
      <c r="I38" s="22">
        <v>242392</v>
      </c>
      <c r="J38" s="22">
        <v>452532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452532</v>
      </c>
      <c r="X38" s="22">
        <v>2446618</v>
      </c>
      <c r="Y38" s="22">
        <v>-1994086</v>
      </c>
      <c r="Z38" s="23">
        <v>-81.503773780786375</v>
      </c>
      <c r="AA38" s="20">
        <v>21358856</v>
      </c>
    </row>
    <row r="39" spans="1:27" x14ac:dyDescent="0.25">
      <c r="A39" s="19" t="s">
        <v>65</v>
      </c>
      <c r="B39" s="15" t="s">
        <v>32</v>
      </c>
      <c r="C39" s="20">
        <v>5539308</v>
      </c>
      <c r="D39" s="20"/>
      <c r="E39" s="21">
        <v>6347592</v>
      </c>
      <c r="F39" s="22">
        <v>6347592</v>
      </c>
      <c r="G39" s="22">
        <v>528966</v>
      </c>
      <c r="H39" s="22">
        <v>528966</v>
      </c>
      <c r="I39" s="22">
        <v>528966</v>
      </c>
      <c r="J39" s="22">
        <v>1586898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1586898</v>
      </c>
      <c r="X39" s="22">
        <v>1586898</v>
      </c>
      <c r="Y39" s="22"/>
      <c r="Z39" s="23"/>
      <c r="AA39" s="20">
        <v>6347592</v>
      </c>
    </row>
    <row r="40" spans="1:27" x14ac:dyDescent="0.25">
      <c r="A40" s="19" t="s">
        <v>66</v>
      </c>
      <c r="B40" s="15" t="s">
        <v>32</v>
      </c>
      <c r="C40" s="20">
        <v>6800745</v>
      </c>
      <c r="D40" s="20"/>
      <c r="E40" s="21">
        <v>7886782</v>
      </c>
      <c r="F40" s="22">
        <v>7948261</v>
      </c>
      <c r="G40" s="22">
        <v>484351</v>
      </c>
      <c r="H40" s="22">
        <v>563503</v>
      </c>
      <c r="I40" s="22">
        <v>-340198</v>
      </c>
      <c r="J40" s="22">
        <v>707656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707656</v>
      </c>
      <c r="X40" s="22">
        <v>1453053</v>
      </c>
      <c r="Y40" s="22">
        <v>-745397</v>
      </c>
      <c r="Z40" s="23">
        <v>-51.29867940123313</v>
      </c>
      <c r="AA40" s="20">
        <v>7948261</v>
      </c>
    </row>
    <row r="41" spans="1:27" x14ac:dyDescent="0.25">
      <c r="A41" s="19" t="s">
        <v>40</v>
      </c>
      <c r="B41" s="15" t="s">
        <v>32</v>
      </c>
      <c r="C41" s="20">
        <v>10747728</v>
      </c>
      <c r="D41" s="20"/>
      <c r="E41" s="21">
        <v>8558638</v>
      </c>
      <c r="F41" s="22">
        <v>8560737</v>
      </c>
      <c r="G41" s="22">
        <v>67473</v>
      </c>
      <c r="H41" s="22">
        <v>561</v>
      </c>
      <c r="I41" s="22">
        <v>217488</v>
      </c>
      <c r="J41" s="22">
        <v>285522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285522</v>
      </c>
      <c r="X41" s="22">
        <v>200967</v>
      </c>
      <c r="Y41" s="22">
        <v>84555</v>
      </c>
      <c r="Z41" s="23">
        <v>42.074071862544599</v>
      </c>
      <c r="AA41" s="20">
        <v>8560737</v>
      </c>
    </row>
    <row r="42" spans="1:27" x14ac:dyDescent="0.25">
      <c r="A42" s="19" t="s">
        <v>67</v>
      </c>
      <c r="B42" s="15" t="s">
        <v>32</v>
      </c>
      <c r="C42" s="20">
        <v>9918112</v>
      </c>
      <c r="D42" s="20"/>
      <c r="E42" s="21">
        <v>9178168</v>
      </c>
      <c r="F42" s="22">
        <v>9178168</v>
      </c>
      <c r="G42" s="22"/>
      <c r="H42" s="22">
        <v>151360</v>
      </c>
      <c r="I42" s="22">
        <v>278524</v>
      </c>
      <c r="J42" s="22">
        <v>429884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429884</v>
      </c>
      <c r="X42" s="22">
        <v>27622</v>
      </c>
      <c r="Y42" s="22">
        <v>402262</v>
      </c>
      <c r="Z42" s="23">
        <v>1456.3101875316777</v>
      </c>
      <c r="AA42" s="20">
        <v>9178168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2273066</v>
      </c>
      <c r="F44" s="22">
        <v>2273066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483027</v>
      </c>
      <c r="Y44" s="22">
        <v>-483027</v>
      </c>
      <c r="Z44" s="23">
        <v>-100</v>
      </c>
      <c r="AA44" s="20">
        <v>2273066</v>
      </c>
    </row>
    <row r="45" spans="1:27" x14ac:dyDescent="0.25">
      <c r="A45" s="19" t="s">
        <v>70</v>
      </c>
      <c r="B45" s="15" t="s">
        <v>32</v>
      </c>
      <c r="C45" s="20">
        <v>2553830</v>
      </c>
      <c r="D45" s="20"/>
      <c r="E45" s="21">
        <v>3806982</v>
      </c>
      <c r="F45" s="22">
        <v>3806982</v>
      </c>
      <c r="G45" s="22">
        <v>633522</v>
      </c>
      <c r="H45" s="22">
        <v>47518</v>
      </c>
      <c r="I45" s="22">
        <v>110663</v>
      </c>
      <c r="J45" s="22">
        <v>791703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791703</v>
      </c>
      <c r="X45" s="22">
        <v>660683</v>
      </c>
      <c r="Y45" s="22">
        <v>131020</v>
      </c>
      <c r="Z45" s="23">
        <v>19.830993078374952</v>
      </c>
      <c r="AA45" s="20">
        <v>3806982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72903323</v>
      </c>
      <c r="D48" s="29">
        <f t="shared" ref="D48:Y48" si="1">SUM(D35:D47)</f>
        <v>0</v>
      </c>
      <c r="E48" s="30">
        <f t="shared" si="1"/>
        <v>83701465</v>
      </c>
      <c r="F48" s="31">
        <f t="shared" si="1"/>
        <v>83765043</v>
      </c>
      <c r="G48" s="31">
        <f t="shared" si="1"/>
        <v>3811710</v>
      </c>
      <c r="H48" s="31">
        <f t="shared" si="1"/>
        <v>2913350</v>
      </c>
      <c r="I48" s="31">
        <f t="shared" si="1"/>
        <v>3116604</v>
      </c>
      <c r="J48" s="31">
        <f t="shared" si="1"/>
        <v>9841664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9841664</v>
      </c>
      <c r="X48" s="31">
        <f t="shared" si="1"/>
        <v>12709669</v>
      </c>
      <c r="Y48" s="31">
        <f t="shared" si="1"/>
        <v>-2868005</v>
      </c>
      <c r="Z48" s="32">
        <f>+IF(X48&lt;&gt;0,+(Y48/X48)*100,0)</f>
        <v>-22.565536521840183</v>
      </c>
      <c r="AA48" s="29">
        <f>SUM(AA35:AA47)</f>
        <v>83765043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-7668312</v>
      </c>
      <c r="D49" s="39">
        <f t="shared" si="2"/>
        <v>0</v>
      </c>
      <c r="E49" s="40">
        <f t="shared" si="2"/>
        <v>26170511</v>
      </c>
      <c r="F49" s="41">
        <f t="shared" si="2"/>
        <v>26106933</v>
      </c>
      <c r="G49" s="41">
        <f t="shared" si="2"/>
        <v>11583978</v>
      </c>
      <c r="H49" s="41">
        <f t="shared" si="2"/>
        <v>650808</v>
      </c>
      <c r="I49" s="41">
        <f t="shared" si="2"/>
        <v>607874</v>
      </c>
      <c r="J49" s="41">
        <f t="shared" si="2"/>
        <v>12842660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12842660</v>
      </c>
      <c r="X49" s="41">
        <f t="shared" si="2"/>
        <v>9254728</v>
      </c>
      <c r="Y49" s="41">
        <f t="shared" si="2"/>
        <v>3587932</v>
      </c>
      <c r="Z49" s="42">
        <f>+IF(X49&lt;&gt;0,+(Y49/X49)*100,0)</f>
        <v>38.768638041009957</v>
      </c>
      <c r="AA49" s="39">
        <f>+AA33-AA48</f>
        <v>26106933</v>
      </c>
    </row>
    <row r="50" spans="1:27" x14ac:dyDescent="0.25">
      <c r="A50" s="43" t="s">
        <v>75</v>
      </c>
      <c r="B50" s="15" t="s">
        <v>32</v>
      </c>
      <c r="C50" s="20">
        <v>15329730</v>
      </c>
      <c r="D50" s="20"/>
      <c r="E50" s="21">
        <v>24561174</v>
      </c>
      <c r="F50" s="22">
        <v>24588478</v>
      </c>
      <c r="G50" s="22"/>
      <c r="H50" s="22"/>
      <c r="I50" s="22">
        <v>875112</v>
      </c>
      <c r="J50" s="22">
        <v>875112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875112</v>
      </c>
      <c r="X50" s="22">
        <v>1047777</v>
      </c>
      <c r="Y50" s="22">
        <v>-172665</v>
      </c>
      <c r="Z50" s="23">
        <v>-16.479174480829414</v>
      </c>
      <c r="AA50" s="20">
        <v>24588478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7661418</v>
      </c>
      <c r="D52" s="48">
        <f t="shared" si="3"/>
        <v>0</v>
      </c>
      <c r="E52" s="49">
        <f t="shared" si="3"/>
        <v>50731685</v>
      </c>
      <c r="F52" s="50">
        <f t="shared" si="3"/>
        <v>50695411</v>
      </c>
      <c r="G52" s="50">
        <f t="shared" si="3"/>
        <v>11583978</v>
      </c>
      <c r="H52" s="50">
        <f t="shared" si="3"/>
        <v>650808</v>
      </c>
      <c r="I52" s="50">
        <f t="shared" si="3"/>
        <v>1482986</v>
      </c>
      <c r="J52" s="50">
        <f t="shared" si="3"/>
        <v>13717772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13717772</v>
      </c>
      <c r="X52" s="50">
        <f t="shared" si="3"/>
        <v>10302505</v>
      </c>
      <c r="Y52" s="50">
        <f t="shared" si="3"/>
        <v>3415267</v>
      </c>
      <c r="Z52" s="51">
        <f>+IF(X52&lt;&gt;0,+(Y52/X52)*100,0)</f>
        <v>33.14986986174722</v>
      </c>
      <c r="AA52" s="48">
        <f>SUM(AA49:AA51)</f>
        <v>50695411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7661418</v>
      </c>
      <c r="D54" s="54">
        <f>+D52-D53</f>
        <v>0</v>
      </c>
      <c r="E54" s="55">
        <f t="shared" si="4"/>
        <v>50731685</v>
      </c>
      <c r="F54" s="56">
        <f t="shared" si="4"/>
        <v>50695411</v>
      </c>
      <c r="G54" s="56">
        <f t="shared" si="4"/>
        <v>11583978</v>
      </c>
      <c r="H54" s="56">
        <f t="shared" si="4"/>
        <v>650808</v>
      </c>
      <c r="I54" s="56">
        <f t="shared" si="4"/>
        <v>1482986</v>
      </c>
      <c r="J54" s="56">
        <f t="shared" si="4"/>
        <v>13717772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13717772</v>
      </c>
      <c r="X54" s="56">
        <f t="shared" si="4"/>
        <v>10302505</v>
      </c>
      <c r="Y54" s="56">
        <f t="shared" si="4"/>
        <v>3415267</v>
      </c>
      <c r="Z54" s="57">
        <f>+IF(X54&lt;&gt;0,+(Y54/X54)*100,0)</f>
        <v>33.14986986174722</v>
      </c>
      <c r="AA54" s="54">
        <f>+AA52-AA53</f>
        <v>50695411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7661418</v>
      </c>
      <c r="D57" s="48">
        <f>SUM(D54:D56)</f>
        <v>0</v>
      </c>
      <c r="E57" s="49">
        <f t="shared" si="5"/>
        <v>50731685</v>
      </c>
      <c r="F57" s="50">
        <f t="shared" si="5"/>
        <v>50695411</v>
      </c>
      <c r="G57" s="50">
        <f t="shared" si="5"/>
        <v>11583978</v>
      </c>
      <c r="H57" s="50">
        <f t="shared" si="5"/>
        <v>650808</v>
      </c>
      <c r="I57" s="50">
        <f t="shared" si="5"/>
        <v>1482986</v>
      </c>
      <c r="J57" s="50">
        <f t="shared" si="5"/>
        <v>13717772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13717772</v>
      </c>
      <c r="X57" s="50">
        <f t="shared" si="5"/>
        <v>10302505</v>
      </c>
      <c r="Y57" s="50">
        <f t="shared" si="5"/>
        <v>3415267</v>
      </c>
      <c r="Z57" s="51">
        <f>+IF(X57&lt;&gt;0,+(Y57/X57)*100,0)</f>
        <v>33.14986986174722</v>
      </c>
      <c r="AA57" s="48">
        <f>SUM(AA54:AA56)</f>
        <v>50695411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7661418</v>
      </c>
      <c r="D60" s="65">
        <f>SUM(D57:D59)</f>
        <v>0</v>
      </c>
      <c r="E60" s="66">
        <f t="shared" si="6"/>
        <v>50731685</v>
      </c>
      <c r="F60" s="67">
        <f t="shared" si="6"/>
        <v>50695411</v>
      </c>
      <c r="G60" s="67">
        <f t="shared" si="6"/>
        <v>11583978</v>
      </c>
      <c r="H60" s="67">
        <f t="shared" si="6"/>
        <v>650808</v>
      </c>
      <c r="I60" s="67">
        <f t="shared" si="6"/>
        <v>1482986</v>
      </c>
      <c r="J60" s="67">
        <f t="shared" si="6"/>
        <v>13717772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13717772</v>
      </c>
      <c r="X60" s="67">
        <f t="shared" si="6"/>
        <v>10302505</v>
      </c>
      <c r="Y60" s="67">
        <f t="shared" si="6"/>
        <v>3415267</v>
      </c>
      <c r="Z60" s="68">
        <f>+IF(X60&lt;&gt;0,+(Y60/X60)*100,0)</f>
        <v>33.14986986174722</v>
      </c>
      <c r="AA60" s="65">
        <f>SUM(AA57:AA59)</f>
        <v>50695411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3647333</v>
      </c>
      <c r="D8" s="20"/>
      <c r="E8" s="21">
        <v>3828700</v>
      </c>
      <c r="F8" s="22">
        <v>3828700</v>
      </c>
      <c r="G8" s="22">
        <v>335788</v>
      </c>
      <c r="H8" s="22">
        <v>288173</v>
      </c>
      <c r="I8" s="22">
        <v>287189</v>
      </c>
      <c r="J8" s="22">
        <v>911150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911150</v>
      </c>
      <c r="X8" s="22">
        <v>957171</v>
      </c>
      <c r="Y8" s="22">
        <v>-46021</v>
      </c>
      <c r="Z8" s="23">
        <v>-4.8080228088815895</v>
      </c>
      <c r="AA8" s="20">
        <v>3828700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156500</v>
      </c>
      <c r="D13" s="20"/>
      <c r="E13" s="21">
        <v>153700</v>
      </c>
      <c r="F13" s="22">
        <v>153700</v>
      </c>
      <c r="G13" s="22">
        <v>13185</v>
      </c>
      <c r="H13" s="22">
        <v>13485</v>
      </c>
      <c r="I13" s="22">
        <v>14055</v>
      </c>
      <c r="J13" s="22">
        <v>40725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40725</v>
      </c>
      <c r="X13" s="22">
        <v>38424</v>
      </c>
      <c r="Y13" s="22">
        <v>2301</v>
      </c>
      <c r="Z13" s="23">
        <v>5.9884447220487198</v>
      </c>
      <c r="AA13" s="20">
        <v>153700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14319</v>
      </c>
      <c r="D26" s="20"/>
      <c r="E26" s="21">
        <v>874500</v>
      </c>
      <c r="F26" s="22">
        <v>874500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218625</v>
      </c>
      <c r="Y26" s="22">
        <v>-218625</v>
      </c>
      <c r="Z26" s="23">
        <v>-100</v>
      </c>
      <c r="AA26" s="20">
        <v>874500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42063</v>
      </c>
      <c r="D29" s="20"/>
      <c r="E29" s="21">
        <v>134600</v>
      </c>
      <c r="F29" s="22">
        <v>134600</v>
      </c>
      <c r="G29" s="22">
        <v>11252</v>
      </c>
      <c r="H29" s="22">
        <v>11252</v>
      </c>
      <c r="I29" s="22">
        <v>11252</v>
      </c>
      <c r="J29" s="22">
        <v>33756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33756</v>
      </c>
      <c r="X29" s="22">
        <v>33651</v>
      </c>
      <c r="Y29" s="22">
        <v>105</v>
      </c>
      <c r="Z29" s="23">
        <v>0.31202638851742892</v>
      </c>
      <c r="AA29" s="20">
        <v>134600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3860215</v>
      </c>
      <c r="D33" s="29">
        <f t="shared" ref="D33:Y33" si="0">SUM(D6:D32)</f>
        <v>0</v>
      </c>
      <c r="E33" s="30">
        <f t="shared" si="0"/>
        <v>4991500</v>
      </c>
      <c r="F33" s="31">
        <f t="shared" si="0"/>
        <v>4991500</v>
      </c>
      <c r="G33" s="31">
        <f t="shared" si="0"/>
        <v>360225</v>
      </c>
      <c r="H33" s="31">
        <f t="shared" si="0"/>
        <v>312910</v>
      </c>
      <c r="I33" s="31">
        <f t="shared" si="0"/>
        <v>312496</v>
      </c>
      <c r="J33" s="31">
        <f t="shared" si="0"/>
        <v>985631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985631</v>
      </c>
      <c r="X33" s="31">
        <f t="shared" si="0"/>
        <v>1247871</v>
      </c>
      <c r="Y33" s="31">
        <f t="shared" si="0"/>
        <v>-262240</v>
      </c>
      <c r="Z33" s="32">
        <f>+IF(X33&lt;&gt;0,+(Y33/X33)*100,0)</f>
        <v>-21.01499273562732</v>
      </c>
      <c r="AA33" s="29">
        <f>SUM(AA6:AA32)</f>
        <v>4991500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1281273</v>
      </c>
      <c r="D35" s="20"/>
      <c r="E35" s="21">
        <v>1368100</v>
      </c>
      <c r="F35" s="22">
        <v>1368100</v>
      </c>
      <c r="G35" s="22">
        <v>110331</v>
      </c>
      <c r="H35" s="22">
        <v>103365</v>
      </c>
      <c r="I35" s="22">
        <v>107381</v>
      </c>
      <c r="J35" s="22">
        <v>321077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321077</v>
      </c>
      <c r="X35" s="22">
        <v>342030</v>
      </c>
      <c r="Y35" s="22">
        <v>-20953</v>
      </c>
      <c r="Z35" s="23">
        <v>-6.1260708125018271</v>
      </c>
      <c r="AA35" s="20">
        <v>1368100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12312</v>
      </c>
      <c r="D38" s="20"/>
      <c r="E38" s="21">
        <v>5000</v>
      </c>
      <c r="F38" s="22">
        <v>5000</v>
      </c>
      <c r="G38" s="22">
        <v>9</v>
      </c>
      <c r="H38" s="22">
        <v>691</v>
      </c>
      <c r="I38" s="22"/>
      <c r="J38" s="22">
        <v>700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700</v>
      </c>
      <c r="X38" s="22">
        <v>1251</v>
      </c>
      <c r="Y38" s="22">
        <v>-551</v>
      </c>
      <c r="Z38" s="23">
        <v>-44.044764188649083</v>
      </c>
      <c r="AA38" s="20">
        <v>5000</v>
      </c>
    </row>
    <row r="39" spans="1:27" x14ac:dyDescent="0.25">
      <c r="A39" s="19" t="s">
        <v>65</v>
      </c>
      <c r="B39" s="15" t="s">
        <v>32</v>
      </c>
      <c r="C39" s="20">
        <v>571390</v>
      </c>
      <c r="D39" s="20"/>
      <c r="E39" s="21">
        <v>330930</v>
      </c>
      <c r="F39" s="22">
        <v>330930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82731</v>
      </c>
      <c r="Y39" s="22">
        <v>-82731</v>
      </c>
      <c r="Z39" s="23">
        <v>-100</v>
      </c>
      <c r="AA39" s="20">
        <v>330930</v>
      </c>
    </row>
    <row r="40" spans="1:27" x14ac:dyDescent="0.25">
      <c r="A40" s="19" t="s">
        <v>66</v>
      </c>
      <c r="B40" s="15" t="s">
        <v>32</v>
      </c>
      <c r="C40" s="20">
        <v>2416532</v>
      </c>
      <c r="D40" s="20"/>
      <c r="E40" s="21">
        <v>2131900</v>
      </c>
      <c r="F40" s="22">
        <v>2131900</v>
      </c>
      <c r="G40" s="22">
        <v>69450</v>
      </c>
      <c r="H40" s="22">
        <v>177659</v>
      </c>
      <c r="I40" s="22">
        <v>177659</v>
      </c>
      <c r="J40" s="22">
        <v>424768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424768</v>
      </c>
      <c r="X40" s="22">
        <v>532977</v>
      </c>
      <c r="Y40" s="22">
        <v>-108209</v>
      </c>
      <c r="Z40" s="23">
        <v>-20.302752276364647</v>
      </c>
      <c r="AA40" s="20">
        <v>2131900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263695</v>
      </c>
      <c r="D42" s="20"/>
      <c r="E42" s="21">
        <v>275000</v>
      </c>
      <c r="F42" s="22">
        <v>275000</v>
      </c>
      <c r="G42" s="22">
        <v>3521</v>
      </c>
      <c r="H42" s="22">
        <v>57372</v>
      </c>
      <c r="I42" s="22">
        <v>160</v>
      </c>
      <c r="J42" s="22">
        <v>61053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61053</v>
      </c>
      <c r="X42" s="22">
        <v>68742</v>
      </c>
      <c r="Y42" s="22">
        <v>-7689</v>
      </c>
      <c r="Z42" s="23">
        <v>-11.18530156236362</v>
      </c>
      <c r="AA42" s="20">
        <v>275000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282558</v>
      </c>
      <c r="D44" s="20"/>
      <c r="E44" s="21"/>
      <c r="F44" s="22"/>
      <c r="G44" s="22">
        <v>159646</v>
      </c>
      <c r="H44" s="22">
        <v>25516</v>
      </c>
      <c r="I44" s="22"/>
      <c r="J44" s="22">
        <v>185162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185162</v>
      </c>
      <c r="X44" s="22"/>
      <c r="Y44" s="22">
        <v>185162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226279</v>
      </c>
      <c r="D45" s="20"/>
      <c r="E45" s="21">
        <v>294100</v>
      </c>
      <c r="F45" s="22">
        <v>294100</v>
      </c>
      <c r="G45" s="22">
        <v>25967</v>
      </c>
      <c r="H45" s="22">
        <v>34099</v>
      </c>
      <c r="I45" s="22">
        <v>26844</v>
      </c>
      <c r="J45" s="22">
        <v>86910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86910</v>
      </c>
      <c r="X45" s="22">
        <v>73524</v>
      </c>
      <c r="Y45" s="22">
        <v>13386</v>
      </c>
      <c r="Z45" s="23">
        <v>18.206299983678797</v>
      </c>
      <c r="AA45" s="20">
        <v>294100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5054039</v>
      </c>
      <c r="D48" s="29">
        <f t="shared" ref="D48:Y48" si="1">SUM(D35:D47)</f>
        <v>0</v>
      </c>
      <c r="E48" s="30">
        <f t="shared" si="1"/>
        <v>4405030</v>
      </c>
      <c r="F48" s="31">
        <f t="shared" si="1"/>
        <v>4405030</v>
      </c>
      <c r="G48" s="31">
        <f t="shared" si="1"/>
        <v>368924</v>
      </c>
      <c r="H48" s="31">
        <f t="shared" si="1"/>
        <v>398702</v>
      </c>
      <c r="I48" s="31">
        <f t="shared" si="1"/>
        <v>312044</v>
      </c>
      <c r="J48" s="31">
        <f t="shared" si="1"/>
        <v>1079670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1079670</v>
      </c>
      <c r="X48" s="31">
        <f t="shared" si="1"/>
        <v>1101255</v>
      </c>
      <c r="Y48" s="31">
        <f t="shared" si="1"/>
        <v>-21585</v>
      </c>
      <c r="Z48" s="32">
        <f>+IF(X48&lt;&gt;0,+(Y48/X48)*100,0)</f>
        <v>-1.9600365038070202</v>
      </c>
      <c r="AA48" s="29">
        <f>SUM(AA35:AA47)</f>
        <v>4405030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-1193824</v>
      </c>
      <c r="D49" s="39">
        <f t="shared" si="2"/>
        <v>0</v>
      </c>
      <c r="E49" s="40">
        <f t="shared" si="2"/>
        <v>586470</v>
      </c>
      <c r="F49" s="41">
        <f t="shared" si="2"/>
        <v>586470</v>
      </c>
      <c r="G49" s="41">
        <f t="shared" si="2"/>
        <v>-8699</v>
      </c>
      <c r="H49" s="41">
        <f t="shared" si="2"/>
        <v>-85792</v>
      </c>
      <c r="I49" s="41">
        <f t="shared" si="2"/>
        <v>452</v>
      </c>
      <c r="J49" s="41">
        <f t="shared" si="2"/>
        <v>-94039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-94039</v>
      </c>
      <c r="X49" s="41">
        <f t="shared" si="2"/>
        <v>146616</v>
      </c>
      <c r="Y49" s="41">
        <f t="shared" si="2"/>
        <v>-240655</v>
      </c>
      <c r="Z49" s="42">
        <f>+IF(X49&lt;&gt;0,+(Y49/X49)*100,0)</f>
        <v>-164.13965733617067</v>
      </c>
      <c r="AA49" s="39">
        <f>+AA33-AA48</f>
        <v>586470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-1193824</v>
      </c>
      <c r="D52" s="48">
        <f t="shared" si="3"/>
        <v>0</v>
      </c>
      <c r="E52" s="49">
        <f t="shared" si="3"/>
        <v>586470</v>
      </c>
      <c r="F52" s="50">
        <f t="shared" si="3"/>
        <v>586470</v>
      </c>
      <c r="G52" s="50">
        <f t="shared" si="3"/>
        <v>-8699</v>
      </c>
      <c r="H52" s="50">
        <f t="shared" si="3"/>
        <v>-85792</v>
      </c>
      <c r="I52" s="50">
        <f t="shared" si="3"/>
        <v>452</v>
      </c>
      <c r="J52" s="50">
        <f t="shared" si="3"/>
        <v>-94039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-94039</v>
      </c>
      <c r="X52" s="50">
        <f t="shared" si="3"/>
        <v>146616</v>
      </c>
      <c r="Y52" s="50">
        <f t="shared" si="3"/>
        <v>-240655</v>
      </c>
      <c r="Z52" s="51">
        <f>+IF(X52&lt;&gt;0,+(Y52/X52)*100,0)</f>
        <v>-164.13965733617067</v>
      </c>
      <c r="AA52" s="48">
        <f>SUM(AA49:AA51)</f>
        <v>586470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-1193824</v>
      </c>
      <c r="D54" s="54">
        <f>+D52-D53</f>
        <v>0</v>
      </c>
      <c r="E54" s="55">
        <f t="shared" si="4"/>
        <v>586470</v>
      </c>
      <c r="F54" s="56">
        <f t="shared" si="4"/>
        <v>586470</v>
      </c>
      <c r="G54" s="56">
        <f t="shared" si="4"/>
        <v>-8699</v>
      </c>
      <c r="H54" s="56">
        <f t="shared" si="4"/>
        <v>-85792</v>
      </c>
      <c r="I54" s="56">
        <f t="shared" si="4"/>
        <v>452</v>
      </c>
      <c r="J54" s="56">
        <f t="shared" si="4"/>
        <v>-94039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-94039</v>
      </c>
      <c r="X54" s="56">
        <f t="shared" si="4"/>
        <v>146616</v>
      </c>
      <c r="Y54" s="56">
        <f t="shared" si="4"/>
        <v>-240655</v>
      </c>
      <c r="Z54" s="57">
        <f>+IF(X54&lt;&gt;0,+(Y54/X54)*100,0)</f>
        <v>-164.13965733617067</v>
      </c>
      <c r="AA54" s="54">
        <f>+AA52-AA53</f>
        <v>586470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-1193824</v>
      </c>
      <c r="D57" s="48">
        <f>SUM(D54:D56)</f>
        <v>0</v>
      </c>
      <c r="E57" s="49">
        <f t="shared" si="5"/>
        <v>586470</v>
      </c>
      <c r="F57" s="50">
        <f t="shared" si="5"/>
        <v>586470</v>
      </c>
      <c r="G57" s="50">
        <f t="shared" si="5"/>
        <v>-8699</v>
      </c>
      <c r="H57" s="50">
        <f t="shared" si="5"/>
        <v>-85792</v>
      </c>
      <c r="I57" s="50">
        <f t="shared" si="5"/>
        <v>452</v>
      </c>
      <c r="J57" s="50">
        <f t="shared" si="5"/>
        <v>-94039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-94039</v>
      </c>
      <c r="X57" s="50">
        <f t="shared" si="5"/>
        <v>146616</v>
      </c>
      <c r="Y57" s="50">
        <f t="shared" si="5"/>
        <v>-240655</v>
      </c>
      <c r="Z57" s="51">
        <f>+IF(X57&lt;&gt;0,+(Y57/X57)*100,0)</f>
        <v>-164.13965733617067</v>
      </c>
      <c r="AA57" s="48">
        <f>SUM(AA54:AA56)</f>
        <v>586470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-1193824</v>
      </c>
      <c r="D60" s="65">
        <f>SUM(D57:D59)</f>
        <v>0</v>
      </c>
      <c r="E60" s="66">
        <f t="shared" si="6"/>
        <v>586470</v>
      </c>
      <c r="F60" s="67">
        <f t="shared" si="6"/>
        <v>586470</v>
      </c>
      <c r="G60" s="67">
        <f t="shared" si="6"/>
        <v>-8699</v>
      </c>
      <c r="H60" s="67">
        <f t="shared" si="6"/>
        <v>-85792</v>
      </c>
      <c r="I60" s="67">
        <f t="shared" si="6"/>
        <v>452</v>
      </c>
      <c r="J60" s="67">
        <f t="shared" si="6"/>
        <v>-94039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-94039</v>
      </c>
      <c r="X60" s="67">
        <f t="shared" si="6"/>
        <v>146616</v>
      </c>
      <c r="Y60" s="67">
        <f t="shared" si="6"/>
        <v>-240655</v>
      </c>
      <c r="Z60" s="68">
        <f>+IF(X60&lt;&gt;0,+(Y60/X60)*100,0)</f>
        <v>-164.13965733617067</v>
      </c>
      <c r="AA60" s="65">
        <f>SUM(AA57:AA59)</f>
        <v>586470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7225399</v>
      </c>
      <c r="D8" s="20"/>
      <c r="E8" s="21">
        <v>7964483</v>
      </c>
      <c r="F8" s="22">
        <v>7964483</v>
      </c>
      <c r="G8" s="22">
        <v>802501</v>
      </c>
      <c r="H8" s="22"/>
      <c r="I8" s="22">
        <v>698185</v>
      </c>
      <c r="J8" s="22">
        <v>1500686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1500686</v>
      </c>
      <c r="X8" s="22">
        <v>2073287</v>
      </c>
      <c r="Y8" s="22">
        <v>-572601</v>
      </c>
      <c r="Z8" s="23">
        <v>-27.618028763022195</v>
      </c>
      <c r="AA8" s="20">
        <v>7964483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636098</v>
      </c>
      <c r="D13" s="20"/>
      <c r="E13" s="21">
        <v>650112</v>
      </c>
      <c r="F13" s="22">
        <v>650112</v>
      </c>
      <c r="G13" s="22">
        <v>53181</v>
      </c>
      <c r="H13" s="22"/>
      <c r="I13" s="22">
        <v>52625</v>
      </c>
      <c r="J13" s="22">
        <v>105806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105806</v>
      </c>
      <c r="X13" s="22">
        <v>145818</v>
      </c>
      <c r="Y13" s="22">
        <v>-40012</v>
      </c>
      <c r="Z13" s="23">
        <v>-27.439685086889138</v>
      </c>
      <c r="AA13" s="20">
        <v>650112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7861497</v>
      </c>
      <c r="D33" s="29">
        <f t="shared" ref="D33:Y33" si="0">SUM(D6:D32)</f>
        <v>0</v>
      </c>
      <c r="E33" s="30">
        <f t="shared" si="0"/>
        <v>8614595</v>
      </c>
      <c r="F33" s="31">
        <f t="shared" si="0"/>
        <v>8614595</v>
      </c>
      <c r="G33" s="31">
        <f t="shared" si="0"/>
        <v>855682</v>
      </c>
      <c r="H33" s="31">
        <f t="shared" si="0"/>
        <v>0</v>
      </c>
      <c r="I33" s="31">
        <f t="shared" si="0"/>
        <v>750810</v>
      </c>
      <c r="J33" s="31">
        <f t="shared" si="0"/>
        <v>1606492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1606492</v>
      </c>
      <c r="X33" s="31">
        <f t="shared" si="0"/>
        <v>2219105</v>
      </c>
      <c r="Y33" s="31">
        <f t="shared" si="0"/>
        <v>-612613</v>
      </c>
      <c r="Z33" s="32">
        <f>+IF(X33&lt;&gt;0,+(Y33/X33)*100,0)</f>
        <v>-27.606309751003224</v>
      </c>
      <c r="AA33" s="29">
        <f>SUM(AA6:AA32)</f>
        <v>8614595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1567188</v>
      </c>
      <c r="D35" s="20"/>
      <c r="E35" s="21">
        <v>2037436</v>
      </c>
      <c r="F35" s="22">
        <v>2037436</v>
      </c>
      <c r="G35" s="22">
        <v>128345</v>
      </c>
      <c r="H35" s="22"/>
      <c r="I35" s="22">
        <v>134665</v>
      </c>
      <c r="J35" s="22">
        <v>263010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263010</v>
      </c>
      <c r="X35" s="22">
        <v>493743</v>
      </c>
      <c r="Y35" s="22">
        <v>-230733</v>
      </c>
      <c r="Z35" s="23">
        <v>-46.73139669828231</v>
      </c>
      <c r="AA35" s="20">
        <v>2037436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1703841</v>
      </c>
      <c r="D39" s="20"/>
      <c r="E39" s="21">
        <v>296009</v>
      </c>
      <c r="F39" s="22">
        <v>296009</v>
      </c>
      <c r="G39" s="22">
        <v>92919</v>
      </c>
      <c r="H39" s="22"/>
      <c r="I39" s="22">
        <v>92919</v>
      </c>
      <c r="J39" s="22">
        <v>185838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185838</v>
      </c>
      <c r="X39" s="22">
        <v>74001</v>
      </c>
      <c r="Y39" s="22">
        <v>111837</v>
      </c>
      <c r="Z39" s="23">
        <v>151.12903879677302</v>
      </c>
      <c r="AA39" s="20">
        <v>296009</v>
      </c>
    </row>
    <row r="40" spans="1:27" x14ac:dyDescent="0.25">
      <c r="A40" s="19" t="s">
        <v>66</v>
      </c>
      <c r="B40" s="15" t="s">
        <v>32</v>
      </c>
      <c r="C40" s="20">
        <v>1544059</v>
      </c>
      <c r="D40" s="20"/>
      <c r="E40" s="21">
        <v>1679800</v>
      </c>
      <c r="F40" s="22">
        <v>1679800</v>
      </c>
      <c r="G40" s="22">
        <v>139982</v>
      </c>
      <c r="H40" s="22"/>
      <c r="I40" s="22">
        <v>139982</v>
      </c>
      <c r="J40" s="22">
        <v>279964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279964</v>
      </c>
      <c r="X40" s="22">
        <v>419946</v>
      </c>
      <c r="Y40" s="22">
        <v>-139982</v>
      </c>
      <c r="Z40" s="23">
        <v>-33.333333333333329</v>
      </c>
      <c r="AA40" s="20">
        <v>1679800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176917</v>
      </c>
      <c r="D42" s="20"/>
      <c r="E42" s="21">
        <v>239500</v>
      </c>
      <c r="F42" s="22">
        <v>239500</v>
      </c>
      <c r="G42" s="22">
        <v>29576</v>
      </c>
      <c r="H42" s="22"/>
      <c r="I42" s="22"/>
      <c r="J42" s="22">
        <v>29576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29576</v>
      </c>
      <c r="X42" s="22">
        <v>112251</v>
      </c>
      <c r="Y42" s="22">
        <v>-82675</v>
      </c>
      <c r="Z42" s="23">
        <v>-73.651905105522445</v>
      </c>
      <c r="AA42" s="20">
        <v>239500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611900</v>
      </c>
      <c r="D44" s="20"/>
      <c r="E44" s="21">
        <v>750000</v>
      </c>
      <c r="F44" s="22">
        <v>750000</v>
      </c>
      <c r="G44" s="22">
        <v>741957</v>
      </c>
      <c r="H44" s="22"/>
      <c r="I44" s="22">
        <v>79834</v>
      </c>
      <c r="J44" s="22">
        <v>821791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821791</v>
      </c>
      <c r="X44" s="22">
        <v>187500</v>
      </c>
      <c r="Y44" s="22">
        <v>634291</v>
      </c>
      <c r="Z44" s="23">
        <v>338.28853333333331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502092</v>
      </c>
      <c r="D45" s="20"/>
      <c r="E45" s="21">
        <v>463827</v>
      </c>
      <c r="F45" s="22">
        <v>463827</v>
      </c>
      <c r="G45" s="22">
        <v>78818</v>
      </c>
      <c r="H45" s="22"/>
      <c r="I45" s="22">
        <v>77632</v>
      </c>
      <c r="J45" s="22">
        <v>156450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156450</v>
      </c>
      <c r="X45" s="22">
        <v>142556</v>
      </c>
      <c r="Y45" s="22">
        <v>13894</v>
      </c>
      <c r="Z45" s="23">
        <v>9.7463452958837227</v>
      </c>
      <c r="AA45" s="20">
        <v>463827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6105997</v>
      </c>
      <c r="D48" s="29">
        <f t="shared" ref="D48:Y48" si="1">SUM(D35:D47)</f>
        <v>0</v>
      </c>
      <c r="E48" s="30">
        <f t="shared" si="1"/>
        <v>5466572</v>
      </c>
      <c r="F48" s="31">
        <f t="shared" si="1"/>
        <v>5466572</v>
      </c>
      <c r="G48" s="31">
        <f t="shared" si="1"/>
        <v>1211597</v>
      </c>
      <c r="H48" s="31">
        <f t="shared" si="1"/>
        <v>0</v>
      </c>
      <c r="I48" s="31">
        <f t="shared" si="1"/>
        <v>525032</v>
      </c>
      <c r="J48" s="31">
        <f t="shared" si="1"/>
        <v>1736629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1736629</v>
      </c>
      <c r="X48" s="31">
        <f t="shared" si="1"/>
        <v>1429997</v>
      </c>
      <c r="Y48" s="31">
        <f t="shared" si="1"/>
        <v>306632</v>
      </c>
      <c r="Z48" s="32">
        <f>+IF(X48&lt;&gt;0,+(Y48/X48)*100,0)</f>
        <v>21.442842187780816</v>
      </c>
      <c r="AA48" s="29">
        <f>SUM(AA35:AA47)</f>
        <v>5466572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1755500</v>
      </c>
      <c r="D49" s="39">
        <f t="shared" si="2"/>
        <v>0</v>
      </c>
      <c r="E49" s="40">
        <f t="shared" si="2"/>
        <v>3148023</v>
      </c>
      <c r="F49" s="41">
        <f t="shared" si="2"/>
        <v>3148023</v>
      </c>
      <c r="G49" s="41">
        <f t="shared" si="2"/>
        <v>-355915</v>
      </c>
      <c r="H49" s="41">
        <f t="shared" si="2"/>
        <v>0</v>
      </c>
      <c r="I49" s="41">
        <f t="shared" si="2"/>
        <v>225778</v>
      </c>
      <c r="J49" s="41">
        <f t="shared" si="2"/>
        <v>-130137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-130137</v>
      </c>
      <c r="X49" s="41">
        <f t="shared" si="2"/>
        <v>789108</v>
      </c>
      <c r="Y49" s="41">
        <f t="shared" si="2"/>
        <v>-919245</v>
      </c>
      <c r="Z49" s="42">
        <f>+IF(X49&lt;&gt;0,+(Y49/X49)*100,0)</f>
        <v>-116.49165893641936</v>
      </c>
      <c r="AA49" s="39">
        <f>+AA33-AA48</f>
        <v>3148023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1755500</v>
      </c>
      <c r="D52" s="48">
        <f t="shared" si="3"/>
        <v>0</v>
      </c>
      <c r="E52" s="49">
        <f t="shared" si="3"/>
        <v>3148023</v>
      </c>
      <c r="F52" s="50">
        <f t="shared" si="3"/>
        <v>3148023</v>
      </c>
      <c r="G52" s="50">
        <f t="shared" si="3"/>
        <v>-355915</v>
      </c>
      <c r="H52" s="50">
        <f t="shared" si="3"/>
        <v>0</v>
      </c>
      <c r="I52" s="50">
        <f t="shared" si="3"/>
        <v>225778</v>
      </c>
      <c r="J52" s="50">
        <f t="shared" si="3"/>
        <v>-130137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-130137</v>
      </c>
      <c r="X52" s="50">
        <f t="shared" si="3"/>
        <v>789108</v>
      </c>
      <c r="Y52" s="50">
        <f t="shared" si="3"/>
        <v>-919245</v>
      </c>
      <c r="Z52" s="51">
        <f>+IF(X52&lt;&gt;0,+(Y52/X52)*100,0)</f>
        <v>-116.49165893641936</v>
      </c>
      <c r="AA52" s="48">
        <f>SUM(AA49:AA51)</f>
        <v>3148023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1755500</v>
      </c>
      <c r="D54" s="54">
        <f>+D52-D53</f>
        <v>0</v>
      </c>
      <c r="E54" s="55">
        <f t="shared" si="4"/>
        <v>3148023</v>
      </c>
      <c r="F54" s="56">
        <f t="shared" si="4"/>
        <v>3148023</v>
      </c>
      <c r="G54" s="56">
        <f t="shared" si="4"/>
        <v>-355915</v>
      </c>
      <c r="H54" s="56">
        <f t="shared" si="4"/>
        <v>0</v>
      </c>
      <c r="I54" s="56">
        <f t="shared" si="4"/>
        <v>225778</v>
      </c>
      <c r="J54" s="56">
        <f t="shared" si="4"/>
        <v>-130137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-130137</v>
      </c>
      <c r="X54" s="56">
        <f t="shared" si="4"/>
        <v>789108</v>
      </c>
      <c r="Y54" s="56">
        <f t="shared" si="4"/>
        <v>-919245</v>
      </c>
      <c r="Z54" s="57">
        <f>+IF(X54&lt;&gt;0,+(Y54/X54)*100,0)</f>
        <v>-116.49165893641936</v>
      </c>
      <c r="AA54" s="54">
        <f>+AA52-AA53</f>
        <v>3148023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1755500</v>
      </c>
      <c r="D57" s="48">
        <f>SUM(D54:D56)</f>
        <v>0</v>
      </c>
      <c r="E57" s="49">
        <f t="shared" si="5"/>
        <v>3148023</v>
      </c>
      <c r="F57" s="50">
        <f t="shared" si="5"/>
        <v>3148023</v>
      </c>
      <c r="G57" s="50">
        <f t="shared" si="5"/>
        <v>-355915</v>
      </c>
      <c r="H57" s="50">
        <f t="shared" si="5"/>
        <v>0</v>
      </c>
      <c r="I57" s="50">
        <f t="shared" si="5"/>
        <v>225778</v>
      </c>
      <c r="J57" s="50">
        <f t="shared" si="5"/>
        <v>-130137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-130137</v>
      </c>
      <c r="X57" s="50">
        <f t="shared" si="5"/>
        <v>789108</v>
      </c>
      <c r="Y57" s="50">
        <f t="shared" si="5"/>
        <v>-919245</v>
      </c>
      <c r="Z57" s="51">
        <f>+IF(X57&lt;&gt;0,+(Y57/X57)*100,0)</f>
        <v>-116.49165893641936</v>
      </c>
      <c r="AA57" s="48">
        <f>SUM(AA54:AA56)</f>
        <v>3148023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1755500</v>
      </c>
      <c r="D60" s="65">
        <f>SUM(D57:D59)</f>
        <v>0</v>
      </c>
      <c r="E60" s="66">
        <f t="shared" si="6"/>
        <v>3148023</v>
      </c>
      <c r="F60" s="67">
        <f t="shared" si="6"/>
        <v>3148023</v>
      </c>
      <c r="G60" s="67">
        <f t="shared" si="6"/>
        <v>-355915</v>
      </c>
      <c r="H60" s="67">
        <f t="shared" si="6"/>
        <v>0</v>
      </c>
      <c r="I60" s="67">
        <f t="shared" si="6"/>
        <v>225778</v>
      </c>
      <c r="J60" s="67">
        <f t="shared" si="6"/>
        <v>-130137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-130137</v>
      </c>
      <c r="X60" s="67">
        <f t="shared" si="6"/>
        <v>789108</v>
      </c>
      <c r="Y60" s="67">
        <f t="shared" si="6"/>
        <v>-919245</v>
      </c>
      <c r="Z60" s="68">
        <f>+IF(X60&lt;&gt;0,+(Y60/X60)*100,0)</f>
        <v>-116.49165893641936</v>
      </c>
      <c r="AA60" s="65">
        <f>SUM(AA57:AA59)</f>
        <v>3148023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19771929</v>
      </c>
      <c r="D8" s="20"/>
      <c r="E8" s="21">
        <v>22939404</v>
      </c>
      <c r="F8" s="22">
        <v>22939404</v>
      </c>
      <c r="G8" s="22">
        <v>1761927</v>
      </c>
      <c r="H8" s="22">
        <v>1764410</v>
      </c>
      <c r="I8" s="22">
        <v>1649729</v>
      </c>
      <c r="J8" s="22">
        <v>5176066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5176066</v>
      </c>
      <c r="X8" s="22">
        <v>5734851</v>
      </c>
      <c r="Y8" s="22">
        <v>-558785</v>
      </c>
      <c r="Z8" s="23">
        <v>-9.7436707597111063</v>
      </c>
      <c r="AA8" s="20">
        <v>22939404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3410598</v>
      </c>
      <c r="D13" s="20"/>
      <c r="E13" s="21">
        <v>3836513</v>
      </c>
      <c r="F13" s="22">
        <v>3836513</v>
      </c>
      <c r="G13" s="22">
        <v>238779</v>
      </c>
      <c r="H13" s="22">
        <v>236630</v>
      </c>
      <c r="I13" s="22">
        <v>231396</v>
      </c>
      <c r="J13" s="22">
        <v>706805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706805</v>
      </c>
      <c r="X13" s="22">
        <v>959127</v>
      </c>
      <c r="Y13" s="22">
        <v>-252322</v>
      </c>
      <c r="Z13" s="23">
        <v>-26.307465017667109</v>
      </c>
      <c r="AA13" s="20">
        <v>3836513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13490407</v>
      </c>
      <c r="D26" s="20"/>
      <c r="E26" s="21">
        <v>15501719</v>
      </c>
      <c r="F26" s="22">
        <v>15501719</v>
      </c>
      <c r="G26" s="22">
        <v>7347377</v>
      </c>
      <c r="H26" s="22"/>
      <c r="I26" s="22"/>
      <c r="J26" s="22">
        <v>7347377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7347377</v>
      </c>
      <c r="X26" s="22">
        <v>3875430</v>
      </c>
      <c r="Y26" s="22">
        <v>3471947</v>
      </c>
      <c r="Z26" s="23">
        <v>89.588690803343113</v>
      </c>
      <c r="AA26" s="20">
        <v>15501719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36672934</v>
      </c>
      <c r="D33" s="29">
        <f t="shared" ref="D33:Y33" si="0">SUM(D6:D32)</f>
        <v>0</v>
      </c>
      <c r="E33" s="30">
        <f t="shared" si="0"/>
        <v>42277636</v>
      </c>
      <c r="F33" s="31">
        <f t="shared" si="0"/>
        <v>42277636</v>
      </c>
      <c r="G33" s="31">
        <f t="shared" si="0"/>
        <v>9348083</v>
      </c>
      <c r="H33" s="31">
        <f t="shared" si="0"/>
        <v>2001040</v>
      </c>
      <c r="I33" s="31">
        <f t="shared" si="0"/>
        <v>1881125</v>
      </c>
      <c r="J33" s="31">
        <f t="shared" si="0"/>
        <v>13230248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13230248</v>
      </c>
      <c r="X33" s="31">
        <f t="shared" si="0"/>
        <v>10569408</v>
      </c>
      <c r="Y33" s="31">
        <f t="shared" si="0"/>
        <v>2660840</v>
      </c>
      <c r="Z33" s="32">
        <f>+IF(X33&lt;&gt;0,+(Y33/X33)*100,0)</f>
        <v>25.174919919829001</v>
      </c>
      <c r="AA33" s="29">
        <f>SUM(AA6:AA32)</f>
        <v>42277636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5995062</v>
      </c>
      <c r="D35" s="20"/>
      <c r="E35" s="21">
        <v>7891214</v>
      </c>
      <c r="F35" s="22">
        <v>7891214</v>
      </c>
      <c r="G35" s="22">
        <v>498126</v>
      </c>
      <c r="H35" s="22">
        <v>501800</v>
      </c>
      <c r="I35" s="22">
        <v>499422</v>
      </c>
      <c r="J35" s="22">
        <v>1499348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1499348</v>
      </c>
      <c r="X35" s="22">
        <v>1972812</v>
      </c>
      <c r="Y35" s="22">
        <v>-473464</v>
      </c>
      <c r="Z35" s="23">
        <v>-23.99944850294909</v>
      </c>
      <c r="AA35" s="20">
        <v>7891214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91811</v>
      </c>
      <c r="D38" s="20"/>
      <c r="E38" s="21">
        <v>969450</v>
      </c>
      <c r="F38" s="22">
        <v>969450</v>
      </c>
      <c r="G38" s="22"/>
      <c r="H38" s="22">
        <v>12902</v>
      </c>
      <c r="I38" s="22"/>
      <c r="J38" s="22">
        <v>12902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12902</v>
      </c>
      <c r="X38" s="22">
        <v>242364</v>
      </c>
      <c r="Y38" s="22">
        <v>-229462</v>
      </c>
      <c r="Z38" s="23">
        <v>-94.676602135630702</v>
      </c>
      <c r="AA38" s="20">
        <v>969450</v>
      </c>
    </row>
    <row r="39" spans="1:27" x14ac:dyDescent="0.25">
      <c r="A39" s="19" t="s">
        <v>65</v>
      </c>
      <c r="B39" s="15" t="s">
        <v>32</v>
      </c>
      <c r="C39" s="20">
        <v>-335808</v>
      </c>
      <c r="D39" s="20"/>
      <c r="E39" s="21">
        <v>4551906</v>
      </c>
      <c r="F39" s="22">
        <v>4551906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1137978</v>
      </c>
      <c r="Y39" s="22">
        <v>-1137978</v>
      </c>
      <c r="Z39" s="23">
        <v>-100</v>
      </c>
      <c r="AA39" s="20">
        <v>4551906</v>
      </c>
    </row>
    <row r="40" spans="1:27" x14ac:dyDescent="0.25">
      <c r="A40" s="19" t="s">
        <v>66</v>
      </c>
      <c r="B40" s="15" t="s">
        <v>32</v>
      </c>
      <c r="C40" s="20">
        <v>5401315</v>
      </c>
      <c r="D40" s="20"/>
      <c r="E40" s="21">
        <v>3272226</v>
      </c>
      <c r="F40" s="22">
        <v>3272226</v>
      </c>
      <c r="G40" s="22"/>
      <c r="H40" s="22"/>
      <c r="I40" s="22">
        <v>818057</v>
      </c>
      <c r="J40" s="22">
        <v>818057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818057</v>
      </c>
      <c r="X40" s="22">
        <v>818058</v>
      </c>
      <c r="Y40" s="22">
        <v>-1</v>
      </c>
      <c r="Z40" s="23"/>
      <c r="AA40" s="20">
        <v>3272226</v>
      </c>
    </row>
    <row r="41" spans="1:27" x14ac:dyDescent="0.25">
      <c r="A41" s="19" t="s">
        <v>40</v>
      </c>
      <c r="B41" s="15" t="s">
        <v>32</v>
      </c>
      <c r="C41" s="20">
        <v>38691</v>
      </c>
      <c r="D41" s="20"/>
      <c r="E41" s="21">
        <v>99523</v>
      </c>
      <c r="F41" s="22">
        <v>99523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24882</v>
      </c>
      <c r="Y41" s="22">
        <v>-24882</v>
      </c>
      <c r="Z41" s="23">
        <v>-100</v>
      </c>
      <c r="AA41" s="20">
        <v>99523</v>
      </c>
    </row>
    <row r="42" spans="1:27" x14ac:dyDescent="0.25">
      <c r="A42" s="19" t="s">
        <v>67</v>
      </c>
      <c r="B42" s="15" t="s">
        <v>32</v>
      </c>
      <c r="C42" s="20">
        <v>197026</v>
      </c>
      <c r="D42" s="20"/>
      <c r="E42" s="21">
        <v>722502</v>
      </c>
      <c r="F42" s="22">
        <v>722502</v>
      </c>
      <c r="G42" s="22"/>
      <c r="H42" s="22">
        <v>23864</v>
      </c>
      <c r="I42" s="22">
        <v>45291</v>
      </c>
      <c r="J42" s="22">
        <v>69155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69155</v>
      </c>
      <c r="X42" s="22">
        <v>180624</v>
      </c>
      <c r="Y42" s="22">
        <v>-111469</v>
      </c>
      <c r="Z42" s="23">
        <v>-61.713282841704306</v>
      </c>
      <c r="AA42" s="20">
        <v>722502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7186550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1304695</v>
      </c>
      <c r="D45" s="20"/>
      <c r="E45" s="21">
        <v>1302189</v>
      </c>
      <c r="F45" s="22">
        <v>1302189</v>
      </c>
      <c r="G45" s="22">
        <v>26036</v>
      </c>
      <c r="H45" s="22">
        <v>128886</v>
      </c>
      <c r="I45" s="22">
        <v>256048</v>
      </c>
      <c r="J45" s="22">
        <v>410970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410970</v>
      </c>
      <c r="X45" s="22">
        <v>325554</v>
      </c>
      <c r="Y45" s="22">
        <v>85416</v>
      </c>
      <c r="Z45" s="23">
        <v>26.237121952118542</v>
      </c>
      <c r="AA45" s="20">
        <v>1302189</v>
      </c>
    </row>
    <row r="46" spans="1:27" x14ac:dyDescent="0.25">
      <c r="A46" s="19" t="s">
        <v>71</v>
      </c>
      <c r="B46" s="15" t="s">
        <v>32</v>
      </c>
      <c r="C46" s="20">
        <v>750204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20629546</v>
      </c>
      <c r="D48" s="29">
        <f t="shared" ref="D48:Y48" si="1">SUM(D35:D47)</f>
        <v>0</v>
      </c>
      <c r="E48" s="30">
        <f t="shared" si="1"/>
        <v>18809010</v>
      </c>
      <c r="F48" s="31">
        <f t="shared" si="1"/>
        <v>18809010</v>
      </c>
      <c r="G48" s="31">
        <f t="shared" si="1"/>
        <v>524162</v>
      </c>
      <c r="H48" s="31">
        <f t="shared" si="1"/>
        <v>667452</v>
      </c>
      <c r="I48" s="31">
        <f t="shared" si="1"/>
        <v>1618818</v>
      </c>
      <c r="J48" s="31">
        <f t="shared" si="1"/>
        <v>2810432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2810432</v>
      </c>
      <c r="X48" s="31">
        <f t="shared" si="1"/>
        <v>4702272</v>
      </c>
      <c r="Y48" s="31">
        <f t="shared" si="1"/>
        <v>-1891840</v>
      </c>
      <c r="Z48" s="32">
        <f>+IF(X48&lt;&gt;0,+(Y48/X48)*100,0)</f>
        <v>-40.232466348182328</v>
      </c>
      <c r="AA48" s="29">
        <f>SUM(AA35:AA47)</f>
        <v>18809010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16043388</v>
      </c>
      <c r="D49" s="39">
        <f t="shared" si="2"/>
        <v>0</v>
      </c>
      <c r="E49" s="40">
        <f t="shared" si="2"/>
        <v>23468626</v>
      </c>
      <c r="F49" s="41">
        <f t="shared" si="2"/>
        <v>23468626</v>
      </c>
      <c r="G49" s="41">
        <f t="shared" si="2"/>
        <v>8823921</v>
      </c>
      <c r="H49" s="41">
        <f t="shared" si="2"/>
        <v>1333588</v>
      </c>
      <c r="I49" s="41">
        <f t="shared" si="2"/>
        <v>262307</v>
      </c>
      <c r="J49" s="41">
        <f t="shared" si="2"/>
        <v>10419816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10419816</v>
      </c>
      <c r="X49" s="41">
        <f t="shared" si="2"/>
        <v>5867136</v>
      </c>
      <c r="Y49" s="41">
        <f t="shared" si="2"/>
        <v>4552680</v>
      </c>
      <c r="Z49" s="42">
        <f>+IF(X49&lt;&gt;0,+(Y49/X49)*100,0)</f>
        <v>77.596292296616269</v>
      </c>
      <c r="AA49" s="39">
        <f>+AA33-AA48</f>
        <v>23468626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16704663</v>
      </c>
      <c r="F50" s="22">
        <v>16704663</v>
      </c>
      <c r="G50" s="22"/>
      <c r="H50" s="22">
        <v>1611130</v>
      </c>
      <c r="I50" s="22">
        <v>275577</v>
      </c>
      <c r="J50" s="22">
        <v>1886707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1886707</v>
      </c>
      <c r="X50" s="22">
        <v>4176165</v>
      </c>
      <c r="Y50" s="22">
        <v>-2289458</v>
      </c>
      <c r="Z50" s="23">
        <v>-54.822019723837542</v>
      </c>
      <c r="AA50" s="20">
        <v>16704663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16043388</v>
      </c>
      <c r="D52" s="48">
        <f t="shared" si="3"/>
        <v>0</v>
      </c>
      <c r="E52" s="49">
        <f t="shared" si="3"/>
        <v>40173289</v>
      </c>
      <c r="F52" s="50">
        <f t="shared" si="3"/>
        <v>40173289</v>
      </c>
      <c r="G52" s="50">
        <f t="shared" si="3"/>
        <v>8823921</v>
      </c>
      <c r="H52" s="50">
        <f t="shared" si="3"/>
        <v>2944718</v>
      </c>
      <c r="I52" s="50">
        <f t="shared" si="3"/>
        <v>537884</v>
      </c>
      <c r="J52" s="50">
        <f t="shared" si="3"/>
        <v>12306523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12306523</v>
      </c>
      <c r="X52" s="50">
        <f t="shared" si="3"/>
        <v>10043301</v>
      </c>
      <c r="Y52" s="50">
        <f t="shared" si="3"/>
        <v>2263222</v>
      </c>
      <c r="Z52" s="51">
        <f>+IF(X52&lt;&gt;0,+(Y52/X52)*100,0)</f>
        <v>22.534642743456558</v>
      </c>
      <c r="AA52" s="48">
        <f>SUM(AA49:AA51)</f>
        <v>40173289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16043388</v>
      </c>
      <c r="D54" s="54">
        <f>+D52-D53</f>
        <v>0</v>
      </c>
      <c r="E54" s="55">
        <f t="shared" si="4"/>
        <v>40173289</v>
      </c>
      <c r="F54" s="56">
        <f t="shared" si="4"/>
        <v>40173289</v>
      </c>
      <c r="G54" s="56">
        <f t="shared" si="4"/>
        <v>8823921</v>
      </c>
      <c r="H54" s="56">
        <f t="shared" si="4"/>
        <v>2944718</v>
      </c>
      <c r="I54" s="56">
        <f t="shared" si="4"/>
        <v>537884</v>
      </c>
      <c r="J54" s="56">
        <f t="shared" si="4"/>
        <v>12306523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12306523</v>
      </c>
      <c r="X54" s="56">
        <f t="shared" si="4"/>
        <v>10043301</v>
      </c>
      <c r="Y54" s="56">
        <f t="shared" si="4"/>
        <v>2263222</v>
      </c>
      <c r="Z54" s="57">
        <f>+IF(X54&lt;&gt;0,+(Y54/X54)*100,0)</f>
        <v>22.534642743456558</v>
      </c>
      <c r="AA54" s="54">
        <f>+AA52-AA53</f>
        <v>40173289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16043388</v>
      </c>
      <c r="D57" s="48">
        <f>SUM(D54:D56)</f>
        <v>0</v>
      </c>
      <c r="E57" s="49">
        <f t="shared" si="5"/>
        <v>40173289</v>
      </c>
      <c r="F57" s="50">
        <f t="shared" si="5"/>
        <v>40173289</v>
      </c>
      <c r="G57" s="50">
        <f t="shared" si="5"/>
        <v>8823921</v>
      </c>
      <c r="H57" s="50">
        <f t="shared" si="5"/>
        <v>2944718</v>
      </c>
      <c r="I57" s="50">
        <f t="shared" si="5"/>
        <v>537884</v>
      </c>
      <c r="J57" s="50">
        <f t="shared" si="5"/>
        <v>12306523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12306523</v>
      </c>
      <c r="X57" s="50">
        <f t="shared" si="5"/>
        <v>10043301</v>
      </c>
      <c r="Y57" s="50">
        <f t="shared" si="5"/>
        <v>2263222</v>
      </c>
      <c r="Z57" s="51">
        <f>+IF(X57&lt;&gt;0,+(Y57/X57)*100,0)</f>
        <v>22.534642743456558</v>
      </c>
      <c r="AA57" s="48">
        <f>SUM(AA54:AA56)</f>
        <v>40173289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16043388</v>
      </c>
      <c r="D60" s="65">
        <f>SUM(D57:D59)</f>
        <v>0</v>
      </c>
      <c r="E60" s="66">
        <f t="shared" si="6"/>
        <v>40173289</v>
      </c>
      <c r="F60" s="67">
        <f t="shared" si="6"/>
        <v>40173289</v>
      </c>
      <c r="G60" s="67">
        <f t="shared" si="6"/>
        <v>8823921</v>
      </c>
      <c r="H60" s="67">
        <f t="shared" si="6"/>
        <v>2944718</v>
      </c>
      <c r="I60" s="67">
        <f t="shared" si="6"/>
        <v>537884</v>
      </c>
      <c r="J60" s="67">
        <f t="shared" si="6"/>
        <v>12306523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12306523</v>
      </c>
      <c r="X60" s="67">
        <f t="shared" si="6"/>
        <v>10043301</v>
      </c>
      <c r="Y60" s="67">
        <f t="shared" si="6"/>
        <v>2263222</v>
      </c>
      <c r="Z60" s="68">
        <f>+IF(X60&lt;&gt;0,+(Y60/X60)*100,0)</f>
        <v>22.534642743456558</v>
      </c>
      <c r="AA60" s="65">
        <f>SUM(AA57:AA59)</f>
        <v>40173289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56878</v>
      </c>
      <c r="D6" s="20"/>
      <c r="E6" s="21">
        <v>-13279437</v>
      </c>
      <c r="F6" s="22">
        <v>-13279437</v>
      </c>
      <c r="G6" s="22">
        <v>7166</v>
      </c>
      <c r="H6" s="22">
        <v>22368</v>
      </c>
      <c r="I6" s="22">
        <v>13395</v>
      </c>
      <c r="J6" s="22">
        <v>42929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42929</v>
      </c>
      <c r="X6" s="22">
        <v>-3324351</v>
      </c>
      <c r="Y6" s="22">
        <v>3367280</v>
      </c>
      <c r="Z6" s="23">
        <v>-101.29134980030689</v>
      </c>
      <c r="AA6" s="20">
        <v>-13279437</v>
      </c>
    </row>
    <row r="7" spans="1:27" x14ac:dyDescent="0.25">
      <c r="A7" s="19" t="s">
        <v>35</v>
      </c>
      <c r="B7" s="15" t="s">
        <v>32</v>
      </c>
      <c r="C7" s="20">
        <v>5563664</v>
      </c>
      <c r="D7" s="20"/>
      <c r="E7" s="21">
        <v>35193073</v>
      </c>
      <c r="F7" s="22">
        <v>35193073</v>
      </c>
      <c r="G7" s="22">
        <v>46055437</v>
      </c>
      <c r="H7" s="22">
        <v>-4046870</v>
      </c>
      <c r="I7" s="22">
        <v>-96977604</v>
      </c>
      <c r="J7" s="22">
        <v>-54969037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-54969037</v>
      </c>
      <c r="X7" s="22">
        <v>8798268</v>
      </c>
      <c r="Y7" s="22">
        <v>-63767305</v>
      </c>
      <c r="Z7" s="23">
        <v>-724.77111404199104</v>
      </c>
      <c r="AA7" s="20">
        <v>35193073</v>
      </c>
    </row>
    <row r="8" spans="1:27" x14ac:dyDescent="0.25">
      <c r="A8" s="19" t="s">
        <v>36</v>
      </c>
      <c r="B8" s="15" t="s">
        <v>32</v>
      </c>
      <c r="C8" s="20">
        <v>14406324582</v>
      </c>
      <c r="D8" s="20"/>
      <c r="E8" s="21">
        <v>26124997659</v>
      </c>
      <c r="F8" s="22">
        <v>26072561661</v>
      </c>
      <c r="G8" s="22">
        <v>2077871972</v>
      </c>
      <c r="H8" s="22">
        <v>1903376465</v>
      </c>
      <c r="I8" s="22">
        <v>2201493865</v>
      </c>
      <c r="J8" s="22">
        <v>6182742302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6182742302</v>
      </c>
      <c r="X8" s="22">
        <v>6431071480</v>
      </c>
      <c r="Y8" s="22">
        <v>-248329178</v>
      </c>
      <c r="Z8" s="23">
        <v>-3.8613966393046524</v>
      </c>
      <c r="AA8" s="20">
        <v>26072561661</v>
      </c>
    </row>
    <row r="9" spans="1:27" x14ac:dyDescent="0.25">
      <c r="A9" s="19" t="s">
        <v>37</v>
      </c>
      <c r="B9" s="15" t="s">
        <v>32</v>
      </c>
      <c r="C9" s="20">
        <v>-2526674</v>
      </c>
      <c r="D9" s="20"/>
      <c r="E9" s="21">
        <v>-40220</v>
      </c>
      <c r="F9" s="22">
        <v>-40220</v>
      </c>
      <c r="G9" s="22">
        <v>-210625</v>
      </c>
      <c r="H9" s="22">
        <v>-304420</v>
      </c>
      <c r="I9" s="22">
        <v>-351409</v>
      </c>
      <c r="J9" s="22">
        <v>-866454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-866454</v>
      </c>
      <c r="X9" s="22">
        <v>-10053</v>
      </c>
      <c r="Y9" s="22">
        <v>-856401</v>
      </c>
      <c r="Z9" s="23">
        <v>8518.8600417785728</v>
      </c>
      <c r="AA9" s="20">
        <v>-40220</v>
      </c>
    </row>
    <row r="10" spans="1:27" x14ac:dyDescent="0.25">
      <c r="A10" s="19" t="s">
        <v>38</v>
      </c>
      <c r="B10" s="15" t="s">
        <v>32</v>
      </c>
      <c r="C10" s="20">
        <v>80386723</v>
      </c>
      <c r="D10" s="20"/>
      <c r="E10" s="21">
        <v>80243222</v>
      </c>
      <c r="F10" s="22">
        <v>80243222</v>
      </c>
      <c r="G10" s="22">
        <v>17197495</v>
      </c>
      <c r="H10" s="22">
        <v>3576440</v>
      </c>
      <c r="I10" s="22">
        <v>15954711</v>
      </c>
      <c r="J10" s="22">
        <v>36728646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36728646</v>
      </c>
      <c r="X10" s="22">
        <v>20014409</v>
      </c>
      <c r="Y10" s="22">
        <v>16714237</v>
      </c>
      <c r="Z10" s="23">
        <v>83.511019486011307</v>
      </c>
      <c r="AA10" s="20">
        <v>80243222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66148</v>
      </c>
      <c r="X11" s="22">
        <v>91449</v>
      </c>
      <c r="Y11" s="22">
        <v>-25301</v>
      </c>
      <c r="Z11" s="23">
        <v>-27.666786952290344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1205647073</v>
      </c>
      <c r="D13" s="20"/>
      <c r="E13" s="21">
        <v>1464356304</v>
      </c>
      <c r="F13" s="22">
        <v>1464356304</v>
      </c>
      <c r="G13" s="22">
        <v>97232843</v>
      </c>
      <c r="H13" s="22">
        <v>96307967</v>
      </c>
      <c r="I13" s="22">
        <v>125779691</v>
      </c>
      <c r="J13" s="22">
        <v>319320501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319320501</v>
      </c>
      <c r="X13" s="22">
        <v>363706093</v>
      </c>
      <c r="Y13" s="22">
        <v>-44385592</v>
      </c>
      <c r="Z13" s="23">
        <v>-12.203697670800363</v>
      </c>
      <c r="AA13" s="20">
        <v>1464356304</v>
      </c>
    </row>
    <row r="14" spans="1:27" x14ac:dyDescent="0.25">
      <c r="A14" s="19" t="s">
        <v>42</v>
      </c>
      <c r="B14" s="15" t="s">
        <v>32</v>
      </c>
      <c r="C14" s="20">
        <v>71969801</v>
      </c>
      <c r="D14" s="20"/>
      <c r="E14" s="21">
        <v>20934526</v>
      </c>
      <c r="F14" s="22">
        <v>20934526</v>
      </c>
      <c r="G14" s="22">
        <v>1060173</v>
      </c>
      <c r="H14" s="22">
        <v>1362203</v>
      </c>
      <c r="I14" s="22">
        <v>11984181</v>
      </c>
      <c r="J14" s="22">
        <v>14406557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14406557</v>
      </c>
      <c r="X14" s="22">
        <v>5233632</v>
      </c>
      <c r="Y14" s="22">
        <v>9172925</v>
      </c>
      <c r="Z14" s="23">
        <v>175.26881905338396</v>
      </c>
      <c r="AA14" s="20">
        <v>20934526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4634863</v>
      </c>
      <c r="D17" s="20"/>
      <c r="E17" s="21">
        <v>4935876</v>
      </c>
      <c r="F17" s="22">
        <v>4935876</v>
      </c>
      <c r="G17" s="22">
        <v>269946</v>
      </c>
      <c r="H17" s="22">
        <v>277788</v>
      </c>
      <c r="I17" s="22">
        <v>294790</v>
      </c>
      <c r="J17" s="22">
        <v>842524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842524</v>
      </c>
      <c r="X17" s="22">
        <v>914085</v>
      </c>
      <c r="Y17" s="22">
        <v>-71561</v>
      </c>
      <c r="Z17" s="23">
        <v>-7.8287030199598515</v>
      </c>
      <c r="AA17" s="20">
        <v>4935876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50000</v>
      </c>
      <c r="F18" s="22">
        <v>50000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>
        <v>12501</v>
      </c>
      <c r="Y18" s="22">
        <v>-12501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117381326</v>
      </c>
      <c r="D20" s="20"/>
      <c r="E20" s="21">
        <v>179962924</v>
      </c>
      <c r="F20" s="22">
        <v>179962924</v>
      </c>
      <c r="G20" s="22">
        <v>5237888</v>
      </c>
      <c r="H20" s="22">
        <v>10847458</v>
      </c>
      <c r="I20" s="22">
        <v>17540656</v>
      </c>
      <c r="J20" s="22">
        <v>33626002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33626002</v>
      </c>
      <c r="X20" s="22">
        <v>22287205</v>
      </c>
      <c r="Y20" s="22">
        <v>11338797</v>
      </c>
      <c r="Z20" s="18">
        <v>50.875814172302</v>
      </c>
      <c r="AA20" s="20">
        <v>179962924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2159234</v>
      </c>
      <c r="D22" s="20"/>
      <c r="E22" s="21"/>
      <c r="F22" s="22"/>
      <c r="G22" s="22">
        <v>179554</v>
      </c>
      <c r="H22" s="22">
        <v>207881</v>
      </c>
      <c r="I22" s="22">
        <v>238464</v>
      </c>
      <c r="J22" s="22">
        <v>625899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625899</v>
      </c>
      <c r="X22" s="22"/>
      <c r="Y22" s="22">
        <v>625899</v>
      </c>
      <c r="Z22" s="23"/>
      <c r="AA22" s="20"/>
    </row>
    <row r="23" spans="1:27" x14ac:dyDescent="0.25">
      <c r="A23" s="19" t="s">
        <v>51</v>
      </c>
      <c r="B23" s="15" t="s">
        <v>32</v>
      </c>
      <c r="C23" s="20">
        <v>236786148</v>
      </c>
      <c r="D23" s="20"/>
      <c r="E23" s="21">
        <v>3918700</v>
      </c>
      <c r="F23" s="22">
        <v>3918700</v>
      </c>
      <c r="G23" s="22"/>
      <c r="H23" s="22">
        <v>12201652</v>
      </c>
      <c r="I23" s="22">
        <v>280111</v>
      </c>
      <c r="J23" s="22">
        <v>12481763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12481763</v>
      </c>
      <c r="X23" s="22">
        <v>984700</v>
      </c>
      <c r="Y23" s="22">
        <v>11497063</v>
      </c>
      <c r="Z23" s="23">
        <v>1167.5701228800649</v>
      </c>
      <c r="AA23" s="20">
        <v>3918700</v>
      </c>
    </row>
    <row r="24" spans="1:27" x14ac:dyDescent="0.25">
      <c r="A24" s="19" t="s">
        <v>52</v>
      </c>
      <c r="B24" s="15" t="s">
        <v>32</v>
      </c>
      <c r="C24" s="20">
        <v>220341</v>
      </c>
      <c r="D24" s="20"/>
      <c r="E24" s="21">
        <v>475238</v>
      </c>
      <c r="F24" s="22">
        <v>475238</v>
      </c>
      <c r="G24" s="22"/>
      <c r="H24" s="22">
        <v>-66222</v>
      </c>
      <c r="I24" s="22"/>
      <c r="J24" s="22">
        <v>-66222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-66222</v>
      </c>
      <c r="X24" s="22">
        <v>118806</v>
      </c>
      <c r="Y24" s="22">
        <v>-185028</v>
      </c>
      <c r="Z24" s="23">
        <v>-155.73960911065097</v>
      </c>
      <c r="AA24" s="20">
        <v>475238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5224558367</v>
      </c>
      <c r="D26" s="20"/>
      <c r="E26" s="21">
        <v>5541925414</v>
      </c>
      <c r="F26" s="22">
        <v>5549270583</v>
      </c>
      <c r="G26" s="22">
        <v>1322121797</v>
      </c>
      <c r="H26" s="22">
        <v>175943840</v>
      </c>
      <c r="I26" s="22">
        <v>412742285</v>
      </c>
      <c r="J26" s="22">
        <v>1910807922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1910807922</v>
      </c>
      <c r="X26" s="22">
        <v>1578479160</v>
      </c>
      <c r="Y26" s="22">
        <v>332328762</v>
      </c>
      <c r="Z26" s="23">
        <v>21.053731365069147</v>
      </c>
      <c r="AA26" s="20">
        <v>5549270583</v>
      </c>
    </row>
    <row r="27" spans="1:27" x14ac:dyDescent="0.25">
      <c r="A27" s="19" t="s">
        <v>40</v>
      </c>
      <c r="B27" s="15" t="s">
        <v>32</v>
      </c>
      <c r="C27" s="20">
        <v>16981709</v>
      </c>
      <c r="D27" s="20"/>
      <c r="E27" s="21">
        <v>6906670</v>
      </c>
      <c r="F27" s="22">
        <v>6906670</v>
      </c>
      <c r="G27" s="22">
        <v>1734285</v>
      </c>
      <c r="H27" s="22">
        <v>1702717</v>
      </c>
      <c r="I27" s="22">
        <v>1743779</v>
      </c>
      <c r="J27" s="22">
        <v>5180781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5180781</v>
      </c>
      <c r="X27" s="22">
        <v>1567883</v>
      </c>
      <c r="Y27" s="22">
        <v>3612898</v>
      </c>
      <c r="Z27" s="23">
        <v>230.43160746050569</v>
      </c>
      <c r="AA27" s="20">
        <v>6906670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95513211</v>
      </c>
      <c r="D29" s="20"/>
      <c r="E29" s="21">
        <v>97461763</v>
      </c>
      <c r="F29" s="22">
        <v>97461763</v>
      </c>
      <c r="G29" s="22">
        <v>9809234</v>
      </c>
      <c r="H29" s="22">
        <v>8106362</v>
      </c>
      <c r="I29" s="22">
        <v>14060298</v>
      </c>
      <c r="J29" s="22">
        <v>31975894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31975894</v>
      </c>
      <c r="X29" s="22">
        <v>27046778</v>
      </c>
      <c r="Y29" s="22">
        <v>4929116</v>
      </c>
      <c r="Z29" s="23">
        <v>18.224411055542365</v>
      </c>
      <c r="AA29" s="20">
        <v>97461763</v>
      </c>
    </row>
    <row r="30" spans="1:27" x14ac:dyDescent="0.25">
      <c r="A30" s="19" t="s">
        <v>56</v>
      </c>
      <c r="B30" s="15" t="s">
        <v>32</v>
      </c>
      <c r="C30" s="20">
        <v>-944495</v>
      </c>
      <c r="D30" s="20"/>
      <c r="E30" s="21">
        <v>331860</v>
      </c>
      <c r="F30" s="22">
        <v>331860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80027</v>
      </c>
      <c r="Y30" s="22">
        <v>-80027</v>
      </c>
      <c r="Z30" s="23">
        <v>-100</v>
      </c>
      <c r="AA30" s="20">
        <v>331860</v>
      </c>
    </row>
    <row r="31" spans="1:27" x14ac:dyDescent="0.25">
      <c r="A31" s="19" t="s">
        <v>57</v>
      </c>
      <c r="B31" s="15" t="s">
        <v>32</v>
      </c>
      <c r="C31" s="20">
        <v>-129727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737100</v>
      </c>
      <c r="X31" s="22">
        <v>737100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21464652489</v>
      </c>
      <c r="D33" s="29">
        <f t="shared" ref="D33:Y33" si="0">SUM(D6:D32)</f>
        <v>0</v>
      </c>
      <c r="E33" s="30">
        <f t="shared" si="0"/>
        <v>33551686170</v>
      </c>
      <c r="F33" s="31">
        <f t="shared" si="0"/>
        <v>33506595341</v>
      </c>
      <c r="G33" s="31">
        <f t="shared" si="0"/>
        <v>3578835894</v>
      </c>
      <c r="H33" s="31">
        <f t="shared" si="0"/>
        <v>2209783049</v>
      </c>
      <c r="I33" s="31">
        <f t="shared" si="0"/>
        <v>2705064312</v>
      </c>
      <c r="J33" s="31">
        <f t="shared" si="0"/>
        <v>8493683255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8493683255</v>
      </c>
      <c r="X33" s="31">
        <f t="shared" si="0"/>
        <v>8457809172</v>
      </c>
      <c r="Y33" s="31">
        <f t="shared" si="0"/>
        <v>35874083</v>
      </c>
      <c r="Z33" s="32">
        <f>+IF(X33&lt;&gt;0,+(Y33/X33)*100,0)</f>
        <v>0.42415337436038336</v>
      </c>
      <c r="AA33" s="29">
        <f>SUM(AA6:AA32)</f>
        <v>33506595341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4791895592</v>
      </c>
      <c r="D35" s="20"/>
      <c r="E35" s="21">
        <v>6393200164</v>
      </c>
      <c r="F35" s="22">
        <v>6386256477</v>
      </c>
      <c r="G35" s="22">
        <v>410100256</v>
      </c>
      <c r="H35" s="22">
        <v>450821726</v>
      </c>
      <c r="I35" s="22">
        <v>466483838</v>
      </c>
      <c r="J35" s="22">
        <v>1327405820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1327405820</v>
      </c>
      <c r="X35" s="22">
        <v>1557891342</v>
      </c>
      <c r="Y35" s="22">
        <v>-230485522</v>
      </c>
      <c r="Z35" s="23">
        <v>-14.794711016501688</v>
      </c>
      <c r="AA35" s="20">
        <v>6386256477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734756684</v>
      </c>
      <c r="D38" s="20"/>
      <c r="E38" s="21">
        <v>1253300471</v>
      </c>
      <c r="F38" s="22">
        <v>1250255778</v>
      </c>
      <c r="G38" s="22">
        <v>25449483</v>
      </c>
      <c r="H38" s="22">
        <v>43067223</v>
      </c>
      <c r="I38" s="22">
        <v>103553503</v>
      </c>
      <c r="J38" s="22">
        <v>172070209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172070209</v>
      </c>
      <c r="X38" s="22">
        <v>342277327</v>
      </c>
      <c r="Y38" s="22">
        <v>-170207118</v>
      </c>
      <c r="Z38" s="23">
        <v>-49.727838969596725</v>
      </c>
      <c r="AA38" s="20">
        <v>1250255778</v>
      </c>
    </row>
    <row r="39" spans="1:27" x14ac:dyDescent="0.25">
      <c r="A39" s="19" t="s">
        <v>65</v>
      </c>
      <c r="B39" s="15" t="s">
        <v>32</v>
      </c>
      <c r="C39" s="20">
        <v>2389735153</v>
      </c>
      <c r="D39" s="20"/>
      <c r="E39" s="21">
        <v>2721421033</v>
      </c>
      <c r="F39" s="22">
        <v>2723354168</v>
      </c>
      <c r="G39" s="22">
        <v>266326562</v>
      </c>
      <c r="H39" s="22">
        <v>111968840</v>
      </c>
      <c r="I39" s="22">
        <v>27219002</v>
      </c>
      <c r="J39" s="22">
        <v>405514404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405514404</v>
      </c>
      <c r="X39" s="22">
        <v>811693291</v>
      </c>
      <c r="Y39" s="22">
        <v>-406178887</v>
      </c>
      <c r="Z39" s="23">
        <v>-50.040931901702756</v>
      </c>
      <c r="AA39" s="20">
        <v>2723354168</v>
      </c>
    </row>
    <row r="40" spans="1:27" x14ac:dyDescent="0.25">
      <c r="A40" s="19" t="s">
        <v>66</v>
      </c>
      <c r="B40" s="15" t="s">
        <v>32</v>
      </c>
      <c r="C40" s="20">
        <v>3717544152</v>
      </c>
      <c r="D40" s="20"/>
      <c r="E40" s="21">
        <v>3102784093</v>
      </c>
      <c r="F40" s="22">
        <v>3089827041</v>
      </c>
      <c r="G40" s="22">
        <v>155306964</v>
      </c>
      <c r="H40" s="22">
        <v>165386884</v>
      </c>
      <c r="I40" s="22">
        <v>225971846</v>
      </c>
      <c r="J40" s="22">
        <v>546665694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546665694</v>
      </c>
      <c r="X40" s="22">
        <v>745253715</v>
      </c>
      <c r="Y40" s="22">
        <v>-198588021</v>
      </c>
      <c r="Z40" s="23">
        <v>-26.647035365667382</v>
      </c>
      <c r="AA40" s="20">
        <v>3089827041</v>
      </c>
    </row>
    <row r="41" spans="1:27" x14ac:dyDescent="0.25">
      <c r="A41" s="19" t="s">
        <v>40</v>
      </c>
      <c r="B41" s="15" t="s">
        <v>32</v>
      </c>
      <c r="C41" s="20">
        <v>431752497</v>
      </c>
      <c r="D41" s="20"/>
      <c r="E41" s="21">
        <v>416477922</v>
      </c>
      <c r="F41" s="22">
        <v>417004458</v>
      </c>
      <c r="G41" s="22">
        <v>21279990</v>
      </c>
      <c r="H41" s="22">
        <v>18207008</v>
      </c>
      <c r="I41" s="22">
        <v>23988737</v>
      </c>
      <c r="J41" s="22">
        <v>63475735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63475735</v>
      </c>
      <c r="X41" s="22">
        <v>196017888</v>
      </c>
      <c r="Y41" s="22">
        <v>-132542153</v>
      </c>
      <c r="Z41" s="23">
        <v>-67.617376328429785</v>
      </c>
      <c r="AA41" s="20">
        <v>417004458</v>
      </c>
    </row>
    <row r="42" spans="1:27" x14ac:dyDescent="0.25">
      <c r="A42" s="19" t="s">
        <v>67</v>
      </c>
      <c r="B42" s="15" t="s">
        <v>32</v>
      </c>
      <c r="C42" s="20">
        <v>5817779982</v>
      </c>
      <c r="D42" s="20"/>
      <c r="E42" s="21">
        <v>6417077046</v>
      </c>
      <c r="F42" s="22">
        <v>6432503523</v>
      </c>
      <c r="G42" s="22">
        <v>116056022</v>
      </c>
      <c r="H42" s="22">
        <v>311898278</v>
      </c>
      <c r="I42" s="22">
        <v>502106883</v>
      </c>
      <c r="J42" s="22">
        <v>930061183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930061183</v>
      </c>
      <c r="X42" s="22">
        <v>1535751725</v>
      </c>
      <c r="Y42" s="22">
        <v>-605690542</v>
      </c>
      <c r="Z42" s="23">
        <v>-39.439352868055543</v>
      </c>
      <c r="AA42" s="20">
        <v>6432503523</v>
      </c>
    </row>
    <row r="43" spans="1:27" x14ac:dyDescent="0.25">
      <c r="A43" s="19" t="s">
        <v>68</v>
      </c>
      <c r="B43" s="15" t="s">
        <v>32</v>
      </c>
      <c r="C43" s="20">
        <v>266522688</v>
      </c>
      <c r="D43" s="20"/>
      <c r="E43" s="21">
        <v>33505154</v>
      </c>
      <c r="F43" s="22">
        <v>33505154</v>
      </c>
      <c r="G43" s="22">
        <v>1739057</v>
      </c>
      <c r="H43" s="22">
        <v>5860347</v>
      </c>
      <c r="I43" s="22">
        <v>2836509</v>
      </c>
      <c r="J43" s="22">
        <v>10435913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10435913</v>
      </c>
      <c r="X43" s="22">
        <v>8974260</v>
      </c>
      <c r="Y43" s="22">
        <v>1461653</v>
      </c>
      <c r="Z43" s="23">
        <v>16.287170195648443</v>
      </c>
      <c r="AA43" s="20">
        <v>33505154</v>
      </c>
    </row>
    <row r="44" spans="1:27" x14ac:dyDescent="0.25">
      <c r="A44" s="19" t="s">
        <v>69</v>
      </c>
      <c r="B44" s="15" t="s">
        <v>32</v>
      </c>
      <c r="C44" s="20">
        <v>1420215517</v>
      </c>
      <c r="D44" s="20"/>
      <c r="E44" s="21">
        <v>488978999</v>
      </c>
      <c r="F44" s="22">
        <v>496689407</v>
      </c>
      <c r="G44" s="22">
        <v>20831965</v>
      </c>
      <c r="H44" s="22">
        <v>403988040</v>
      </c>
      <c r="I44" s="22">
        <v>59567593</v>
      </c>
      <c r="J44" s="22">
        <v>484387598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484387598</v>
      </c>
      <c r="X44" s="22">
        <v>125690534</v>
      </c>
      <c r="Y44" s="22">
        <v>358697064</v>
      </c>
      <c r="Z44" s="23">
        <v>285.3811282240236</v>
      </c>
      <c r="AA44" s="20">
        <v>496689407</v>
      </c>
    </row>
    <row r="45" spans="1:27" x14ac:dyDescent="0.25">
      <c r="A45" s="19" t="s">
        <v>70</v>
      </c>
      <c r="B45" s="15" t="s">
        <v>32</v>
      </c>
      <c r="C45" s="20">
        <v>1072567161</v>
      </c>
      <c r="D45" s="20"/>
      <c r="E45" s="21">
        <v>1764055540</v>
      </c>
      <c r="F45" s="22">
        <v>1766840303</v>
      </c>
      <c r="G45" s="22">
        <v>43136343</v>
      </c>
      <c r="H45" s="22">
        <v>91841137</v>
      </c>
      <c r="I45" s="22">
        <v>124054560</v>
      </c>
      <c r="J45" s="22">
        <v>259032040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259032040</v>
      </c>
      <c r="X45" s="22">
        <v>439095852</v>
      </c>
      <c r="Y45" s="22">
        <v>-180063812</v>
      </c>
      <c r="Z45" s="23">
        <v>-41.007859942161332</v>
      </c>
      <c r="AA45" s="20">
        <v>1766840303</v>
      </c>
    </row>
    <row r="46" spans="1:27" x14ac:dyDescent="0.25">
      <c r="A46" s="19" t="s">
        <v>71</v>
      </c>
      <c r="B46" s="15" t="s">
        <v>32</v>
      </c>
      <c r="C46" s="20">
        <v>33697416</v>
      </c>
      <c r="D46" s="20"/>
      <c r="E46" s="21">
        <v>10488247</v>
      </c>
      <c r="F46" s="22">
        <v>10488247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980033</v>
      </c>
      <c r="Y46" s="22">
        <v>-980033</v>
      </c>
      <c r="Z46" s="23">
        <v>-100</v>
      </c>
      <c r="AA46" s="20">
        <v>10488247</v>
      </c>
    </row>
    <row r="47" spans="1:27" x14ac:dyDescent="0.25">
      <c r="A47" s="19" t="s">
        <v>72</v>
      </c>
      <c r="B47" s="15" t="s">
        <v>32</v>
      </c>
      <c r="C47" s="20">
        <v>545892</v>
      </c>
      <c r="D47" s="20"/>
      <c r="E47" s="21">
        <v>124620</v>
      </c>
      <c r="F47" s="22">
        <v>124620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31155</v>
      </c>
      <c r="Y47" s="22">
        <v>-31155</v>
      </c>
      <c r="Z47" s="23">
        <v>-100</v>
      </c>
      <c r="AA47" s="20">
        <v>124620</v>
      </c>
    </row>
    <row r="48" spans="1:27" x14ac:dyDescent="0.25">
      <c r="A48" s="37" t="s">
        <v>73</v>
      </c>
      <c r="B48" s="28" t="s">
        <v>32</v>
      </c>
      <c r="C48" s="29">
        <f>SUM(C35:C47)</f>
        <v>20677012734</v>
      </c>
      <c r="D48" s="29">
        <f t="shared" ref="D48:Y48" si="1">SUM(D35:D47)</f>
        <v>0</v>
      </c>
      <c r="E48" s="30">
        <f t="shared" si="1"/>
        <v>22601413289</v>
      </c>
      <c r="F48" s="31">
        <f t="shared" si="1"/>
        <v>22606849176</v>
      </c>
      <c r="G48" s="31">
        <f t="shared" si="1"/>
        <v>1060226642</v>
      </c>
      <c r="H48" s="31">
        <f t="shared" si="1"/>
        <v>1603039483</v>
      </c>
      <c r="I48" s="31">
        <f t="shared" si="1"/>
        <v>1535782471</v>
      </c>
      <c r="J48" s="31">
        <f t="shared" si="1"/>
        <v>4199048596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4199048596</v>
      </c>
      <c r="X48" s="31">
        <f t="shared" si="1"/>
        <v>5763657122</v>
      </c>
      <c r="Y48" s="31">
        <f t="shared" si="1"/>
        <v>-1564608526</v>
      </c>
      <c r="Z48" s="32">
        <f>+IF(X48&lt;&gt;0,+(Y48/X48)*100,0)</f>
        <v>-27.146106940120646</v>
      </c>
      <c r="AA48" s="29">
        <f>SUM(AA35:AA47)</f>
        <v>22606849176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787639755</v>
      </c>
      <c r="D49" s="39">
        <f t="shared" si="2"/>
        <v>0</v>
      </c>
      <c r="E49" s="40">
        <f t="shared" si="2"/>
        <v>10950272881</v>
      </c>
      <c r="F49" s="41">
        <f t="shared" si="2"/>
        <v>10899746165</v>
      </c>
      <c r="G49" s="41">
        <f t="shared" si="2"/>
        <v>2518609252</v>
      </c>
      <c r="H49" s="41">
        <f t="shared" si="2"/>
        <v>606743566</v>
      </c>
      <c r="I49" s="41">
        <f t="shared" si="2"/>
        <v>1169281841</v>
      </c>
      <c r="J49" s="41">
        <f t="shared" si="2"/>
        <v>4294634659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4294634659</v>
      </c>
      <c r="X49" s="41">
        <f t="shared" si="2"/>
        <v>2694152050</v>
      </c>
      <c r="Y49" s="41">
        <f t="shared" si="2"/>
        <v>1600482609</v>
      </c>
      <c r="Z49" s="42">
        <f>+IF(X49&lt;&gt;0,+(Y49/X49)*100,0)</f>
        <v>59.405801131380102</v>
      </c>
      <c r="AA49" s="39">
        <f>+AA33-AA48</f>
        <v>10899746165</v>
      </c>
    </row>
    <row r="50" spans="1:27" x14ac:dyDescent="0.25">
      <c r="A50" s="43" t="s">
        <v>75</v>
      </c>
      <c r="B50" s="15" t="s">
        <v>32</v>
      </c>
      <c r="C50" s="20">
        <v>2540055199</v>
      </c>
      <c r="D50" s="20"/>
      <c r="E50" s="21">
        <v>3444289118</v>
      </c>
      <c r="F50" s="22">
        <v>3444781448</v>
      </c>
      <c r="G50" s="22">
        <v>43592049</v>
      </c>
      <c r="H50" s="22">
        <v>91367856</v>
      </c>
      <c r="I50" s="22">
        <v>167162743</v>
      </c>
      <c r="J50" s="22">
        <v>302122648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302122648</v>
      </c>
      <c r="X50" s="22">
        <v>648640157</v>
      </c>
      <c r="Y50" s="22">
        <v>-346517509</v>
      </c>
      <c r="Z50" s="23">
        <v>-53.422148669096359</v>
      </c>
      <c r="AA50" s="20">
        <v>3444781448</v>
      </c>
    </row>
    <row r="51" spans="1:27" x14ac:dyDescent="0.25">
      <c r="A51" s="43" t="s">
        <v>76</v>
      </c>
      <c r="B51" s="15" t="s">
        <v>32</v>
      </c>
      <c r="C51" s="44">
        <v>261884195</v>
      </c>
      <c r="D51" s="44"/>
      <c r="E51" s="21">
        <v>50500000</v>
      </c>
      <c r="F51" s="22">
        <v>50500000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12625002</v>
      </c>
      <c r="Y51" s="45">
        <v>-12625002</v>
      </c>
      <c r="Z51" s="46">
        <v>-100</v>
      </c>
      <c r="AA51" s="44">
        <v>50500000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3589579149</v>
      </c>
      <c r="D52" s="48">
        <f t="shared" si="3"/>
        <v>0</v>
      </c>
      <c r="E52" s="49">
        <f t="shared" si="3"/>
        <v>14445061999</v>
      </c>
      <c r="F52" s="50">
        <f t="shared" si="3"/>
        <v>14395027613</v>
      </c>
      <c r="G52" s="50">
        <f t="shared" si="3"/>
        <v>2562201301</v>
      </c>
      <c r="H52" s="50">
        <f t="shared" si="3"/>
        <v>698111422</v>
      </c>
      <c r="I52" s="50">
        <f t="shared" si="3"/>
        <v>1336444584</v>
      </c>
      <c r="J52" s="50">
        <f t="shared" si="3"/>
        <v>4596757307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4596757307</v>
      </c>
      <c r="X52" s="50">
        <f t="shared" si="3"/>
        <v>3355417209</v>
      </c>
      <c r="Y52" s="50">
        <f t="shared" si="3"/>
        <v>1241340098</v>
      </c>
      <c r="Z52" s="51">
        <f>+IF(X52&lt;&gt;0,+(Y52/X52)*100,0)</f>
        <v>36.995104354547642</v>
      </c>
      <c r="AA52" s="48">
        <f>SUM(AA49:AA51)</f>
        <v>14395027613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3589579149</v>
      </c>
      <c r="D54" s="54">
        <f>+D52-D53</f>
        <v>0</v>
      </c>
      <c r="E54" s="55">
        <f t="shared" si="4"/>
        <v>14445061999</v>
      </c>
      <c r="F54" s="56">
        <f t="shared" si="4"/>
        <v>14395027613</v>
      </c>
      <c r="G54" s="56">
        <f t="shared" si="4"/>
        <v>2562201301</v>
      </c>
      <c r="H54" s="56">
        <f t="shared" si="4"/>
        <v>698111422</v>
      </c>
      <c r="I54" s="56">
        <f t="shared" si="4"/>
        <v>1336444584</v>
      </c>
      <c r="J54" s="56">
        <f t="shared" si="4"/>
        <v>4596757307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4596757307</v>
      </c>
      <c r="X54" s="56">
        <f t="shared" si="4"/>
        <v>3355417209</v>
      </c>
      <c r="Y54" s="56">
        <f t="shared" si="4"/>
        <v>1241340098</v>
      </c>
      <c r="Z54" s="57">
        <f>+IF(X54&lt;&gt;0,+(Y54/X54)*100,0)</f>
        <v>36.995104354547642</v>
      </c>
      <c r="AA54" s="54">
        <f>+AA52-AA53</f>
        <v>14395027613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3589579149</v>
      </c>
      <c r="D57" s="48">
        <f>SUM(D54:D56)</f>
        <v>0</v>
      </c>
      <c r="E57" s="49">
        <f t="shared" si="5"/>
        <v>14445061999</v>
      </c>
      <c r="F57" s="50">
        <f t="shared" si="5"/>
        <v>14395027613</v>
      </c>
      <c r="G57" s="50">
        <f t="shared" si="5"/>
        <v>2562201301</v>
      </c>
      <c r="H57" s="50">
        <f t="shared" si="5"/>
        <v>698111422</v>
      </c>
      <c r="I57" s="50">
        <f t="shared" si="5"/>
        <v>1336444584</v>
      </c>
      <c r="J57" s="50">
        <f t="shared" si="5"/>
        <v>4596757307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4596757307</v>
      </c>
      <c r="X57" s="50">
        <f t="shared" si="5"/>
        <v>3355417209</v>
      </c>
      <c r="Y57" s="50">
        <f t="shared" si="5"/>
        <v>1241340098</v>
      </c>
      <c r="Z57" s="51">
        <f>+IF(X57&lt;&gt;0,+(Y57/X57)*100,0)</f>
        <v>36.995104354547642</v>
      </c>
      <c r="AA57" s="48">
        <f>SUM(AA54:AA56)</f>
        <v>14395027613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3589579149</v>
      </c>
      <c r="D60" s="65">
        <f>SUM(D57:D59)</f>
        <v>0</v>
      </c>
      <c r="E60" s="66">
        <f t="shared" si="6"/>
        <v>14445061999</v>
      </c>
      <c r="F60" s="67">
        <f t="shared" si="6"/>
        <v>14395027613</v>
      </c>
      <c r="G60" s="67">
        <f t="shared" si="6"/>
        <v>2562201301</v>
      </c>
      <c r="H60" s="67">
        <f t="shared" si="6"/>
        <v>698111422</v>
      </c>
      <c r="I60" s="67">
        <f t="shared" si="6"/>
        <v>1336444584</v>
      </c>
      <c r="J60" s="67">
        <f t="shared" si="6"/>
        <v>4596757307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4596757307</v>
      </c>
      <c r="X60" s="67">
        <f t="shared" si="6"/>
        <v>3355417209</v>
      </c>
      <c r="Y60" s="67">
        <f t="shared" si="6"/>
        <v>1241340098</v>
      </c>
      <c r="Z60" s="68">
        <f>+IF(X60&lt;&gt;0,+(Y60/X60)*100,0)</f>
        <v>36.995104354547642</v>
      </c>
      <c r="AA60" s="65">
        <f>SUM(AA57:AA59)</f>
        <v>14395027613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A988692-07F3-4EF9-ACF7-7761E8D7B46B}"/>
</file>

<file path=customXml/itemProps2.xml><?xml version="1.0" encoding="utf-8"?>
<ds:datastoreItem xmlns:ds="http://schemas.openxmlformats.org/officeDocument/2006/customXml" ds:itemID="{248FF76D-5609-456A-B41D-D1BD5E70C012}"/>
</file>

<file path=customXml/itemProps3.xml><?xml version="1.0" encoding="utf-8"?>
<ds:datastoreItem xmlns:ds="http://schemas.openxmlformats.org/officeDocument/2006/customXml" ds:itemID="{FD1E35ED-32A8-4C30-94CC-BC76FE3803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2025-11-05T10:23:38Z</dcterms:created>
  <dcterms:modified xsi:type="dcterms:W3CDTF">2025-11-05T12:03:57Z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